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03_経産省\Teams\04_様式資料\様式案\公開用\"/>
    </mc:Choice>
  </mc:AlternateContent>
  <xr:revisionPtr revIDLastSave="0" documentId="13_ncr:1_{08924C3A-2E72-4224-87C1-83F47B63460B}" xr6:coauthVersionLast="47" xr6:coauthVersionMax="47" xr10:uidLastSave="{00000000-0000-0000-0000-000000000000}"/>
  <bookViews>
    <workbookView xWindow="-120" yWindow="-120" windowWidth="38640" windowHeight="21240" tabRatio="881" activeTab="1" xr2:uid="{48D31B4F-F43C-4485-81B1-DE37D8DB8D4A}"/>
  </bookViews>
  <sheets>
    <sheet name="記入要領" sheetId="21" r:id="rId1"/>
    <sheet name="①申請者情報" sheetId="17" r:id="rId2"/>
    <sheet name="②補助事業情報" sheetId="1" r:id="rId3"/>
    <sheet name="③経費明細書" sheetId="18" r:id="rId4"/>
    <sheet name="＞コンソーシアム形式で使用する場合に入力するシート" sheetId="68" r:id="rId5"/>
    <sheet name="②補助事業情報(事業者2)" sheetId="140" r:id="rId6"/>
    <sheet name="②補助事業情報(事業者3)" sheetId="141" r:id="rId7"/>
    <sheet name="②補助事業情報(事業者4)" sheetId="142" r:id="rId8"/>
    <sheet name="②補助事業情報(事業者5)" sheetId="143" r:id="rId9"/>
    <sheet name="②補助事業情報(事業者6)" sheetId="144" r:id="rId10"/>
    <sheet name="②補助事業情報(事業者7)" sheetId="145" r:id="rId11"/>
    <sheet name="②補助事業情報(事業者8)" sheetId="146" r:id="rId12"/>
    <sheet name="②補助事業情報(事業者9)" sheetId="147" r:id="rId13"/>
    <sheet name="②補助事業情報(事業者10)" sheetId="148" r:id="rId14"/>
    <sheet name="【参考】業種" sheetId="8" r:id="rId15"/>
    <sheet name="【参考】最低賃金の5年間の年平均の年平均上昇率" sheetId="6" r:id="rId16"/>
  </sheets>
  <definedNames>
    <definedName name="A_農業・林業">【参考】業種!$E$3:$E$4</definedName>
    <definedName name="B_漁業">【参考】業種!$F$3:$F$4</definedName>
    <definedName name="C_鉱業・採石業・砂利採取業">【参考】業種!$G$3</definedName>
    <definedName name="D_建設業">【参考】業種!$H$3:$H$5</definedName>
    <definedName name="E_製造業">【参考】業種!$I$3:$I$26</definedName>
    <definedName name="F_電気・ガス・熱供給・水道業">【参考】業種!$J$3:$J$6</definedName>
    <definedName name="G_情報通信業">【参考】業種!$K$3:$K$7</definedName>
    <definedName name="H_運輸業・郵便業">【参考】業種!$L$3:$L$10</definedName>
    <definedName name="I_卸売業・小売業">【参考】業種!$M$3:$M$14</definedName>
    <definedName name="J_金融業・保険業">【参考】業種!$N$3:$N$8</definedName>
    <definedName name="K_不動産業・物品賃貸業">【参考】業種!$O$3:$O$5</definedName>
    <definedName name="L_学術研究・専門・技術サービス業">【参考】業種!$P$3:$P$6</definedName>
    <definedName name="M_宿泊業・飲食サービス業">【参考】業種!$Q$3:$Q$5</definedName>
    <definedName name="N_生活関連サービス業・娯楽業">【参考】業種!$R$3:$R$5</definedName>
    <definedName name="O_教育・学習支援業">【参考】業種!$S$3:$S$4</definedName>
    <definedName name="P_医療・福祉">【参考】業種!$T$3:$T$5</definedName>
    <definedName name="_xlnm.Print_Area" localSheetId="2">②補助事業情報!$A$1:$P$1039</definedName>
    <definedName name="_xlnm.Print_Area" localSheetId="13">'②補助事業情報(事業者10)'!$A$1:$P$1039</definedName>
    <definedName name="_xlnm.Print_Area" localSheetId="5">'②補助事業情報(事業者2)'!$A$1:$P$1039</definedName>
    <definedName name="_xlnm.Print_Area" localSheetId="6">'②補助事業情報(事業者3)'!$A$1:$P$1039</definedName>
    <definedName name="_xlnm.Print_Area" localSheetId="7">'②補助事業情報(事業者4)'!$A$1:$P$1039</definedName>
    <definedName name="_xlnm.Print_Area" localSheetId="8">'②補助事業情報(事業者5)'!$A$1:$P$1039</definedName>
    <definedName name="_xlnm.Print_Area" localSheetId="9">'②補助事業情報(事業者6)'!$A$1:$P$1039</definedName>
    <definedName name="_xlnm.Print_Area" localSheetId="10">'②補助事業情報(事業者7)'!$A$1:$P$1039</definedName>
    <definedName name="_xlnm.Print_Area" localSheetId="11">'②補助事業情報(事業者8)'!$A$1:$P$1039</definedName>
    <definedName name="_xlnm.Print_Area" localSheetId="12">'②補助事業情報(事業者9)'!$A$1:$P$1039</definedName>
    <definedName name="Q_複合サービス事業">【参考】業種!$U$3:$U$4</definedName>
    <definedName name="R_サービス業_他に分類されないもの">【参考】業種!$V$3:$V$11</definedName>
    <definedName name="S_公務_他に分類されるものを除く">【参考】業種!$W$3:$W$4</definedName>
    <definedName name="T_分類不能の産業">【参考】業種!$X$3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8" i="1" l="1"/>
  <c r="E7" i="1"/>
  <c r="E8" i="148"/>
  <c r="N1028" i="148"/>
  <c r="O1026" i="148"/>
  <c r="N1026" i="148"/>
  <c r="N1018" i="148"/>
  <c r="L1014" i="148"/>
  <c r="H1010" i="148"/>
  <c r="G1005" i="148"/>
  <c r="L989" i="148"/>
  <c r="K989" i="148"/>
  <c r="P988" i="148"/>
  <c r="P989" i="148" s="1"/>
  <c r="O988" i="148"/>
  <c r="O989" i="148" s="1"/>
  <c r="N988" i="148"/>
  <c r="N989" i="148" s="1"/>
  <c r="M988" i="148"/>
  <c r="M989" i="148" s="1"/>
  <c r="L988" i="148"/>
  <c r="K988" i="148"/>
  <c r="J988" i="148"/>
  <c r="I988" i="148"/>
  <c r="H988" i="148"/>
  <c r="H989" i="148" s="1"/>
  <c r="G988" i="148"/>
  <c r="P987" i="148"/>
  <c r="P986" i="148"/>
  <c r="O986" i="148"/>
  <c r="N986" i="148"/>
  <c r="M986" i="148"/>
  <c r="P985" i="148"/>
  <c r="O985" i="148"/>
  <c r="O987" i="148" s="1"/>
  <c r="N985" i="148"/>
  <c r="M985" i="148"/>
  <c r="L985" i="148"/>
  <c r="L987" i="148" s="1"/>
  <c r="K985" i="148"/>
  <c r="K987" i="148" s="1"/>
  <c r="J985" i="148"/>
  <c r="J987" i="148" s="1"/>
  <c r="I985" i="148"/>
  <c r="I987" i="148" s="1"/>
  <c r="H985" i="148"/>
  <c r="H987" i="148" s="1"/>
  <c r="G985" i="148"/>
  <c r="P984" i="148"/>
  <c r="O984" i="148"/>
  <c r="N984" i="148"/>
  <c r="M984" i="148"/>
  <c r="L984" i="148"/>
  <c r="K984" i="148"/>
  <c r="J984" i="148"/>
  <c r="J986" i="148" s="1"/>
  <c r="I984" i="148"/>
  <c r="I986" i="148" s="1"/>
  <c r="H984" i="148"/>
  <c r="H986" i="148" s="1"/>
  <c r="G984" i="148"/>
  <c r="Q974" i="148"/>
  <c r="P974" i="148"/>
  <c r="G973" i="148"/>
  <c r="P973" i="148" s="1"/>
  <c r="O970" i="148"/>
  <c r="N970" i="148"/>
  <c r="P969" i="148"/>
  <c r="P970" i="148" s="1"/>
  <c r="O969" i="148"/>
  <c r="N969" i="148"/>
  <c r="M969" i="148"/>
  <c r="L969" i="148"/>
  <c r="K969" i="148"/>
  <c r="K970" i="148" s="1"/>
  <c r="J969" i="148"/>
  <c r="J970" i="148" s="1"/>
  <c r="I969" i="148"/>
  <c r="I970" i="148" s="1"/>
  <c r="H969" i="148"/>
  <c r="H970" i="148" s="1"/>
  <c r="G969" i="148"/>
  <c r="J968" i="148"/>
  <c r="I968" i="148"/>
  <c r="H968" i="148"/>
  <c r="P967" i="148"/>
  <c r="P966" i="148"/>
  <c r="O966" i="148"/>
  <c r="O968" i="148" s="1"/>
  <c r="N966" i="148"/>
  <c r="N968" i="148" s="1"/>
  <c r="M966" i="148"/>
  <c r="M968" i="148" s="1"/>
  <c r="L966" i="148"/>
  <c r="L968" i="148" s="1"/>
  <c r="K966" i="148"/>
  <c r="K968" i="148" s="1"/>
  <c r="J966" i="148"/>
  <c r="I966" i="148"/>
  <c r="H966" i="148"/>
  <c r="G966" i="148"/>
  <c r="P965" i="148"/>
  <c r="O965" i="148"/>
  <c r="O967" i="148" s="1"/>
  <c r="N965" i="148"/>
  <c r="M965" i="148"/>
  <c r="M967" i="148" s="1"/>
  <c r="L965" i="148"/>
  <c r="L967" i="148" s="1"/>
  <c r="K965" i="148"/>
  <c r="K967" i="148" s="1"/>
  <c r="J965" i="148"/>
  <c r="J967" i="148" s="1"/>
  <c r="I965" i="148"/>
  <c r="I967" i="148" s="1"/>
  <c r="H965" i="148"/>
  <c r="H967" i="148" s="1"/>
  <c r="G965" i="148"/>
  <c r="Q955" i="148"/>
  <c r="G954" i="148"/>
  <c r="F953" i="148" s="1"/>
  <c r="P950" i="148"/>
  <c r="O950" i="148"/>
  <c r="N950" i="148"/>
  <c r="N951" i="148" s="1"/>
  <c r="M950" i="148"/>
  <c r="M951" i="148" s="1"/>
  <c r="L950" i="148"/>
  <c r="L951" i="148" s="1"/>
  <c r="K950" i="148"/>
  <c r="K951" i="148" s="1"/>
  <c r="J950" i="148"/>
  <c r="J951" i="148" s="1"/>
  <c r="I950" i="148"/>
  <c r="I951" i="148" s="1"/>
  <c r="H950" i="148"/>
  <c r="H951" i="148" s="1"/>
  <c r="G950" i="148"/>
  <c r="M949" i="148"/>
  <c r="L949" i="148"/>
  <c r="K949" i="148"/>
  <c r="J949" i="148"/>
  <c r="J948" i="148"/>
  <c r="I948" i="148"/>
  <c r="H948" i="148"/>
  <c r="P947" i="148"/>
  <c r="P949" i="148" s="1"/>
  <c r="O947" i="148"/>
  <c r="O949" i="148" s="1"/>
  <c r="N947" i="148"/>
  <c r="N949" i="148" s="1"/>
  <c r="M947" i="148"/>
  <c r="L947" i="148"/>
  <c r="K947" i="148"/>
  <c r="J947" i="148"/>
  <c r="I947" i="148"/>
  <c r="I949" i="148" s="1"/>
  <c r="H947" i="148"/>
  <c r="G947" i="148"/>
  <c r="H949" i="148" s="1"/>
  <c r="P946" i="148"/>
  <c r="P948" i="148" s="1"/>
  <c r="O946" i="148"/>
  <c r="O948" i="148" s="1"/>
  <c r="N946" i="148"/>
  <c r="N948" i="148" s="1"/>
  <c r="M946" i="148"/>
  <c r="M948" i="148" s="1"/>
  <c r="L946" i="148"/>
  <c r="L948" i="148" s="1"/>
  <c r="K946" i="148"/>
  <c r="K948" i="148" s="1"/>
  <c r="J946" i="148"/>
  <c r="I946" i="148"/>
  <c r="H946" i="148"/>
  <c r="G946" i="148"/>
  <c r="Q936" i="148"/>
  <c r="P935" i="148"/>
  <c r="G935" i="148"/>
  <c r="F934" i="148" s="1"/>
  <c r="I932" i="148"/>
  <c r="H932" i="148"/>
  <c r="P931" i="148"/>
  <c r="P932" i="148" s="1"/>
  <c r="O931" i="148"/>
  <c r="O932" i="148" s="1"/>
  <c r="N931" i="148"/>
  <c r="N932" i="148" s="1"/>
  <c r="M931" i="148"/>
  <c r="M932" i="148" s="1"/>
  <c r="L931" i="148"/>
  <c r="L932" i="148" s="1"/>
  <c r="K931" i="148"/>
  <c r="K932" i="148" s="1"/>
  <c r="J931" i="148"/>
  <c r="J932" i="148" s="1"/>
  <c r="I931" i="148"/>
  <c r="H931" i="148"/>
  <c r="G931" i="148"/>
  <c r="P930" i="148"/>
  <c r="O930" i="148"/>
  <c r="N930" i="148"/>
  <c r="M930" i="148"/>
  <c r="L930" i="148"/>
  <c r="M929" i="148"/>
  <c r="L929" i="148"/>
  <c r="K929" i="148"/>
  <c r="J929" i="148"/>
  <c r="P928" i="148"/>
  <c r="O928" i="148"/>
  <c r="N928" i="148"/>
  <c r="M928" i="148"/>
  <c r="L928" i="148"/>
  <c r="K928" i="148"/>
  <c r="J928" i="148"/>
  <c r="I928" i="148"/>
  <c r="H928" i="148"/>
  <c r="G928" i="148"/>
  <c r="P927" i="148"/>
  <c r="O927" i="148"/>
  <c r="P929" i="148" s="1"/>
  <c r="N927" i="148"/>
  <c r="N929" i="148" s="1"/>
  <c r="M927" i="148"/>
  <c r="L927" i="148"/>
  <c r="K927" i="148"/>
  <c r="J927" i="148"/>
  <c r="I927" i="148"/>
  <c r="H927" i="148"/>
  <c r="G927" i="148"/>
  <c r="Q917" i="148"/>
  <c r="P917" i="148"/>
  <c r="P916" i="148"/>
  <c r="G916" i="148"/>
  <c r="L913" i="148"/>
  <c r="K913" i="148"/>
  <c r="J913" i="148"/>
  <c r="P912" i="148"/>
  <c r="P913" i="148" s="1"/>
  <c r="O912" i="148"/>
  <c r="O913" i="148" s="1"/>
  <c r="N912" i="148"/>
  <c r="N913" i="148" s="1"/>
  <c r="M912" i="148"/>
  <c r="M913" i="148" s="1"/>
  <c r="L912" i="148"/>
  <c r="K912" i="148"/>
  <c r="J912" i="148"/>
  <c r="I912" i="148"/>
  <c r="H912" i="148"/>
  <c r="H913" i="148" s="1"/>
  <c r="G912" i="148"/>
  <c r="P911" i="148"/>
  <c r="O911" i="148"/>
  <c r="P910" i="148"/>
  <c r="O910" i="148"/>
  <c r="N910" i="148"/>
  <c r="M910" i="148"/>
  <c r="P909" i="148"/>
  <c r="O909" i="148"/>
  <c r="N909" i="148"/>
  <c r="M909" i="148"/>
  <c r="L909" i="148"/>
  <c r="L911" i="148" s="1"/>
  <c r="K909" i="148"/>
  <c r="J909" i="148"/>
  <c r="J911" i="148" s="1"/>
  <c r="I909" i="148"/>
  <c r="I911" i="148" s="1"/>
  <c r="H909" i="148"/>
  <c r="H911" i="148" s="1"/>
  <c r="G909" i="148"/>
  <c r="P908" i="148"/>
  <c r="O908" i="148"/>
  <c r="N908" i="148"/>
  <c r="M908" i="148"/>
  <c r="L908" i="148"/>
  <c r="K908" i="148"/>
  <c r="J908" i="148"/>
  <c r="J910" i="148" s="1"/>
  <c r="I908" i="148"/>
  <c r="H908" i="148"/>
  <c r="H910" i="148" s="1"/>
  <c r="G908" i="148"/>
  <c r="Q898" i="148"/>
  <c r="P898" i="148"/>
  <c r="G897" i="148"/>
  <c r="O894" i="148"/>
  <c r="N894" i="148"/>
  <c r="P893" i="148"/>
  <c r="P894" i="148" s="1"/>
  <c r="O893" i="148"/>
  <c r="N893" i="148"/>
  <c r="M893" i="148"/>
  <c r="L893" i="148"/>
  <c r="M894" i="148" s="1"/>
  <c r="K893" i="148"/>
  <c r="J893" i="148"/>
  <c r="J894" i="148" s="1"/>
  <c r="I893" i="148"/>
  <c r="I894" i="148" s="1"/>
  <c r="H893" i="148"/>
  <c r="H894" i="148" s="1"/>
  <c r="G893" i="148"/>
  <c r="J892" i="148"/>
  <c r="I892" i="148"/>
  <c r="H892" i="148"/>
  <c r="P891" i="148"/>
  <c r="P890" i="148"/>
  <c r="P892" i="148" s="1"/>
  <c r="O890" i="148"/>
  <c r="O892" i="148" s="1"/>
  <c r="N890" i="148"/>
  <c r="N892" i="148" s="1"/>
  <c r="M890" i="148"/>
  <c r="M892" i="148" s="1"/>
  <c r="L890" i="148"/>
  <c r="L892" i="148" s="1"/>
  <c r="K890" i="148"/>
  <c r="K892" i="148" s="1"/>
  <c r="J890" i="148"/>
  <c r="I890" i="148"/>
  <c r="H890" i="148"/>
  <c r="G890" i="148"/>
  <c r="P889" i="148"/>
  <c r="O889" i="148"/>
  <c r="N889" i="148"/>
  <c r="M889" i="148"/>
  <c r="M891" i="148" s="1"/>
  <c r="L889" i="148"/>
  <c r="L891" i="148" s="1"/>
  <c r="K889" i="148"/>
  <c r="K891" i="148" s="1"/>
  <c r="J889" i="148"/>
  <c r="J891" i="148" s="1"/>
  <c r="I889" i="148"/>
  <c r="I891" i="148" s="1"/>
  <c r="H889" i="148"/>
  <c r="H891" i="148" s="1"/>
  <c r="G889" i="148"/>
  <c r="Q879" i="148"/>
  <c r="G878" i="148"/>
  <c r="P875" i="148"/>
  <c r="P874" i="148"/>
  <c r="O874" i="148"/>
  <c r="N874" i="148"/>
  <c r="N875" i="148" s="1"/>
  <c r="M874" i="148"/>
  <c r="L874" i="148"/>
  <c r="L875" i="148" s="1"/>
  <c r="K874" i="148"/>
  <c r="K875" i="148" s="1"/>
  <c r="J874" i="148"/>
  <c r="J875" i="148" s="1"/>
  <c r="I874" i="148"/>
  <c r="I875" i="148" s="1"/>
  <c r="H874" i="148"/>
  <c r="H875" i="148" s="1"/>
  <c r="G874" i="148"/>
  <c r="M873" i="148"/>
  <c r="L873" i="148"/>
  <c r="K873" i="148"/>
  <c r="J873" i="148"/>
  <c r="I873" i="148"/>
  <c r="J872" i="148"/>
  <c r="I872" i="148"/>
  <c r="H872" i="148"/>
  <c r="P871" i="148"/>
  <c r="P873" i="148" s="1"/>
  <c r="O871" i="148"/>
  <c r="O873" i="148" s="1"/>
  <c r="N871" i="148"/>
  <c r="N873" i="148" s="1"/>
  <c r="M871" i="148"/>
  <c r="L871" i="148"/>
  <c r="K871" i="148"/>
  <c r="J871" i="148"/>
  <c r="I871" i="148"/>
  <c r="H871" i="148"/>
  <c r="G871" i="148"/>
  <c r="H873" i="148" s="1"/>
  <c r="P870" i="148"/>
  <c r="O870" i="148"/>
  <c r="N870" i="148"/>
  <c r="N872" i="148" s="1"/>
  <c r="M870" i="148"/>
  <c r="L870" i="148"/>
  <c r="L872" i="148" s="1"/>
  <c r="K870" i="148"/>
  <c r="K872" i="148" s="1"/>
  <c r="J870" i="148"/>
  <c r="I870" i="148"/>
  <c r="H870" i="148"/>
  <c r="G870" i="148"/>
  <c r="Q860" i="148"/>
  <c r="P859" i="148"/>
  <c r="G859" i="148"/>
  <c r="I856" i="148"/>
  <c r="H856" i="148"/>
  <c r="P855" i="148"/>
  <c r="P856" i="148" s="1"/>
  <c r="O855" i="148"/>
  <c r="O856" i="148" s="1"/>
  <c r="N855" i="148"/>
  <c r="N856" i="148" s="1"/>
  <c r="M855" i="148"/>
  <c r="M856" i="148" s="1"/>
  <c r="L855" i="148"/>
  <c r="L856" i="148" s="1"/>
  <c r="K855" i="148"/>
  <c r="K856" i="148" s="1"/>
  <c r="J855" i="148"/>
  <c r="J856" i="148" s="1"/>
  <c r="I855" i="148"/>
  <c r="H855" i="148"/>
  <c r="G855" i="148"/>
  <c r="P854" i="148"/>
  <c r="O854" i="148"/>
  <c r="N854" i="148"/>
  <c r="M854" i="148"/>
  <c r="L854" i="148"/>
  <c r="M853" i="148"/>
  <c r="L853" i="148"/>
  <c r="K853" i="148"/>
  <c r="J853" i="148"/>
  <c r="P852" i="148"/>
  <c r="O852" i="148"/>
  <c r="N852" i="148"/>
  <c r="M852" i="148"/>
  <c r="L852" i="148"/>
  <c r="K852" i="148"/>
  <c r="J852" i="148"/>
  <c r="J854" i="148" s="1"/>
  <c r="I852" i="148"/>
  <c r="H852" i="148"/>
  <c r="H854" i="148" s="1"/>
  <c r="G852" i="148"/>
  <c r="P851" i="148"/>
  <c r="P853" i="148" s="1"/>
  <c r="O851" i="148"/>
  <c r="O853" i="148" s="1"/>
  <c r="N851" i="148"/>
  <c r="N853" i="148" s="1"/>
  <c r="M851" i="148"/>
  <c r="L851" i="148"/>
  <c r="K851" i="148"/>
  <c r="J851" i="148"/>
  <c r="I851" i="148"/>
  <c r="H851" i="148"/>
  <c r="G851" i="148"/>
  <c r="Q841" i="148"/>
  <c r="P841" i="148"/>
  <c r="P840" i="148"/>
  <c r="G840" i="148"/>
  <c r="F839" i="148" s="1"/>
  <c r="O837" i="148"/>
  <c r="L837" i="148"/>
  <c r="K837" i="148"/>
  <c r="P836" i="148"/>
  <c r="P837" i="148" s="1"/>
  <c r="O836" i="148"/>
  <c r="N836" i="148"/>
  <c r="N837" i="148" s="1"/>
  <c r="M836" i="148"/>
  <c r="L836" i="148"/>
  <c r="K836" i="148"/>
  <c r="J836" i="148"/>
  <c r="I836" i="148"/>
  <c r="H836" i="148"/>
  <c r="H837" i="148" s="1"/>
  <c r="G836" i="148"/>
  <c r="O835" i="148"/>
  <c r="P834" i="148"/>
  <c r="M834" i="148"/>
  <c r="K834" i="148"/>
  <c r="P833" i="148"/>
  <c r="P835" i="148" s="1"/>
  <c r="O833" i="148"/>
  <c r="N833" i="148"/>
  <c r="M833" i="148"/>
  <c r="N835" i="148" s="1"/>
  <c r="L833" i="148"/>
  <c r="L835" i="148" s="1"/>
  <c r="K833" i="148"/>
  <c r="J833" i="148"/>
  <c r="J835" i="148" s="1"/>
  <c r="I833" i="148"/>
  <c r="I835" i="148" s="1"/>
  <c r="H833" i="148"/>
  <c r="H835" i="148" s="1"/>
  <c r="G833" i="148"/>
  <c r="P832" i="148"/>
  <c r="O832" i="148"/>
  <c r="N832" i="148"/>
  <c r="M832" i="148"/>
  <c r="L832" i="148"/>
  <c r="K832" i="148"/>
  <c r="L834" i="148" s="1"/>
  <c r="J832" i="148"/>
  <c r="J834" i="148" s="1"/>
  <c r="I832" i="148"/>
  <c r="H832" i="148"/>
  <c r="H834" i="148" s="1"/>
  <c r="G832" i="148"/>
  <c r="Q822" i="148"/>
  <c r="G821" i="148"/>
  <c r="N818" i="148"/>
  <c r="P817" i="148"/>
  <c r="O817" i="148"/>
  <c r="O818" i="148" s="1"/>
  <c r="N817" i="148"/>
  <c r="M817" i="148"/>
  <c r="L817" i="148"/>
  <c r="K817" i="148"/>
  <c r="J817" i="148"/>
  <c r="J818" i="148" s="1"/>
  <c r="I817" i="148"/>
  <c r="I818" i="148" s="1"/>
  <c r="H817" i="148"/>
  <c r="G817" i="148"/>
  <c r="M816" i="148"/>
  <c r="I816" i="148"/>
  <c r="P815" i="148"/>
  <c r="N815" i="148"/>
  <c r="P814" i="148"/>
  <c r="O814" i="148"/>
  <c r="P816" i="148" s="1"/>
  <c r="N814" i="148"/>
  <c r="N816" i="148" s="1"/>
  <c r="M814" i="148"/>
  <c r="L814" i="148"/>
  <c r="K814" i="148"/>
  <c r="J814" i="148"/>
  <c r="J816" i="148" s="1"/>
  <c r="I814" i="148"/>
  <c r="H814" i="148"/>
  <c r="G814" i="148"/>
  <c r="H816" i="148" s="1"/>
  <c r="P813" i="148"/>
  <c r="O813" i="148"/>
  <c r="N813" i="148"/>
  <c r="O815" i="148" s="1"/>
  <c r="M813" i="148"/>
  <c r="L813" i="148"/>
  <c r="L815" i="148" s="1"/>
  <c r="K813" i="148"/>
  <c r="K815" i="148" s="1"/>
  <c r="J813" i="148"/>
  <c r="I813" i="148"/>
  <c r="H813" i="148"/>
  <c r="H815" i="148" s="1"/>
  <c r="G813" i="148"/>
  <c r="Q803" i="148"/>
  <c r="G802" i="148"/>
  <c r="F801" i="148"/>
  <c r="P799" i="148"/>
  <c r="O799" i="148"/>
  <c r="M799" i="148"/>
  <c r="P798" i="148"/>
  <c r="O798" i="148"/>
  <c r="N798" i="148"/>
  <c r="N799" i="148" s="1"/>
  <c r="M798" i="148"/>
  <c r="L798" i="148"/>
  <c r="L799" i="148" s="1"/>
  <c r="K798" i="148"/>
  <c r="J798" i="148"/>
  <c r="J799" i="148" s="1"/>
  <c r="I798" i="148"/>
  <c r="I799" i="148" s="1"/>
  <c r="H798" i="148"/>
  <c r="H799" i="148" s="1"/>
  <c r="G798" i="148"/>
  <c r="M797" i="148"/>
  <c r="L797" i="148"/>
  <c r="J797" i="148"/>
  <c r="I797" i="148"/>
  <c r="M796" i="148"/>
  <c r="J796" i="148"/>
  <c r="I796" i="148"/>
  <c r="H796" i="148"/>
  <c r="P795" i="148"/>
  <c r="P797" i="148" s="1"/>
  <c r="O795" i="148"/>
  <c r="O797" i="148" s="1"/>
  <c r="N795" i="148"/>
  <c r="M795" i="148"/>
  <c r="L795" i="148"/>
  <c r="K795" i="148"/>
  <c r="J795" i="148"/>
  <c r="K797" i="148" s="1"/>
  <c r="I795" i="148"/>
  <c r="H795" i="148"/>
  <c r="G795" i="148"/>
  <c r="H797" i="148" s="1"/>
  <c r="P794" i="148"/>
  <c r="O794" i="148"/>
  <c r="O796" i="148" s="1"/>
  <c r="N794" i="148"/>
  <c r="M794" i="148"/>
  <c r="L794" i="148"/>
  <c r="K794" i="148"/>
  <c r="K796" i="148" s="1"/>
  <c r="J794" i="148"/>
  <c r="I794" i="148"/>
  <c r="H794" i="148"/>
  <c r="G794" i="148"/>
  <c r="Q784" i="148"/>
  <c r="G783" i="148"/>
  <c r="F782" i="148"/>
  <c r="P780" i="148"/>
  <c r="H780" i="148"/>
  <c r="P779" i="148"/>
  <c r="O779" i="148"/>
  <c r="O780" i="148" s="1"/>
  <c r="N779" i="148"/>
  <c r="M779" i="148"/>
  <c r="L779" i="148"/>
  <c r="L780" i="148" s="1"/>
  <c r="K779" i="148"/>
  <c r="K780" i="148" s="1"/>
  <c r="J779" i="148"/>
  <c r="J780" i="148" s="1"/>
  <c r="I779" i="148"/>
  <c r="I780" i="148" s="1"/>
  <c r="H779" i="148"/>
  <c r="G779" i="148"/>
  <c r="P778" i="148"/>
  <c r="O778" i="148"/>
  <c r="M778" i="148"/>
  <c r="L778" i="148"/>
  <c r="P777" i="148"/>
  <c r="M777" i="148"/>
  <c r="L777" i="148"/>
  <c r="K777" i="148"/>
  <c r="J777" i="148"/>
  <c r="P776" i="148"/>
  <c r="O776" i="148"/>
  <c r="N776" i="148"/>
  <c r="M776" i="148"/>
  <c r="N778" i="148" s="1"/>
  <c r="L776" i="148"/>
  <c r="K776" i="148"/>
  <c r="J776" i="148"/>
  <c r="I776" i="148"/>
  <c r="H776" i="148"/>
  <c r="H778" i="148" s="1"/>
  <c r="G776" i="148"/>
  <c r="P775" i="148"/>
  <c r="O775" i="148"/>
  <c r="N775" i="148"/>
  <c r="N777" i="148" s="1"/>
  <c r="M775" i="148"/>
  <c r="L775" i="148"/>
  <c r="K775" i="148"/>
  <c r="J775" i="148"/>
  <c r="I775" i="148"/>
  <c r="H775" i="148"/>
  <c r="G775" i="148"/>
  <c r="Q765" i="148"/>
  <c r="G764" i="148"/>
  <c r="K761" i="148"/>
  <c r="I761" i="148"/>
  <c r="P760" i="148"/>
  <c r="O760" i="148"/>
  <c r="O761" i="148" s="1"/>
  <c r="N760" i="148"/>
  <c r="N761" i="148" s="1"/>
  <c r="M760" i="148"/>
  <c r="M761" i="148" s="1"/>
  <c r="L760" i="148"/>
  <c r="L761" i="148" s="1"/>
  <c r="K760" i="148"/>
  <c r="J760" i="148"/>
  <c r="I760" i="148"/>
  <c r="J761" i="148" s="1"/>
  <c r="H760" i="148"/>
  <c r="G760" i="148"/>
  <c r="H761" i="148" s="1"/>
  <c r="O759" i="148"/>
  <c r="P758" i="148"/>
  <c r="M758" i="148"/>
  <c r="P757" i="148"/>
  <c r="P759" i="148" s="1"/>
  <c r="O757" i="148"/>
  <c r="N757" i="148"/>
  <c r="M757" i="148"/>
  <c r="N759" i="148" s="1"/>
  <c r="L757" i="148"/>
  <c r="L759" i="148" s="1"/>
  <c r="K757" i="148"/>
  <c r="J757" i="148"/>
  <c r="J759" i="148" s="1"/>
  <c r="I757" i="148"/>
  <c r="I759" i="148" s="1"/>
  <c r="H757" i="148"/>
  <c r="G757" i="148"/>
  <c r="P756" i="148"/>
  <c r="O756" i="148"/>
  <c r="N756" i="148"/>
  <c r="O758" i="148" s="1"/>
  <c r="M756" i="148"/>
  <c r="L756" i="148"/>
  <c r="K756" i="148"/>
  <c r="L758" i="148" s="1"/>
  <c r="J756" i="148"/>
  <c r="J758" i="148" s="1"/>
  <c r="I756" i="148"/>
  <c r="H756" i="148"/>
  <c r="H758" i="148" s="1"/>
  <c r="G756" i="148"/>
  <c r="Q746" i="148"/>
  <c r="G745" i="148"/>
  <c r="O742" i="148"/>
  <c r="N742" i="148"/>
  <c r="J742" i="148"/>
  <c r="P741" i="148"/>
  <c r="P742" i="148" s="1"/>
  <c r="O741" i="148"/>
  <c r="N741" i="148"/>
  <c r="M741" i="148"/>
  <c r="L741" i="148"/>
  <c r="K741" i="148"/>
  <c r="K742" i="148" s="1"/>
  <c r="J741" i="148"/>
  <c r="I741" i="148"/>
  <c r="I742" i="148" s="1"/>
  <c r="H741" i="148"/>
  <c r="G741" i="148"/>
  <c r="P740" i="148"/>
  <c r="I740" i="148"/>
  <c r="H740" i="148"/>
  <c r="P739" i="148"/>
  <c r="O739" i="148"/>
  <c r="N739" i="148"/>
  <c r="P738" i="148"/>
  <c r="O738" i="148"/>
  <c r="N738" i="148"/>
  <c r="N740" i="148" s="1"/>
  <c r="M738" i="148"/>
  <c r="M740" i="148" s="1"/>
  <c r="L738" i="148"/>
  <c r="L740" i="148" s="1"/>
  <c r="K738" i="148"/>
  <c r="J738" i="148"/>
  <c r="J740" i="148" s="1"/>
  <c r="I738" i="148"/>
  <c r="H738" i="148"/>
  <c r="G738" i="148"/>
  <c r="P737" i="148"/>
  <c r="O737" i="148"/>
  <c r="N737" i="148"/>
  <c r="M737" i="148"/>
  <c r="L737" i="148"/>
  <c r="K737" i="148"/>
  <c r="J737" i="148"/>
  <c r="J739" i="148" s="1"/>
  <c r="I737" i="148"/>
  <c r="H737" i="148"/>
  <c r="H739" i="148" s="1"/>
  <c r="G737" i="148"/>
  <c r="Q727" i="148"/>
  <c r="G726" i="148"/>
  <c r="F725" i="148" s="1"/>
  <c r="P723" i="148"/>
  <c r="O723" i="148"/>
  <c r="P722" i="148"/>
  <c r="O722" i="148"/>
  <c r="N722" i="148"/>
  <c r="N723" i="148" s="1"/>
  <c r="M722" i="148"/>
  <c r="L722" i="148"/>
  <c r="L723" i="148" s="1"/>
  <c r="K722" i="148"/>
  <c r="J722" i="148"/>
  <c r="J723" i="148" s="1"/>
  <c r="I722" i="148"/>
  <c r="I723" i="148" s="1"/>
  <c r="H722" i="148"/>
  <c r="H723" i="148" s="1"/>
  <c r="G722" i="148"/>
  <c r="M721" i="148"/>
  <c r="L721" i="148"/>
  <c r="I721" i="148"/>
  <c r="P720" i="148"/>
  <c r="M720" i="148"/>
  <c r="J720" i="148"/>
  <c r="P719" i="148"/>
  <c r="P721" i="148" s="1"/>
  <c r="O719" i="148"/>
  <c r="N719" i="148"/>
  <c r="N721" i="148" s="1"/>
  <c r="M719" i="148"/>
  <c r="L719" i="148"/>
  <c r="K719" i="148"/>
  <c r="J719" i="148"/>
  <c r="I719" i="148"/>
  <c r="H719" i="148"/>
  <c r="G719" i="148"/>
  <c r="H721" i="148" s="1"/>
  <c r="P718" i="148"/>
  <c r="O718" i="148"/>
  <c r="O720" i="148" s="1"/>
  <c r="N718" i="148"/>
  <c r="M718" i="148"/>
  <c r="L718" i="148"/>
  <c r="L720" i="148" s="1"/>
  <c r="K718" i="148"/>
  <c r="K720" i="148" s="1"/>
  <c r="J718" i="148"/>
  <c r="I718" i="148"/>
  <c r="H718" i="148"/>
  <c r="G718" i="148"/>
  <c r="Q708" i="148"/>
  <c r="P707" i="148"/>
  <c r="G707" i="148"/>
  <c r="F706" i="148"/>
  <c r="H704" i="148"/>
  <c r="P703" i="148"/>
  <c r="O703" i="148"/>
  <c r="P704" i="148" s="1"/>
  <c r="N703" i="148"/>
  <c r="M703" i="148"/>
  <c r="L703" i="148"/>
  <c r="L704" i="148" s="1"/>
  <c r="K703" i="148"/>
  <c r="K704" i="148" s="1"/>
  <c r="J703" i="148"/>
  <c r="J704" i="148" s="1"/>
  <c r="I703" i="148"/>
  <c r="I704" i="148" s="1"/>
  <c r="H703" i="148"/>
  <c r="G703" i="148"/>
  <c r="P702" i="148"/>
  <c r="O702" i="148"/>
  <c r="L702" i="148"/>
  <c r="J702" i="148"/>
  <c r="M701" i="148"/>
  <c r="J701" i="148"/>
  <c r="H701" i="148"/>
  <c r="P700" i="148"/>
  <c r="O700" i="148"/>
  <c r="N700" i="148"/>
  <c r="M700" i="148"/>
  <c r="L700" i="148"/>
  <c r="K700" i="148"/>
  <c r="J700" i="148"/>
  <c r="K702" i="148" s="1"/>
  <c r="I700" i="148"/>
  <c r="H700" i="148"/>
  <c r="H702" i="148" s="1"/>
  <c r="G700" i="148"/>
  <c r="P699" i="148"/>
  <c r="O699" i="148"/>
  <c r="N699" i="148"/>
  <c r="N701" i="148" s="1"/>
  <c r="M699" i="148"/>
  <c r="L699" i="148"/>
  <c r="K699" i="148"/>
  <c r="J699" i="148"/>
  <c r="I699" i="148"/>
  <c r="H699" i="148"/>
  <c r="I701" i="148" s="1"/>
  <c r="G699" i="148"/>
  <c r="Q689" i="148"/>
  <c r="P689" i="148"/>
  <c r="G688" i="148"/>
  <c r="K685" i="148"/>
  <c r="P684" i="148"/>
  <c r="P685" i="148" s="1"/>
  <c r="O684" i="148"/>
  <c r="O685" i="148" s="1"/>
  <c r="N684" i="148"/>
  <c r="N685" i="148" s="1"/>
  <c r="M684" i="148"/>
  <c r="M685" i="148" s="1"/>
  <c r="L684" i="148"/>
  <c r="L685" i="148" s="1"/>
  <c r="K684" i="148"/>
  <c r="J684" i="148"/>
  <c r="I684" i="148"/>
  <c r="J685" i="148" s="1"/>
  <c r="H684" i="148"/>
  <c r="G684" i="148"/>
  <c r="O683" i="148"/>
  <c r="M683" i="148"/>
  <c r="L683" i="148"/>
  <c r="J683" i="148"/>
  <c r="M682" i="148"/>
  <c r="J682" i="148"/>
  <c r="I682" i="148"/>
  <c r="P681" i="148"/>
  <c r="P683" i="148" s="1"/>
  <c r="O681" i="148"/>
  <c r="N681" i="148"/>
  <c r="M681" i="148"/>
  <c r="N683" i="148" s="1"/>
  <c r="L681" i="148"/>
  <c r="K681" i="148"/>
  <c r="K683" i="148" s="1"/>
  <c r="J681" i="148"/>
  <c r="I681" i="148"/>
  <c r="H681" i="148"/>
  <c r="H683" i="148" s="1"/>
  <c r="G681" i="148"/>
  <c r="P680" i="148"/>
  <c r="P682" i="148" s="1"/>
  <c r="O680" i="148"/>
  <c r="N680" i="148"/>
  <c r="M680" i="148"/>
  <c r="L680" i="148"/>
  <c r="K680" i="148"/>
  <c r="K682" i="148" s="1"/>
  <c r="J680" i="148"/>
  <c r="I680" i="148"/>
  <c r="H680" i="148"/>
  <c r="G680" i="148"/>
  <c r="Q670" i="148"/>
  <c r="G669" i="148"/>
  <c r="O666" i="148"/>
  <c r="N666" i="148"/>
  <c r="M666" i="148"/>
  <c r="L666" i="148"/>
  <c r="K666" i="148"/>
  <c r="P665" i="148"/>
  <c r="P666" i="148" s="1"/>
  <c r="O665" i="148"/>
  <c r="N665" i="148"/>
  <c r="M665" i="148"/>
  <c r="L665" i="148"/>
  <c r="K665" i="148"/>
  <c r="J665" i="148"/>
  <c r="I665" i="148"/>
  <c r="J666" i="148" s="1"/>
  <c r="H665" i="148"/>
  <c r="H666" i="148" s="1"/>
  <c r="G665" i="148"/>
  <c r="M664" i="148"/>
  <c r="P663" i="148"/>
  <c r="M663" i="148"/>
  <c r="L663" i="148"/>
  <c r="P662" i="148"/>
  <c r="P664" i="148" s="1"/>
  <c r="O662" i="148"/>
  <c r="O664" i="148" s="1"/>
  <c r="N662" i="148"/>
  <c r="N664" i="148" s="1"/>
  <c r="M662" i="148"/>
  <c r="L662" i="148"/>
  <c r="K662" i="148"/>
  <c r="K664" i="148" s="1"/>
  <c r="J662" i="148"/>
  <c r="J664" i="148" s="1"/>
  <c r="I662" i="148"/>
  <c r="I664" i="148" s="1"/>
  <c r="H662" i="148"/>
  <c r="G662" i="148"/>
  <c r="H664" i="148" s="1"/>
  <c r="P661" i="148"/>
  <c r="O661" i="148"/>
  <c r="N661" i="148"/>
  <c r="M661" i="148"/>
  <c r="L661" i="148"/>
  <c r="K661" i="148"/>
  <c r="J661" i="148"/>
  <c r="I661" i="148"/>
  <c r="I663" i="148" s="1"/>
  <c r="H661" i="148"/>
  <c r="G661" i="148"/>
  <c r="Q651" i="148"/>
  <c r="G650" i="148"/>
  <c r="F649" i="148"/>
  <c r="P647" i="148"/>
  <c r="O647" i="148"/>
  <c r="I647" i="148"/>
  <c r="P646" i="148"/>
  <c r="O646" i="148"/>
  <c r="N646" i="148"/>
  <c r="M646" i="148"/>
  <c r="L646" i="148"/>
  <c r="K646" i="148"/>
  <c r="K647" i="148" s="1"/>
  <c r="J646" i="148"/>
  <c r="J647" i="148" s="1"/>
  <c r="I646" i="148"/>
  <c r="H646" i="148"/>
  <c r="H647" i="148" s="1"/>
  <c r="G646" i="148"/>
  <c r="I645" i="148"/>
  <c r="H645" i="148"/>
  <c r="H644" i="148"/>
  <c r="P643" i="148"/>
  <c r="O643" i="148"/>
  <c r="N643" i="148"/>
  <c r="M643" i="148"/>
  <c r="M645" i="148" s="1"/>
  <c r="L643" i="148"/>
  <c r="L645" i="148" s="1"/>
  <c r="K643" i="148"/>
  <c r="J643" i="148"/>
  <c r="J645" i="148" s="1"/>
  <c r="I643" i="148"/>
  <c r="H643" i="148"/>
  <c r="G643" i="148"/>
  <c r="P642" i="148"/>
  <c r="O642" i="148"/>
  <c r="P644" i="148" s="1"/>
  <c r="N642" i="148"/>
  <c r="M642" i="148"/>
  <c r="N644" i="148" s="1"/>
  <c r="L642" i="148"/>
  <c r="K642" i="148"/>
  <c r="K644" i="148" s="1"/>
  <c r="J642" i="148"/>
  <c r="J644" i="148" s="1"/>
  <c r="I642" i="148"/>
  <c r="H642" i="148"/>
  <c r="G642" i="148"/>
  <c r="Q632" i="148"/>
  <c r="G631" i="148"/>
  <c r="F630" i="148"/>
  <c r="O628" i="148"/>
  <c r="N628" i="148"/>
  <c r="I628" i="148"/>
  <c r="P627" i="148"/>
  <c r="P628" i="148" s="1"/>
  <c r="O627" i="148"/>
  <c r="N627" i="148"/>
  <c r="M627" i="148"/>
  <c r="L627" i="148"/>
  <c r="M628" i="148" s="1"/>
  <c r="K627" i="148"/>
  <c r="J627" i="148"/>
  <c r="I627" i="148"/>
  <c r="H627" i="148"/>
  <c r="G627" i="148"/>
  <c r="H628" i="148" s="1"/>
  <c r="P626" i="148"/>
  <c r="P625" i="148"/>
  <c r="N625" i="148"/>
  <c r="L625" i="148"/>
  <c r="P624" i="148"/>
  <c r="O624" i="148"/>
  <c r="O626" i="148" s="1"/>
  <c r="N624" i="148"/>
  <c r="M624" i="148"/>
  <c r="N626" i="148" s="1"/>
  <c r="L624" i="148"/>
  <c r="K624" i="148"/>
  <c r="J624" i="148"/>
  <c r="J626" i="148" s="1"/>
  <c r="I624" i="148"/>
  <c r="H624" i="148"/>
  <c r="H626" i="148" s="1"/>
  <c r="G624" i="148"/>
  <c r="P623" i="148"/>
  <c r="O623" i="148"/>
  <c r="N623" i="148"/>
  <c r="M623" i="148"/>
  <c r="M625" i="148" s="1"/>
  <c r="L623" i="148"/>
  <c r="K623" i="148"/>
  <c r="J623" i="148"/>
  <c r="J625" i="148" s="1"/>
  <c r="I623" i="148"/>
  <c r="I625" i="148" s="1"/>
  <c r="H623" i="148"/>
  <c r="G623" i="148"/>
  <c r="Q613" i="148"/>
  <c r="P613" i="148"/>
  <c r="G612" i="148"/>
  <c r="F611" i="148"/>
  <c r="M609" i="148"/>
  <c r="L609" i="148"/>
  <c r="K609" i="148"/>
  <c r="P608" i="148"/>
  <c r="O608" i="148"/>
  <c r="P609" i="148" s="1"/>
  <c r="N608" i="148"/>
  <c r="O609" i="148" s="1"/>
  <c r="M608" i="148"/>
  <c r="L608" i="148"/>
  <c r="K608" i="148"/>
  <c r="J608" i="148"/>
  <c r="J609" i="148" s="1"/>
  <c r="I608" i="148"/>
  <c r="I609" i="148" s="1"/>
  <c r="H608" i="148"/>
  <c r="G608" i="148"/>
  <c r="J607" i="148"/>
  <c r="I607" i="148"/>
  <c r="H607" i="148"/>
  <c r="P606" i="148"/>
  <c r="O606" i="148"/>
  <c r="N606" i="148"/>
  <c r="I606" i="148"/>
  <c r="P605" i="148"/>
  <c r="P607" i="148" s="1"/>
  <c r="O605" i="148"/>
  <c r="O607" i="148" s="1"/>
  <c r="N605" i="148"/>
  <c r="M605" i="148"/>
  <c r="M607" i="148" s="1"/>
  <c r="L605" i="148"/>
  <c r="L607" i="148" s="1"/>
  <c r="K605" i="148"/>
  <c r="K607" i="148" s="1"/>
  <c r="J605" i="148"/>
  <c r="I605" i="148"/>
  <c r="H605" i="148"/>
  <c r="G605" i="148"/>
  <c r="P604" i="148"/>
  <c r="O604" i="148"/>
  <c r="N604" i="148"/>
  <c r="M604" i="148"/>
  <c r="M606" i="148" s="1"/>
  <c r="L604" i="148"/>
  <c r="K604" i="148"/>
  <c r="K606" i="148" s="1"/>
  <c r="J604" i="148"/>
  <c r="J606" i="148" s="1"/>
  <c r="I604" i="148"/>
  <c r="H604" i="148"/>
  <c r="H606" i="148" s="1"/>
  <c r="G604" i="148"/>
  <c r="Q594" i="148"/>
  <c r="G593" i="148"/>
  <c r="F592" i="148"/>
  <c r="P590" i="148"/>
  <c r="N590" i="148"/>
  <c r="H590" i="148"/>
  <c r="P589" i="148"/>
  <c r="O589" i="148"/>
  <c r="O590" i="148" s="1"/>
  <c r="N589" i="148"/>
  <c r="M589" i="148"/>
  <c r="L589" i="148"/>
  <c r="K589" i="148"/>
  <c r="K590" i="148" s="1"/>
  <c r="J589" i="148"/>
  <c r="J590" i="148" s="1"/>
  <c r="I589" i="148"/>
  <c r="I590" i="148" s="1"/>
  <c r="H589" i="148"/>
  <c r="G589" i="148"/>
  <c r="M588" i="148"/>
  <c r="L588" i="148"/>
  <c r="K588" i="148"/>
  <c r="H588" i="148"/>
  <c r="L587" i="148"/>
  <c r="J587" i="148"/>
  <c r="I587" i="148"/>
  <c r="P586" i="148"/>
  <c r="P588" i="148" s="1"/>
  <c r="O586" i="148"/>
  <c r="O588" i="148" s="1"/>
  <c r="N586" i="148"/>
  <c r="N588" i="148" s="1"/>
  <c r="M586" i="148"/>
  <c r="L586" i="148"/>
  <c r="K586" i="148"/>
  <c r="J586" i="148"/>
  <c r="I586" i="148"/>
  <c r="H586" i="148"/>
  <c r="G586" i="148"/>
  <c r="P585" i="148"/>
  <c r="P587" i="148" s="1"/>
  <c r="O585" i="148"/>
  <c r="N585" i="148"/>
  <c r="N587" i="148" s="1"/>
  <c r="M585" i="148"/>
  <c r="L585" i="148"/>
  <c r="K585" i="148"/>
  <c r="K587" i="148" s="1"/>
  <c r="J585" i="148"/>
  <c r="I585" i="148"/>
  <c r="H585" i="148"/>
  <c r="G585" i="148"/>
  <c r="H587" i="148" s="1"/>
  <c r="Q575" i="148"/>
  <c r="P574" i="148"/>
  <c r="G574" i="148"/>
  <c r="F573" i="148"/>
  <c r="P571" i="148"/>
  <c r="K571" i="148"/>
  <c r="P570" i="148"/>
  <c r="O570" i="148"/>
  <c r="N570" i="148"/>
  <c r="N571" i="148" s="1"/>
  <c r="M570" i="148"/>
  <c r="M571" i="148" s="1"/>
  <c r="L570" i="148"/>
  <c r="L571" i="148" s="1"/>
  <c r="K570" i="148"/>
  <c r="J570" i="148"/>
  <c r="I570" i="148"/>
  <c r="J571" i="148" s="1"/>
  <c r="H570" i="148"/>
  <c r="H571" i="148" s="1"/>
  <c r="G570" i="148"/>
  <c r="P569" i="148"/>
  <c r="O569" i="148"/>
  <c r="N569" i="148"/>
  <c r="L569" i="148"/>
  <c r="K569" i="148"/>
  <c r="M568" i="148"/>
  <c r="L568" i="148"/>
  <c r="K568" i="148"/>
  <c r="J568" i="148"/>
  <c r="H568" i="148"/>
  <c r="P567" i="148"/>
  <c r="O567" i="148"/>
  <c r="N567" i="148"/>
  <c r="M567" i="148"/>
  <c r="L567" i="148"/>
  <c r="M569" i="148" s="1"/>
  <c r="K567" i="148"/>
  <c r="J567" i="148"/>
  <c r="J569" i="148" s="1"/>
  <c r="I567" i="148"/>
  <c r="H567" i="148"/>
  <c r="H569" i="148" s="1"/>
  <c r="G567" i="148"/>
  <c r="P566" i="148"/>
  <c r="O566" i="148"/>
  <c r="O568" i="148" s="1"/>
  <c r="N566" i="148"/>
  <c r="N568" i="148" s="1"/>
  <c r="M566" i="148"/>
  <c r="L566" i="148"/>
  <c r="K566" i="148"/>
  <c r="J566" i="148"/>
  <c r="I566" i="148"/>
  <c r="H566" i="148"/>
  <c r="I568" i="148" s="1"/>
  <c r="G566" i="148"/>
  <c r="Q556" i="148"/>
  <c r="P556" i="148"/>
  <c r="P555" i="148"/>
  <c r="G555" i="148"/>
  <c r="L1024" i="148" s="1"/>
  <c r="F554" i="148"/>
  <c r="N552" i="148"/>
  <c r="K552" i="148"/>
  <c r="I552" i="148"/>
  <c r="P551" i="148"/>
  <c r="P552" i="148" s="1"/>
  <c r="O551" i="148"/>
  <c r="N551" i="148"/>
  <c r="M551" i="148"/>
  <c r="L551" i="148"/>
  <c r="M552" i="148" s="1"/>
  <c r="K551" i="148"/>
  <c r="L552" i="148" s="1"/>
  <c r="J551" i="148"/>
  <c r="I551" i="148"/>
  <c r="J552" i="148" s="1"/>
  <c r="H551" i="148"/>
  <c r="H552" i="148" s="1"/>
  <c r="G551" i="148"/>
  <c r="P550" i="148"/>
  <c r="N550" i="148"/>
  <c r="O549" i="148"/>
  <c r="N549" i="148"/>
  <c r="M549" i="148"/>
  <c r="K549" i="148"/>
  <c r="P548" i="148"/>
  <c r="O548" i="148"/>
  <c r="O550" i="148" s="1"/>
  <c r="N548" i="148"/>
  <c r="M548" i="148"/>
  <c r="L548" i="148"/>
  <c r="L550" i="148" s="1"/>
  <c r="K548" i="148"/>
  <c r="K550" i="148" s="1"/>
  <c r="J548" i="148"/>
  <c r="I548" i="148"/>
  <c r="H548" i="148"/>
  <c r="H550" i="148" s="1"/>
  <c r="G548" i="148"/>
  <c r="P547" i="148"/>
  <c r="P549" i="148" s="1"/>
  <c r="O547" i="148"/>
  <c r="N547" i="148"/>
  <c r="M547" i="148"/>
  <c r="L547" i="148"/>
  <c r="K547" i="148"/>
  <c r="L549" i="148" s="1"/>
  <c r="J547" i="148"/>
  <c r="J549" i="148" s="1"/>
  <c r="I547" i="148"/>
  <c r="I549" i="148" s="1"/>
  <c r="H547" i="148"/>
  <c r="G547" i="148"/>
  <c r="Q537" i="148"/>
  <c r="P537" i="148"/>
  <c r="G536" i="148"/>
  <c r="F535" i="148"/>
  <c r="O533" i="148"/>
  <c r="I533" i="148"/>
  <c r="P532" i="148"/>
  <c r="O532" i="148"/>
  <c r="P533" i="148" s="1"/>
  <c r="N532" i="148"/>
  <c r="N533" i="148" s="1"/>
  <c r="M532" i="148"/>
  <c r="L532" i="148"/>
  <c r="L533" i="148" s="1"/>
  <c r="K532" i="148"/>
  <c r="J532" i="148"/>
  <c r="I532" i="148"/>
  <c r="H532" i="148"/>
  <c r="H533" i="148" s="1"/>
  <c r="G532" i="148"/>
  <c r="I531" i="148"/>
  <c r="H531" i="148"/>
  <c r="P530" i="148"/>
  <c r="N530" i="148"/>
  <c r="P529" i="148"/>
  <c r="P531" i="148" s="1"/>
  <c r="O529" i="148"/>
  <c r="O531" i="148" s="1"/>
  <c r="N529" i="148"/>
  <c r="M529" i="148"/>
  <c r="M531" i="148" s="1"/>
  <c r="L529" i="148"/>
  <c r="L531" i="148" s="1"/>
  <c r="K529" i="148"/>
  <c r="J529" i="148"/>
  <c r="J531" i="148" s="1"/>
  <c r="I529" i="148"/>
  <c r="H529" i="148"/>
  <c r="G529" i="148"/>
  <c r="P528" i="148"/>
  <c r="O528" i="148"/>
  <c r="N528" i="148"/>
  <c r="O530" i="148" s="1"/>
  <c r="M528" i="148"/>
  <c r="M530" i="148" s="1"/>
  <c r="L528" i="148"/>
  <c r="K528" i="148"/>
  <c r="J528" i="148"/>
  <c r="J530" i="148" s="1"/>
  <c r="I528" i="148"/>
  <c r="H528" i="148"/>
  <c r="G528" i="148"/>
  <c r="Q518" i="148"/>
  <c r="G517" i="148"/>
  <c r="F516" i="148"/>
  <c r="I514" i="148"/>
  <c r="H514" i="148"/>
  <c r="P513" i="148"/>
  <c r="O513" i="148"/>
  <c r="N513" i="148"/>
  <c r="M513" i="148"/>
  <c r="L513" i="148"/>
  <c r="K513" i="148"/>
  <c r="L514" i="148" s="1"/>
  <c r="J513" i="148"/>
  <c r="I513" i="148"/>
  <c r="H513" i="148"/>
  <c r="G513" i="148"/>
  <c r="O512" i="148"/>
  <c r="L512" i="148"/>
  <c r="J512" i="148"/>
  <c r="J511" i="148"/>
  <c r="I511" i="148"/>
  <c r="P510" i="148"/>
  <c r="P512" i="148" s="1"/>
  <c r="O510" i="148"/>
  <c r="N510" i="148"/>
  <c r="N512" i="148" s="1"/>
  <c r="M510" i="148"/>
  <c r="M512" i="148" s="1"/>
  <c r="L510" i="148"/>
  <c r="K510" i="148"/>
  <c r="J510" i="148"/>
  <c r="K512" i="148" s="1"/>
  <c r="I510" i="148"/>
  <c r="I512" i="148" s="1"/>
  <c r="H510" i="148"/>
  <c r="G510" i="148"/>
  <c r="H512" i="148" s="1"/>
  <c r="P509" i="148"/>
  <c r="P511" i="148" s="1"/>
  <c r="O509" i="148"/>
  <c r="N509" i="148"/>
  <c r="M509" i="148"/>
  <c r="L509" i="148"/>
  <c r="K509" i="148"/>
  <c r="J509" i="148"/>
  <c r="I509" i="148"/>
  <c r="H509" i="148"/>
  <c r="H511" i="148" s="1"/>
  <c r="G509" i="148"/>
  <c r="Q499" i="148"/>
  <c r="G498" i="148"/>
  <c r="F497" i="148"/>
  <c r="O495" i="148"/>
  <c r="L495" i="148"/>
  <c r="K495" i="148"/>
  <c r="P494" i="148"/>
  <c r="P495" i="148" s="1"/>
  <c r="O494" i="148"/>
  <c r="N494" i="148"/>
  <c r="N495" i="148" s="1"/>
  <c r="M494" i="148"/>
  <c r="L494" i="148"/>
  <c r="K494" i="148"/>
  <c r="J494" i="148"/>
  <c r="I494" i="148"/>
  <c r="J495" i="148" s="1"/>
  <c r="H494" i="148"/>
  <c r="G494" i="148"/>
  <c r="N493" i="148"/>
  <c r="K493" i="148"/>
  <c r="P492" i="148"/>
  <c r="M492" i="148"/>
  <c r="L492" i="148"/>
  <c r="P491" i="148"/>
  <c r="O491" i="148"/>
  <c r="N491" i="148"/>
  <c r="M491" i="148"/>
  <c r="L491" i="148"/>
  <c r="K491" i="148"/>
  <c r="J491" i="148"/>
  <c r="J493" i="148" s="1"/>
  <c r="I491" i="148"/>
  <c r="I493" i="148" s="1"/>
  <c r="H491" i="148"/>
  <c r="H493" i="148" s="1"/>
  <c r="G491" i="148"/>
  <c r="P490" i="148"/>
  <c r="O490" i="148"/>
  <c r="O492" i="148" s="1"/>
  <c r="N490" i="148"/>
  <c r="M490" i="148"/>
  <c r="L490" i="148"/>
  <c r="K490" i="148"/>
  <c r="J490" i="148"/>
  <c r="I490" i="148"/>
  <c r="H490" i="148"/>
  <c r="G490" i="148"/>
  <c r="Q480" i="148"/>
  <c r="P479" i="148"/>
  <c r="G479" i="148"/>
  <c r="F478" i="148" s="1"/>
  <c r="O476" i="148"/>
  <c r="N476" i="148"/>
  <c r="L476" i="148"/>
  <c r="P475" i="148"/>
  <c r="O475" i="148"/>
  <c r="N475" i="148"/>
  <c r="M475" i="148"/>
  <c r="L475" i="148"/>
  <c r="M476" i="148" s="1"/>
  <c r="K475" i="148"/>
  <c r="K476" i="148" s="1"/>
  <c r="J475" i="148"/>
  <c r="I475" i="148"/>
  <c r="I476" i="148" s="1"/>
  <c r="H475" i="148"/>
  <c r="G475" i="148"/>
  <c r="H476" i="148" s="1"/>
  <c r="I474" i="148"/>
  <c r="H474" i="148"/>
  <c r="O473" i="148"/>
  <c r="M473" i="148"/>
  <c r="P472" i="148"/>
  <c r="P474" i="148" s="1"/>
  <c r="O472" i="148"/>
  <c r="N472" i="148"/>
  <c r="M472" i="148"/>
  <c r="M474" i="148" s="1"/>
  <c r="L472" i="148"/>
  <c r="K472" i="148"/>
  <c r="J472" i="148"/>
  <c r="I472" i="148"/>
  <c r="J474" i="148" s="1"/>
  <c r="H472" i="148"/>
  <c r="G472" i="148"/>
  <c r="P471" i="148"/>
  <c r="P473" i="148" s="1"/>
  <c r="O471" i="148"/>
  <c r="N471" i="148"/>
  <c r="N473" i="148" s="1"/>
  <c r="M471" i="148"/>
  <c r="L471" i="148"/>
  <c r="L473" i="148" s="1"/>
  <c r="K471" i="148"/>
  <c r="K473" i="148" s="1"/>
  <c r="J471" i="148"/>
  <c r="I471" i="148"/>
  <c r="H471" i="148"/>
  <c r="G471" i="148"/>
  <c r="Q461" i="148"/>
  <c r="P461" i="148"/>
  <c r="G460" i="148"/>
  <c r="F459" i="148"/>
  <c r="P457" i="148"/>
  <c r="N457" i="148"/>
  <c r="M457" i="148"/>
  <c r="K457" i="148"/>
  <c r="I457" i="148"/>
  <c r="P456" i="148"/>
  <c r="O456" i="148"/>
  <c r="O457" i="148" s="1"/>
  <c r="N456" i="148"/>
  <c r="M456" i="148"/>
  <c r="L456" i="148"/>
  <c r="K456" i="148"/>
  <c r="J456" i="148"/>
  <c r="J457" i="148" s="1"/>
  <c r="I456" i="148"/>
  <c r="H456" i="148"/>
  <c r="H457" i="148" s="1"/>
  <c r="G456" i="148"/>
  <c r="P455" i="148"/>
  <c r="I455" i="148"/>
  <c r="H455" i="148"/>
  <c r="P454" i="148"/>
  <c r="N454" i="148"/>
  <c r="L454" i="148"/>
  <c r="P453" i="148"/>
  <c r="O453" i="148"/>
  <c r="O455" i="148" s="1"/>
  <c r="N453" i="148"/>
  <c r="M453" i="148"/>
  <c r="M455" i="148" s="1"/>
  <c r="L453" i="148"/>
  <c r="L455" i="148" s="1"/>
  <c r="K453" i="148"/>
  <c r="J453" i="148"/>
  <c r="I453" i="148"/>
  <c r="H453" i="148"/>
  <c r="G453" i="148"/>
  <c r="P452" i="148"/>
  <c r="O452" i="148"/>
  <c r="O454" i="148" s="1"/>
  <c r="N452" i="148"/>
  <c r="M452" i="148"/>
  <c r="M454" i="148" s="1"/>
  <c r="L452" i="148"/>
  <c r="K452" i="148"/>
  <c r="K454" i="148" s="1"/>
  <c r="J452" i="148"/>
  <c r="J454" i="148" s="1"/>
  <c r="I452" i="148"/>
  <c r="H452" i="148"/>
  <c r="G452" i="148"/>
  <c r="Q442" i="148"/>
  <c r="G441" i="148"/>
  <c r="F440" i="148" s="1"/>
  <c r="M438" i="148"/>
  <c r="L438" i="148"/>
  <c r="P437" i="148"/>
  <c r="P438" i="148" s="1"/>
  <c r="O437" i="148"/>
  <c r="N437" i="148"/>
  <c r="O438" i="148" s="1"/>
  <c r="M437" i="148"/>
  <c r="L437" i="148"/>
  <c r="K437" i="148"/>
  <c r="K438" i="148" s="1"/>
  <c r="J437" i="148"/>
  <c r="I437" i="148"/>
  <c r="H437" i="148"/>
  <c r="H438" i="148" s="1"/>
  <c r="G437" i="148"/>
  <c r="P436" i="148"/>
  <c r="N436" i="148"/>
  <c r="K436" i="148"/>
  <c r="P435" i="148"/>
  <c r="O435" i="148"/>
  <c r="L435" i="148"/>
  <c r="I435" i="148"/>
  <c r="P434" i="148"/>
  <c r="O434" i="148"/>
  <c r="O436" i="148" s="1"/>
  <c r="N434" i="148"/>
  <c r="M434" i="148"/>
  <c r="L434" i="148"/>
  <c r="K434" i="148"/>
  <c r="J434" i="148"/>
  <c r="I434" i="148"/>
  <c r="H434" i="148"/>
  <c r="G434" i="148"/>
  <c r="H436" i="148" s="1"/>
  <c r="P433" i="148"/>
  <c r="O433" i="148"/>
  <c r="N433" i="148"/>
  <c r="M433" i="148"/>
  <c r="M435" i="148" s="1"/>
  <c r="L433" i="148"/>
  <c r="K433" i="148"/>
  <c r="J433" i="148"/>
  <c r="J435" i="148" s="1"/>
  <c r="I433" i="148"/>
  <c r="H433" i="148"/>
  <c r="G433" i="148"/>
  <c r="H435" i="148" s="1"/>
  <c r="Q423" i="148"/>
  <c r="P423" i="148"/>
  <c r="G422" i="148"/>
  <c r="F421" i="148" s="1"/>
  <c r="L419" i="148"/>
  <c r="K419" i="148"/>
  <c r="P418" i="148"/>
  <c r="P419" i="148" s="1"/>
  <c r="O418" i="148"/>
  <c r="N418" i="148"/>
  <c r="O419" i="148" s="1"/>
  <c r="M418" i="148"/>
  <c r="L418" i="148"/>
  <c r="K418" i="148"/>
  <c r="J418" i="148"/>
  <c r="I418" i="148"/>
  <c r="J419" i="148" s="1"/>
  <c r="H418" i="148"/>
  <c r="H419" i="148" s="1"/>
  <c r="G418" i="148"/>
  <c r="P417" i="148"/>
  <c r="N417" i="148"/>
  <c r="O416" i="148"/>
  <c r="N416" i="148"/>
  <c r="L416" i="148"/>
  <c r="P415" i="148"/>
  <c r="O415" i="148"/>
  <c r="O417" i="148" s="1"/>
  <c r="N415" i="148"/>
  <c r="M415" i="148"/>
  <c r="L415" i="148"/>
  <c r="K415" i="148"/>
  <c r="K417" i="148" s="1"/>
  <c r="J415" i="148"/>
  <c r="I415" i="148"/>
  <c r="H415" i="148"/>
  <c r="G415" i="148"/>
  <c r="P414" i="148"/>
  <c r="P416" i="148" s="1"/>
  <c r="O414" i="148"/>
  <c r="N414" i="148"/>
  <c r="M414" i="148"/>
  <c r="M416" i="148" s="1"/>
  <c r="L414" i="148"/>
  <c r="K414" i="148"/>
  <c r="J414" i="148"/>
  <c r="J416" i="148" s="1"/>
  <c r="I414" i="148"/>
  <c r="I416" i="148" s="1"/>
  <c r="H414" i="148"/>
  <c r="G414" i="148"/>
  <c r="H416" i="148" s="1"/>
  <c r="Q404" i="148"/>
  <c r="P404" i="148"/>
  <c r="G403" i="148"/>
  <c r="F402" i="148" s="1"/>
  <c r="P400" i="148"/>
  <c r="M400" i="148"/>
  <c r="L400" i="148"/>
  <c r="P399" i="148"/>
  <c r="O399" i="148"/>
  <c r="O400" i="148" s="1"/>
  <c r="N399" i="148"/>
  <c r="N400" i="148" s="1"/>
  <c r="M399" i="148"/>
  <c r="L399" i="148"/>
  <c r="K399" i="148"/>
  <c r="J399" i="148"/>
  <c r="K400" i="148" s="1"/>
  <c r="I399" i="148"/>
  <c r="I400" i="148" s="1"/>
  <c r="H399" i="148"/>
  <c r="G399" i="148"/>
  <c r="H400" i="148" s="1"/>
  <c r="H398" i="148"/>
  <c r="P397" i="148"/>
  <c r="N397" i="148"/>
  <c r="P396" i="148"/>
  <c r="P398" i="148" s="1"/>
  <c r="O396" i="148"/>
  <c r="N396" i="148"/>
  <c r="O398" i="148" s="1"/>
  <c r="M396" i="148"/>
  <c r="M398" i="148" s="1"/>
  <c r="L396" i="148"/>
  <c r="K396" i="148"/>
  <c r="J396" i="148"/>
  <c r="I396" i="148"/>
  <c r="H396" i="148"/>
  <c r="G396" i="148"/>
  <c r="P395" i="148"/>
  <c r="O395" i="148"/>
  <c r="O397" i="148" s="1"/>
  <c r="N395" i="148"/>
  <c r="M395" i="148"/>
  <c r="L395" i="148"/>
  <c r="L397" i="148" s="1"/>
  <c r="K395" i="148"/>
  <c r="K397" i="148" s="1"/>
  <c r="J395" i="148"/>
  <c r="I395" i="148"/>
  <c r="H395" i="148"/>
  <c r="G395" i="148"/>
  <c r="H397" i="148" s="1"/>
  <c r="Q385" i="148"/>
  <c r="P384" i="148"/>
  <c r="G384" i="148"/>
  <c r="F383" i="148" s="1"/>
  <c r="P381" i="148"/>
  <c r="O381" i="148"/>
  <c r="K381" i="148"/>
  <c r="P380" i="148"/>
  <c r="O380" i="148"/>
  <c r="N380" i="148"/>
  <c r="M380" i="148"/>
  <c r="N381" i="148" s="1"/>
  <c r="L380" i="148"/>
  <c r="L381" i="148" s="1"/>
  <c r="K380" i="148"/>
  <c r="J380" i="148"/>
  <c r="J381" i="148" s="1"/>
  <c r="I380" i="148"/>
  <c r="H380" i="148"/>
  <c r="G380" i="148"/>
  <c r="K379" i="148"/>
  <c r="J379" i="148"/>
  <c r="H379" i="148"/>
  <c r="O378" i="148"/>
  <c r="H378" i="148"/>
  <c r="P377" i="148"/>
  <c r="P379" i="148" s="1"/>
  <c r="O377" i="148"/>
  <c r="N377" i="148"/>
  <c r="M377" i="148"/>
  <c r="L377" i="148"/>
  <c r="K377" i="148"/>
  <c r="J377" i="148"/>
  <c r="I377" i="148"/>
  <c r="I379" i="148" s="1"/>
  <c r="H377" i="148"/>
  <c r="G377" i="148"/>
  <c r="P376" i="148"/>
  <c r="P378" i="148" s="1"/>
  <c r="O376" i="148"/>
  <c r="N376" i="148"/>
  <c r="N378" i="148" s="1"/>
  <c r="M376" i="148"/>
  <c r="L376" i="148"/>
  <c r="K376" i="148"/>
  <c r="J376" i="148"/>
  <c r="I376" i="148"/>
  <c r="I378" i="148" s="1"/>
  <c r="H376" i="148"/>
  <c r="G376" i="148"/>
  <c r="Q366" i="148"/>
  <c r="P365" i="148"/>
  <c r="G365" i="148"/>
  <c r="J362" i="148"/>
  <c r="P361" i="148"/>
  <c r="P362" i="148" s="1"/>
  <c r="O361" i="148"/>
  <c r="O362" i="148" s="1"/>
  <c r="N361" i="148"/>
  <c r="M361" i="148"/>
  <c r="M362" i="148" s="1"/>
  <c r="L361" i="148"/>
  <c r="K361" i="148"/>
  <c r="J361" i="148"/>
  <c r="I361" i="148"/>
  <c r="I362" i="148" s="1"/>
  <c r="H361" i="148"/>
  <c r="H362" i="148" s="1"/>
  <c r="G361" i="148"/>
  <c r="N360" i="148"/>
  <c r="M360" i="148"/>
  <c r="K360" i="148"/>
  <c r="K359" i="148"/>
  <c r="J359" i="148"/>
  <c r="H359" i="148"/>
  <c r="P358" i="148"/>
  <c r="O358" i="148"/>
  <c r="N358" i="148"/>
  <c r="M358" i="148"/>
  <c r="L358" i="148"/>
  <c r="L360" i="148" s="1"/>
  <c r="K358" i="148"/>
  <c r="J358" i="148"/>
  <c r="J360" i="148" s="1"/>
  <c r="I358" i="148"/>
  <c r="H358" i="148"/>
  <c r="G358" i="148"/>
  <c r="P357" i="148"/>
  <c r="O357" i="148"/>
  <c r="N357" i="148"/>
  <c r="M357" i="148"/>
  <c r="L357" i="148"/>
  <c r="L359" i="148" s="1"/>
  <c r="K357" i="148"/>
  <c r="J357" i="148"/>
  <c r="I357" i="148"/>
  <c r="I359" i="148" s="1"/>
  <c r="H357" i="148"/>
  <c r="G357" i="148"/>
  <c r="Q347" i="148"/>
  <c r="P347" i="148"/>
  <c r="O347" i="148"/>
  <c r="P346" i="148"/>
  <c r="G346" i="148"/>
  <c r="K1012" i="148" s="1"/>
  <c r="F345" i="148"/>
  <c r="M343" i="148"/>
  <c r="J343" i="148"/>
  <c r="I343" i="148"/>
  <c r="P342" i="148"/>
  <c r="P343" i="148" s="1"/>
  <c r="O342" i="148"/>
  <c r="N342" i="148"/>
  <c r="M342" i="148"/>
  <c r="L342" i="148"/>
  <c r="L343" i="148" s="1"/>
  <c r="K342" i="148"/>
  <c r="K343" i="148" s="1"/>
  <c r="J342" i="148"/>
  <c r="I342" i="148"/>
  <c r="H342" i="148"/>
  <c r="G342" i="148"/>
  <c r="H343" i="148" s="1"/>
  <c r="P341" i="148"/>
  <c r="N341" i="148"/>
  <c r="L341" i="148"/>
  <c r="N340" i="148"/>
  <c r="M340" i="148"/>
  <c r="K340" i="148"/>
  <c r="I340" i="148"/>
  <c r="P339" i="148"/>
  <c r="O339" i="148"/>
  <c r="O341" i="148" s="1"/>
  <c r="N339" i="148"/>
  <c r="M339" i="148"/>
  <c r="M341" i="148" s="1"/>
  <c r="L339" i="148"/>
  <c r="K339" i="148"/>
  <c r="J339" i="148"/>
  <c r="J341" i="148" s="1"/>
  <c r="I339" i="148"/>
  <c r="H339" i="148"/>
  <c r="I341" i="148" s="1"/>
  <c r="G339" i="148"/>
  <c r="P338" i="148"/>
  <c r="P340" i="148" s="1"/>
  <c r="O338" i="148"/>
  <c r="O340" i="148" s="1"/>
  <c r="N338" i="148"/>
  <c r="M338" i="148"/>
  <c r="L338" i="148"/>
  <c r="L340" i="148" s="1"/>
  <c r="K338" i="148"/>
  <c r="J338" i="148"/>
  <c r="J340" i="148" s="1"/>
  <c r="I338" i="148"/>
  <c r="H338" i="148"/>
  <c r="H340" i="148" s="1"/>
  <c r="G338" i="148"/>
  <c r="Q328" i="148"/>
  <c r="P328" i="148"/>
  <c r="G327" i="148"/>
  <c r="F326" i="148" s="1"/>
  <c r="P324" i="148"/>
  <c r="M324" i="148"/>
  <c r="L324" i="148"/>
  <c r="P323" i="148"/>
  <c r="O323" i="148"/>
  <c r="O324" i="148" s="1"/>
  <c r="N323" i="148"/>
  <c r="M323" i="148"/>
  <c r="L323" i="148"/>
  <c r="K323" i="148"/>
  <c r="J323" i="148"/>
  <c r="K324" i="148" s="1"/>
  <c r="I323" i="148"/>
  <c r="I324" i="148" s="1"/>
  <c r="H323" i="148"/>
  <c r="G323" i="148"/>
  <c r="H324" i="148" s="1"/>
  <c r="O322" i="148"/>
  <c r="H322" i="148"/>
  <c r="P321" i="148"/>
  <c r="N321" i="148"/>
  <c r="P320" i="148"/>
  <c r="P322" i="148" s="1"/>
  <c r="O320" i="148"/>
  <c r="N320" i="148"/>
  <c r="M320" i="148"/>
  <c r="M322" i="148" s="1"/>
  <c r="L320" i="148"/>
  <c r="K320" i="148"/>
  <c r="L322" i="148" s="1"/>
  <c r="J320" i="148"/>
  <c r="I320" i="148"/>
  <c r="H320" i="148"/>
  <c r="G320" i="148"/>
  <c r="P319" i="148"/>
  <c r="O319" i="148"/>
  <c r="O321" i="148" s="1"/>
  <c r="N319" i="148"/>
  <c r="M319" i="148"/>
  <c r="M321" i="148" s="1"/>
  <c r="L319" i="148"/>
  <c r="K319" i="148"/>
  <c r="K321" i="148" s="1"/>
  <c r="J319" i="148"/>
  <c r="I319" i="148"/>
  <c r="H319" i="148"/>
  <c r="G319" i="148"/>
  <c r="H321" i="148" s="1"/>
  <c r="Q309" i="148"/>
  <c r="P308" i="148"/>
  <c r="G308" i="148"/>
  <c r="F307" i="148" s="1"/>
  <c r="P305" i="148"/>
  <c r="O305" i="148"/>
  <c r="P304" i="148"/>
  <c r="O304" i="148"/>
  <c r="N304" i="148"/>
  <c r="M304" i="148"/>
  <c r="N305" i="148" s="1"/>
  <c r="L304" i="148"/>
  <c r="L305" i="148" s="1"/>
  <c r="K304" i="148"/>
  <c r="J304" i="148"/>
  <c r="J305" i="148" s="1"/>
  <c r="I304" i="148"/>
  <c r="H304" i="148"/>
  <c r="G304" i="148"/>
  <c r="N303" i="148"/>
  <c r="K303" i="148"/>
  <c r="J303" i="148"/>
  <c r="K302" i="148"/>
  <c r="P301" i="148"/>
  <c r="P303" i="148" s="1"/>
  <c r="O301" i="148"/>
  <c r="N301" i="148"/>
  <c r="O303" i="148" s="1"/>
  <c r="M301" i="148"/>
  <c r="L301" i="148"/>
  <c r="K301" i="148"/>
  <c r="J301" i="148"/>
  <c r="I301" i="148"/>
  <c r="H301" i="148"/>
  <c r="H303" i="148" s="1"/>
  <c r="G301" i="148"/>
  <c r="P300" i="148"/>
  <c r="P302" i="148" s="1"/>
  <c r="O300" i="148"/>
  <c r="N300" i="148"/>
  <c r="N302" i="148" s="1"/>
  <c r="M300" i="148"/>
  <c r="L300" i="148"/>
  <c r="K300" i="148"/>
  <c r="J300" i="148"/>
  <c r="J302" i="148" s="1"/>
  <c r="I300" i="148"/>
  <c r="I302" i="148" s="1"/>
  <c r="H300" i="148"/>
  <c r="H302" i="148" s="1"/>
  <c r="G300" i="148"/>
  <c r="N291" i="148"/>
  <c r="Q290" i="148"/>
  <c r="P290" i="148"/>
  <c r="G289" i="148"/>
  <c r="L286" i="148"/>
  <c r="P285" i="148"/>
  <c r="P286" i="148" s="1"/>
  <c r="O285" i="148"/>
  <c r="O286" i="148" s="1"/>
  <c r="N285" i="148"/>
  <c r="M285" i="148"/>
  <c r="M286" i="148" s="1"/>
  <c r="L285" i="148"/>
  <c r="K285" i="148"/>
  <c r="K286" i="148" s="1"/>
  <c r="J285" i="148"/>
  <c r="I285" i="148"/>
  <c r="I286" i="148" s="1"/>
  <c r="H285" i="148"/>
  <c r="G285" i="148"/>
  <c r="N284" i="148"/>
  <c r="P283" i="148"/>
  <c r="N283" i="148"/>
  <c r="M283" i="148"/>
  <c r="K283" i="148"/>
  <c r="J283" i="148"/>
  <c r="P282" i="148"/>
  <c r="O282" i="148"/>
  <c r="N282" i="148"/>
  <c r="M282" i="148"/>
  <c r="M284" i="148" s="1"/>
  <c r="L282" i="148"/>
  <c r="L284" i="148" s="1"/>
  <c r="K282" i="148"/>
  <c r="J282" i="148"/>
  <c r="J284" i="148" s="1"/>
  <c r="I282" i="148"/>
  <c r="H282" i="148"/>
  <c r="G282" i="148"/>
  <c r="P281" i="148"/>
  <c r="O281" i="148"/>
  <c r="O283" i="148" s="1"/>
  <c r="N281" i="148"/>
  <c r="M281" i="148"/>
  <c r="L281" i="148"/>
  <c r="L283" i="148" s="1"/>
  <c r="K281" i="148"/>
  <c r="J281" i="148"/>
  <c r="I281" i="148"/>
  <c r="H281" i="148"/>
  <c r="H283" i="148" s="1"/>
  <c r="G281" i="148"/>
  <c r="N272" i="148"/>
  <c r="Q271" i="148"/>
  <c r="P271" i="148"/>
  <c r="P270" i="148"/>
  <c r="G270" i="148"/>
  <c r="F269" i="148"/>
  <c r="O267" i="148"/>
  <c r="P266" i="148"/>
  <c r="P267" i="148" s="1"/>
  <c r="O266" i="148"/>
  <c r="N266" i="148"/>
  <c r="N267" i="148" s="1"/>
  <c r="M266" i="148"/>
  <c r="L266" i="148"/>
  <c r="M267" i="148" s="1"/>
  <c r="K266" i="148"/>
  <c r="K267" i="148" s="1"/>
  <c r="J266" i="148"/>
  <c r="J267" i="148" s="1"/>
  <c r="I266" i="148"/>
  <c r="I267" i="148" s="1"/>
  <c r="H266" i="148"/>
  <c r="G266" i="148"/>
  <c r="H267" i="148" s="1"/>
  <c r="L265" i="148"/>
  <c r="N264" i="148"/>
  <c r="M264" i="148"/>
  <c r="K264" i="148"/>
  <c r="I264" i="148"/>
  <c r="P263" i="148"/>
  <c r="P265" i="148" s="1"/>
  <c r="O263" i="148"/>
  <c r="O265" i="148" s="1"/>
  <c r="N263" i="148"/>
  <c r="M263" i="148"/>
  <c r="M265" i="148" s="1"/>
  <c r="L263" i="148"/>
  <c r="K263" i="148"/>
  <c r="J263" i="148"/>
  <c r="J265" i="148" s="1"/>
  <c r="I263" i="148"/>
  <c r="H263" i="148"/>
  <c r="I265" i="148" s="1"/>
  <c r="G263" i="148"/>
  <c r="P262" i="148"/>
  <c r="P264" i="148" s="1"/>
  <c r="O262" i="148"/>
  <c r="O264" i="148" s="1"/>
  <c r="N262" i="148"/>
  <c r="M262" i="148"/>
  <c r="L262" i="148"/>
  <c r="K262" i="148"/>
  <c r="J262" i="148"/>
  <c r="J264" i="148" s="1"/>
  <c r="I262" i="148"/>
  <c r="H262" i="148"/>
  <c r="H264" i="148" s="1"/>
  <c r="G262" i="148"/>
  <c r="Q252" i="148"/>
  <c r="P252" i="148"/>
  <c r="G251" i="148"/>
  <c r="O248" i="148"/>
  <c r="L248" i="148"/>
  <c r="J248" i="148"/>
  <c r="P247" i="148"/>
  <c r="O247" i="148"/>
  <c r="P248" i="148" s="1"/>
  <c r="N247" i="148"/>
  <c r="M247" i="148"/>
  <c r="M248" i="148" s="1"/>
  <c r="L247" i="148"/>
  <c r="K247" i="148"/>
  <c r="J247" i="148"/>
  <c r="K248" i="148" s="1"/>
  <c r="I247" i="148"/>
  <c r="I248" i="148" s="1"/>
  <c r="H247" i="148"/>
  <c r="G247" i="148"/>
  <c r="H248" i="148" s="1"/>
  <c r="K246" i="148"/>
  <c r="P245" i="148"/>
  <c r="P244" i="148"/>
  <c r="P246" i="148" s="1"/>
  <c r="O244" i="148"/>
  <c r="N244" i="148"/>
  <c r="N246" i="148" s="1"/>
  <c r="M244" i="148"/>
  <c r="M246" i="148" s="1"/>
  <c r="L244" i="148"/>
  <c r="K244" i="148"/>
  <c r="L246" i="148" s="1"/>
  <c r="J244" i="148"/>
  <c r="I244" i="148"/>
  <c r="I246" i="148" s="1"/>
  <c r="H244" i="148"/>
  <c r="G244" i="148"/>
  <c r="H246" i="148" s="1"/>
  <c r="P243" i="148"/>
  <c r="O243" i="148"/>
  <c r="N243" i="148"/>
  <c r="N245" i="148" s="1"/>
  <c r="M243" i="148"/>
  <c r="L243" i="148"/>
  <c r="L245" i="148" s="1"/>
  <c r="K243" i="148"/>
  <c r="K245" i="148" s="1"/>
  <c r="J243" i="148"/>
  <c r="I243" i="148"/>
  <c r="I245" i="148" s="1"/>
  <c r="H243" i="148"/>
  <c r="G243" i="148"/>
  <c r="H245" i="148" s="1"/>
  <c r="Q233" i="148"/>
  <c r="P232" i="148"/>
  <c r="G232" i="148"/>
  <c r="O229" i="148"/>
  <c r="K229" i="148"/>
  <c r="P228" i="148"/>
  <c r="P229" i="148" s="1"/>
  <c r="O228" i="148"/>
  <c r="N228" i="148"/>
  <c r="M228" i="148"/>
  <c r="N229" i="148" s="1"/>
  <c r="L228" i="148"/>
  <c r="L229" i="148" s="1"/>
  <c r="K228" i="148"/>
  <c r="J228" i="148"/>
  <c r="J229" i="148" s="1"/>
  <c r="I228" i="148"/>
  <c r="H228" i="148"/>
  <c r="H229" i="148" s="1"/>
  <c r="G228" i="148"/>
  <c r="P227" i="148"/>
  <c r="K227" i="148"/>
  <c r="H227" i="148"/>
  <c r="M226" i="148"/>
  <c r="H226" i="148"/>
  <c r="P225" i="148"/>
  <c r="O225" i="148"/>
  <c r="N225" i="148"/>
  <c r="O227" i="148" s="1"/>
  <c r="M225" i="148"/>
  <c r="L225" i="148"/>
  <c r="L227" i="148" s="1"/>
  <c r="K225" i="148"/>
  <c r="J225" i="148"/>
  <c r="J227" i="148" s="1"/>
  <c r="I225" i="148"/>
  <c r="H225" i="148"/>
  <c r="G225" i="148"/>
  <c r="P224" i="148"/>
  <c r="O224" i="148"/>
  <c r="P226" i="148" s="1"/>
  <c r="N224" i="148"/>
  <c r="N226" i="148" s="1"/>
  <c r="M224" i="148"/>
  <c r="L224" i="148"/>
  <c r="L226" i="148" s="1"/>
  <c r="K224" i="148"/>
  <c r="J224" i="148"/>
  <c r="K226" i="148" s="1"/>
  <c r="I224" i="148"/>
  <c r="H224" i="148"/>
  <c r="G224" i="148"/>
  <c r="Q214" i="148"/>
  <c r="P214" i="148"/>
  <c r="P213" i="148"/>
  <c r="G213" i="148"/>
  <c r="K210" i="148"/>
  <c r="J210" i="148"/>
  <c r="P209" i="148"/>
  <c r="P210" i="148" s="1"/>
  <c r="O209" i="148"/>
  <c r="O210" i="148" s="1"/>
  <c r="N209" i="148"/>
  <c r="N210" i="148" s="1"/>
  <c r="M209" i="148"/>
  <c r="L209" i="148"/>
  <c r="M210" i="148" s="1"/>
  <c r="K209" i="148"/>
  <c r="J209" i="148"/>
  <c r="I209" i="148"/>
  <c r="H209" i="148"/>
  <c r="H210" i="148" s="1"/>
  <c r="G209" i="148"/>
  <c r="K208" i="148"/>
  <c r="I208" i="148"/>
  <c r="K207" i="148"/>
  <c r="P206" i="148"/>
  <c r="O206" i="148"/>
  <c r="P208" i="148" s="1"/>
  <c r="N206" i="148"/>
  <c r="N208" i="148" s="1"/>
  <c r="M206" i="148"/>
  <c r="L206" i="148"/>
  <c r="L208" i="148" s="1"/>
  <c r="K206" i="148"/>
  <c r="J206" i="148"/>
  <c r="I206" i="148"/>
  <c r="J208" i="148" s="1"/>
  <c r="H206" i="148"/>
  <c r="G206" i="148"/>
  <c r="H208" i="148" s="1"/>
  <c r="P205" i="148"/>
  <c r="O205" i="148"/>
  <c r="O207" i="148" s="1"/>
  <c r="N205" i="148"/>
  <c r="M205" i="148"/>
  <c r="N207" i="148" s="1"/>
  <c r="L205" i="148"/>
  <c r="L207" i="148" s="1"/>
  <c r="K205" i="148"/>
  <c r="J205" i="148"/>
  <c r="J207" i="148" s="1"/>
  <c r="I205" i="148"/>
  <c r="H205" i="148"/>
  <c r="H207" i="148" s="1"/>
  <c r="G205" i="148"/>
  <c r="N196" i="148"/>
  <c r="Q195" i="148"/>
  <c r="O195" i="148"/>
  <c r="D195" i="148"/>
  <c r="G194" i="148"/>
  <c r="D194" i="148"/>
  <c r="K191" i="148"/>
  <c r="J191" i="148"/>
  <c r="H191" i="148"/>
  <c r="P190" i="148"/>
  <c r="O190" i="148"/>
  <c r="P191" i="148" s="1"/>
  <c r="N190" i="148"/>
  <c r="N191" i="148" s="1"/>
  <c r="M190" i="148"/>
  <c r="M191" i="148" s="1"/>
  <c r="L190" i="148"/>
  <c r="L191" i="148" s="1"/>
  <c r="K190" i="148"/>
  <c r="J190" i="148"/>
  <c r="I190" i="148"/>
  <c r="I191" i="148" s="1"/>
  <c r="H190" i="148"/>
  <c r="G190" i="148"/>
  <c r="O189" i="148"/>
  <c r="M189" i="148"/>
  <c r="L189" i="148"/>
  <c r="K189" i="148"/>
  <c r="L188" i="148"/>
  <c r="K188" i="148"/>
  <c r="J188" i="148"/>
  <c r="P187" i="148"/>
  <c r="P189" i="148" s="1"/>
  <c r="O187" i="148"/>
  <c r="N187" i="148"/>
  <c r="M187" i="148"/>
  <c r="N189" i="148" s="1"/>
  <c r="L187" i="148"/>
  <c r="K187" i="148"/>
  <c r="J187" i="148"/>
  <c r="I187" i="148"/>
  <c r="I189" i="148" s="1"/>
  <c r="H187" i="148"/>
  <c r="G187" i="148"/>
  <c r="H189" i="148" s="1"/>
  <c r="P186" i="148"/>
  <c r="O186" i="148"/>
  <c r="O188" i="148" s="1"/>
  <c r="N186" i="148"/>
  <c r="N188" i="148" s="1"/>
  <c r="M186" i="148"/>
  <c r="L186" i="148"/>
  <c r="M188" i="148" s="1"/>
  <c r="K186" i="148"/>
  <c r="J186" i="148"/>
  <c r="I186" i="148"/>
  <c r="I188" i="148" s="1"/>
  <c r="H186" i="148"/>
  <c r="H188" i="148" s="1"/>
  <c r="G186" i="148"/>
  <c r="I180" i="148"/>
  <c r="L180" i="148" s="1"/>
  <c r="Q176" i="148"/>
  <c r="O176" i="148"/>
  <c r="N176" i="148"/>
  <c r="P175" i="148"/>
  <c r="G175" i="148"/>
  <c r="D175" i="148"/>
  <c r="L172" i="148"/>
  <c r="P171" i="148"/>
  <c r="P172" i="148" s="1"/>
  <c r="O171" i="148"/>
  <c r="O172" i="148" s="1"/>
  <c r="N171" i="148"/>
  <c r="M171" i="148"/>
  <c r="N172" i="148" s="1"/>
  <c r="L171" i="148"/>
  <c r="K171" i="148"/>
  <c r="K172" i="148" s="1"/>
  <c r="J171" i="148"/>
  <c r="I171" i="148"/>
  <c r="J172" i="148" s="1"/>
  <c r="H171" i="148"/>
  <c r="H172" i="148" s="1"/>
  <c r="G171" i="148"/>
  <c r="P170" i="148"/>
  <c r="L170" i="148"/>
  <c r="O169" i="148"/>
  <c r="L169" i="148"/>
  <c r="P168" i="148"/>
  <c r="O168" i="148"/>
  <c r="N168" i="148"/>
  <c r="O170" i="148" s="1"/>
  <c r="M168" i="148"/>
  <c r="L168" i="148"/>
  <c r="K168" i="148"/>
  <c r="J168" i="148"/>
  <c r="K170" i="148" s="1"/>
  <c r="I168" i="148"/>
  <c r="H168" i="148"/>
  <c r="I170" i="148" s="1"/>
  <c r="G168" i="148"/>
  <c r="P167" i="148"/>
  <c r="P169" i="148" s="1"/>
  <c r="O167" i="148"/>
  <c r="N167" i="148"/>
  <c r="N169" i="148" s="1"/>
  <c r="M167" i="148"/>
  <c r="M169" i="148" s="1"/>
  <c r="L167" i="148"/>
  <c r="K167" i="148"/>
  <c r="K169" i="148" s="1"/>
  <c r="J167" i="148"/>
  <c r="I167" i="148"/>
  <c r="J169" i="148" s="1"/>
  <c r="H167" i="148"/>
  <c r="H169" i="148" s="1"/>
  <c r="G167" i="148"/>
  <c r="D158" i="148"/>
  <c r="Q157" i="148"/>
  <c r="N157" i="148"/>
  <c r="D157" i="148"/>
  <c r="G156" i="148"/>
  <c r="D156" i="148"/>
  <c r="M153" i="148"/>
  <c r="I153" i="148"/>
  <c r="H153" i="148"/>
  <c r="P152" i="148"/>
  <c r="P153" i="148" s="1"/>
  <c r="O152" i="148"/>
  <c r="O153" i="148" s="1"/>
  <c r="N152" i="148"/>
  <c r="N153" i="148" s="1"/>
  <c r="M152" i="148"/>
  <c r="L152" i="148"/>
  <c r="K152" i="148"/>
  <c r="L153" i="148" s="1"/>
  <c r="J152" i="148"/>
  <c r="J153" i="148" s="1"/>
  <c r="I152" i="148"/>
  <c r="H152" i="148"/>
  <c r="G152" i="148"/>
  <c r="J151" i="148"/>
  <c r="H151" i="148"/>
  <c r="P150" i="148"/>
  <c r="O150" i="148"/>
  <c r="H150" i="148"/>
  <c r="P149" i="148"/>
  <c r="P151" i="148" s="1"/>
  <c r="O149" i="148"/>
  <c r="N149" i="148"/>
  <c r="O151" i="148" s="1"/>
  <c r="M149" i="148"/>
  <c r="M151" i="148" s="1"/>
  <c r="L149" i="148"/>
  <c r="L151" i="148" s="1"/>
  <c r="K149" i="148"/>
  <c r="K151" i="148" s="1"/>
  <c r="J149" i="148"/>
  <c r="I149" i="148"/>
  <c r="I151" i="148" s="1"/>
  <c r="H149" i="148"/>
  <c r="G149" i="148"/>
  <c r="P148" i="148"/>
  <c r="O148" i="148"/>
  <c r="N148" i="148"/>
  <c r="M148" i="148"/>
  <c r="N150" i="148" s="1"/>
  <c r="L148" i="148"/>
  <c r="L150" i="148" s="1"/>
  <c r="K148" i="148"/>
  <c r="J148" i="148"/>
  <c r="K150" i="148" s="1"/>
  <c r="I148" i="148"/>
  <c r="I150" i="148" s="1"/>
  <c r="H148" i="148"/>
  <c r="G148" i="148"/>
  <c r="I142" i="148"/>
  <c r="H142" i="148" s="1"/>
  <c r="Q138" i="148"/>
  <c r="P138" i="148"/>
  <c r="O138" i="148"/>
  <c r="P137" i="148"/>
  <c r="G137" i="148"/>
  <c r="D137" i="148"/>
  <c r="M134" i="148"/>
  <c r="L134" i="148"/>
  <c r="P133" i="148"/>
  <c r="O133" i="148"/>
  <c r="P134" i="148" s="1"/>
  <c r="N133" i="148"/>
  <c r="N134" i="148" s="1"/>
  <c r="M133" i="148"/>
  <c r="L133" i="148"/>
  <c r="K133" i="148"/>
  <c r="K134" i="148" s="1"/>
  <c r="J133" i="148"/>
  <c r="J134" i="148" s="1"/>
  <c r="I133" i="148"/>
  <c r="I134" i="148" s="1"/>
  <c r="H133" i="148"/>
  <c r="H134" i="148" s="1"/>
  <c r="G133" i="148"/>
  <c r="N132" i="148"/>
  <c r="L132" i="148"/>
  <c r="I132" i="148"/>
  <c r="L131" i="148"/>
  <c r="K131" i="148"/>
  <c r="H131" i="148"/>
  <c r="P130" i="148"/>
  <c r="P132" i="148" s="1"/>
  <c r="O130" i="148"/>
  <c r="O132" i="148" s="1"/>
  <c r="N130" i="148"/>
  <c r="M130" i="148"/>
  <c r="M132" i="148" s="1"/>
  <c r="L130" i="148"/>
  <c r="K130" i="148"/>
  <c r="K132" i="148" s="1"/>
  <c r="J130" i="148"/>
  <c r="J132" i="148" s="1"/>
  <c r="I130" i="148"/>
  <c r="H130" i="148"/>
  <c r="H132" i="148" s="1"/>
  <c r="G130" i="148"/>
  <c r="P129" i="148"/>
  <c r="P131" i="148" s="1"/>
  <c r="O129" i="148"/>
  <c r="O131" i="148" s="1"/>
  <c r="N129" i="148"/>
  <c r="N131" i="148" s="1"/>
  <c r="M129" i="148"/>
  <c r="M131" i="148" s="1"/>
  <c r="L129" i="148"/>
  <c r="K129" i="148"/>
  <c r="J129" i="148"/>
  <c r="I129" i="148"/>
  <c r="J131" i="148" s="1"/>
  <c r="H129" i="148"/>
  <c r="G129" i="148"/>
  <c r="N120" i="148"/>
  <c r="Q119" i="148"/>
  <c r="P119" i="148"/>
  <c r="N119" i="148"/>
  <c r="P118" i="148"/>
  <c r="G118" i="148"/>
  <c r="D118" i="148"/>
  <c r="D119" i="148" s="1"/>
  <c r="P115" i="148"/>
  <c r="I115" i="148"/>
  <c r="P114" i="148"/>
  <c r="O114" i="148"/>
  <c r="O115" i="148" s="1"/>
  <c r="N114" i="148"/>
  <c r="N115" i="148" s="1"/>
  <c r="M114" i="148"/>
  <c r="M115" i="148" s="1"/>
  <c r="L114" i="148"/>
  <c r="L115" i="148" s="1"/>
  <c r="K114" i="148"/>
  <c r="K115" i="148" s="1"/>
  <c r="J114" i="148"/>
  <c r="J115" i="148" s="1"/>
  <c r="I114" i="148"/>
  <c r="H114" i="148"/>
  <c r="G114" i="148"/>
  <c r="H115" i="148" s="1"/>
  <c r="P113" i="148"/>
  <c r="M113" i="148"/>
  <c r="K113" i="148"/>
  <c r="P112" i="148"/>
  <c r="O112" i="148"/>
  <c r="L112" i="148"/>
  <c r="K112" i="148"/>
  <c r="P111" i="148"/>
  <c r="O111" i="148"/>
  <c r="O113" i="148" s="1"/>
  <c r="N111" i="148"/>
  <c r="N113" i="148" s="1"/>
  <c r="M111" i="148"/>
  <c r="L111" i="148"/>
  <c r="L113" i="148" s="1"/>
  <c r="K111" i="148"/>
  <c r="J111" i="148"/>
  <c r="J113" i="148" s="1"/>
  <c r="I111" i="148"/>
  <c r="I113" i="148" s="1"/>
  <c r="H111" i="148"/>
  <c r="H113" i="148" s="1"/>
  <c r="G111" i="148"/>
  <c r="P110" i="148"/>
  <c r="O110" i="148"/>
  <c r="N110" i="148"/>
  <c r="M110" i="148"/>
  <c r="N112" i="148" s="1"/>
  <c r="L110" i="148"/>
  <c r="K110" i="148"/>
  <c r="J110" i="148"/>
  <c r="I110" i="148"/>
  <c r="J112" i="148" s="1"/>
  <c r="H110" i="148"/>
  <c r="I112" i="148" s="1"/>
  <c r="G110" i="148"/>
  <c r="Q100" i="148"/>
  <c r="N100" i="148"/>
  <c r="D100" i="148"/>
  <c r="G99" i="148"/>
  <c r="P100" i="148" s="1"/>
  <c r="D99" i="148"/>
  <c r="P90" i="148"/>
  <c r="P92" i="148" s="1"/>
  <c r="M90" i="148"/>
  <c r="M92" i="148" s="1"/>
  <c r="L90" i="148"/>
  <c r="L92" i="148" s="1"/>
  <c r="L94" i="148" s="1"/>
  <c r="P88" i="148"/>
  <c r="O88" i="148"/>
  <c r="O90" i="148" s="1"/>
  <c r="O92" i="148" s="1"/>
  <c r="N88" i="148"/>
  <c r="N90" i="148" s="1"/>
  <c r="N92" i="148" s="1"/>
  <c r="M88" i="148"/>
  <c r="L88" i="148"/>
  <c r="K88" i="148"/>
  <c r="K90" i="148" s="1"/>
  <c r="K92" i="148" s="1"/>
  <c r="K94" i="148" s="1"/>
  <c r="J88" i="148"/>
  <c r="J90" i="148" s="1"/>
  <c r="J92" i="148" s="1"/>
  <c r="J94" i="148" s="1"/>
  <c r="I88" i="148"/>
  <c r="I90" i="148" s="1"/>
  <c r="I92" i="148" s="1"/>
  <c r="I94" i="148" s="1"/>
  <c r="H88" i="148"/>
  <c r="H90" i="148" s="1"/>
  <c r="H92" i="148" s="1"/>
  <c r="H94" i="148" s="1"/>
  <c r="G88" i="148"/>
  <c r="G90" i="148" s="1"/>
  <c r="G92" i="148" s="1"/>
  <c r="G94" i="148" s="1"/>
  <c r="M78" i="148"/>
  <c r="I78" i="148"/>
  <c r="I79" i="148" s="1"/>
  <c r="H78" i="148"/>
  <c r="P75" i="148"/>
  <c r="P77" i="148" s="1"/>
  <c r="O75" i="148"/>
  <c r="H75" i="148"/>
  <c r="O74" i="148"/>
  <c r="G74" i="148"/>
  <c r="P73" i="148"/>
  <c r="P78" i="148" s="1"/>
  <c r="O73" i="148"/>
  <c r="N73" i="148"/>
  <c r="M73" i="148"/>
  <c r="L73" i="148"/>
  <c r="L78" i="148" s="1"/>
  <c r="L79" i="148" s="1"/>
  <c r="K73" i="148"/>
  <c r="J73" i="148"/>
  <c r="I73" i="148"/>
  <c r="H73" i="148"/>
  <c r="G73" i="148"/>
  <c r="P72" i="148"/>
  <c r="O72" i="148"/>
  <c r="N72" i="148"/>
  <c r="M72" i="148"/>
  <c r="M75" i="148" s="1"/>
  <c r="L72" i="148"/>
  <c r="K72" i="148"/>
  <c r="K75" i="148" s="1"/>
  <c r="J72" i="148"/>
  <c r="I72" i="148"/>
  <c r="H72" i="148"/>
  <c r="G72" i="148"/>
  <c r="P71" i="148"/>
  <c r="O71" i="148"/>
  <c r="N71" i="148"/>
  <c r="M71" i="148"/>
  <c r="L71" i="148"/>
  <c r="L74" i="148" s="1"/>
  <c r="L76" i="148" s="1"/>
  <c r="K71" i="148"/>
  <c r="K74" i="148" s="1"/>
  <c r="J71" i="148"/>
  <c r="I71" i="148"/>
  <c r="H71" i="148"/>
  <c r="G71" i="148"/>
  <c r="P68" i="148"/>
  <c r="O68" i="148"/>
  <c r="O70" i="148" s="1"/>
  <c r="N68" i="148"/>
  <c r="N78" i="148" s="1"/>
  <c r="N79" i="148" s="1"/>
  <c r="M68" i="148"/>
  <c r="M70" i="148" s="1"/>
  <c r="L68" i="148"/>
  <c r="K68" i="148"/>
  <c r="K78" i="148" s="1"/>
  <c r="J68" i="148"/>
  <c r="J78" i="148" s="1"/>
  <c r="J79" i="148" s="1"/>
  <c r="I68" i="148"/>
  <c r="H68" i="148"/>
  <c r="H70" i="148" s="1"/>
  <c r="G68" i="148"/>
  <c r="G78" i="148" s="1"/>
  <c r="P67" i="148"/>
  <c r="P74" i="148" s="1"/>
  <c r="P76" i="148" s="1"/>
  <c r="O67" i="148"/>
  <c r="N67" i="148"/>
  <c r="N70" i="148" s="1"/>
  <c r="M67" i="148"/>
  <c r="M74" i="148" s="1"/>
  <c r="L67" i="148"/>
  <c r="L70" i="148" s="1"/>
  <c r="K67" i="148"/>
  <c r="J67" i="148"/>
  <c r="J74" i="148" s="1"/>
  <c r="I67" i="148"/>
  <c r="I70" i="148" s="1"/>
  <c r="H67" i="148"/>
  <c r="H74" i="148" s="1"/>
  <c r="H76" i="148" s="1"/>
  <c r="G67" i="148"/>
  <c r="G75" i="148" s="1"/>
  <c r="O45" i="148"/>
  <c r="K45" i="148"/>
  <c r="J45" i="148"/>
  <c r="I45" i="148"/>
  <c r="N44" i="148"/>
  <c r="L44" i="148"/>
  <c r="J44" i="148"/>
  <c r="I44" i="148"/>
  <c r="G44" i="148"/>
  <c r="M43" i="148"/>
  <c r="I43" i="148"/>
  <c r="H43" i="148"/>
  <c r="P42" i="148"/>
  <c r="P43" i="148" s="1"/>
  <c r="O42" i="148"/>
  <c r="O43" i="148" s="1"/>
  <c r="N42" i="148"/>
  <c r="N43" i="148" s="1"/>
  <c r="M42" i="148"/>
  <c r="L42" i="148"/>
  <c r="K42" i="148"/>
  <c r="L43" i="148" s="1"/>
  <c r="J42" i="148"/>
  <c r="J43" i="148" s="1"/>
  <c r="I42" i="148"/>
  <c r="H42" i="148"/>
  <c r="G42" i="148"/>
  <c r="J41" i="148"/>
  <c r="H41" i="148"/>
  <c r="P40" i="148"/>
  <c r="O40" i="148"/>
  <c r="H40" i="148"/>
  <c r="P39" i="148"/>
  <c r="P41" i="148" s="1"/>
  <c r="O39" i="148"/>
  <c r="N39" i="148"/>
  <c r="O41" i="148" s="1"/>
  <c r="M39" i="148"/>
  <c r="M41" i="148" s="1"/>
  <c r="L39" i="148"/>
  <c r="L41" i="148" s="1"/>
  <c r="K39" i="148"/>
  <c r="K41" i="148" s="1"/>
  <c r="J39" i="148"/>
  <c r="I39" i="148"/>
  <c r="I41" i="148" s="1"/>
  <c r="H39" i="148"/>
  <c r="G39" i="148"/>
  <c r="P38" i="148"/>
  <c r="O38" i="148"/>
  <c r="N38" i="148"/>
  <c r="M38" i="148"/>
  <c r="N40" i="148" s="1"/>
  <c r="L38" i="148"/>
  <c r="L40" i="148" s="1"/>
  <c r="K38" i="148"/>
  <c r="K40" i="148" s="1"/>
  <c r="J38" i="148"/>
  <c r="J40" i="148" s="1"/>
  <c r="I38" i="148"/>
  <c r="I40" i="148" s="1"/>
  <c r="H38" i="148"/>
  <c r="G38" i="148"/>
  <c r="P33" i="148"/>
  <c r="P44" i="148" s="1"/>
  <c r="O33" i="148"/>
  <c r="O44" i="148" s="1"/>
  <c r="N33" i="148"/>
  <c r="N45" i="148" s="1"/>
  <c r="M33" i="148"/>
  <c r="M44" i="148" s="1"/>
  <c r="L33" i="148"/>
  <c r="L45" i="148" s="1"/>
  <c r="K33" i="148"/>
  <c r="K44" i="148" s="1"/>
  <c r="J33" i="148"/>
  <c r="I33" i="148"/>
  <c r="H33" i="148"/>
  <c r="H44" i="148" s="1"/>
  <c r="G33" i="148"/>
  <c r="G45" i="148" s="1"/>
  <c r="B26" i="148"/>
  <c r="I24" i="148"/>
  <c r="H24" i="148"/>
  <c r="G24" i="148"/>
  <c r="D16" i="148"/>
  <c r="B15" i="148"/>
  <c r="O13" i="148"/>
  <c r="M13" i="148"/>
  <c r="K13" i="148"/>
  <c r="J13" i="148"/>
  <c r="H13" i="148"/>
  <c r="E13" i="148"/>
  <c r="O689" i="148" s="1"/>
  <c r="P12" i="148"/>
  <c r="P13" i="148" s="1"/>
  <c r="O12" i="148"/>
  <c r="N12" i="148"/>
  <c r="N13" i="148" s="1"/>
  <c r="M12" i="148"/>
  <c r="L12" i="148"/>
  <c r="L13" i="148" s="1"/>
  <c r="K12" i="148"/>
  <c r="J12" i="148"/>
  <c r="I12" i="148"/>
  <c r="I13" i="148" s="1"/>
  <c r="H12" i="148"/>
  <c r="G12" i="148"/>
  <c r="G13" i="148" s="1"/>
  <c r="E7" i="148"/>
  <c r="E8" i="147"/>
  <c r="N1028" i="147"/>
  <c r="J1028" i="147"/>
  <c r="O1026" i="147"/>
  <c r="N1018" i="147"/>
  <c r="J1018" i="147"/>
  <c r="H1010" i="147"/>
  <c r="G1005" i="147"/>
  <c r="L989" i="147"/>
  <c r="K989" i="147"/>
  <c r="J989" i="147"/>
  <c r="P988" i="147"/>
  <c r="P989" i="147" s="1"/>
  <c r="O988" i="147"/>
  <c r="O989" i="147" s="1"/>
  <c r="N988" i="147"/>
  <c r="N989" i="147" s="1"/>
  <c r="M988" i="147"/>
  <c r="M989" i="147" s="1"/>
  <c r="L988" i="147"/>
  <c r="K988" i="147"/>
  <c r="J988" i="147"/>
  <c r="I988" i="147"/>
  <c r="H988" i="147"/>
  <c r="H989" i="147" s="1"/>
  <c r="G988" i="147"/>
  <c r="P987" i="147"/>
  <c r="O987" i="147"/>
  <c r="P986" i="147"/>
  <c r="O986" i="147"/>
  <c r="N986" i="147"/>
  <c r="M986" i="147"/>
  <c r="P985" i="147"/>
  <c r="O985" i="147"/>
  <c r="N985" i="147"/>
  <c r="M985" i="147"/>
  <c r="L985" i="147"/>
  <c r="L987" i="147" s="1"/>
  <c r="K985" i="147"/>
  <c r="K987" i="147" s="1"/>
  <c r="J985" i="147"/>
  <c r="J987" i="147" s="1"/>
  <c r="I985" i="147"/>
  <c r="I987" i="147" s="1"/>
  <c r="H985" i="147"/>
  <c r="H987" i="147" s="1"/>
  <c r="G985" i="147"/>
  <c r="P984" i="147"/>
  <c r="O984" i="147"/>
  <c r="N984" i="147"/>
  <c r="M984" i="147"/>
  <c r="L984" i="147"/>
  <c r="K984" i="147"/>
  <c r="J984" i="147"/>
  <c r="J986" i="147" s="1"/>
  <c r="I984" i="147"/>
  <c r="I986" i="147" s="1"/>
  <c r="H984" i="147"/>
  <c r="H986" i="147" s="1"/>
  <c r="G984" i="147"/>
  <c r="Q974" i="147"/>
  <c r="P974" i="147"/>
  <c r="G973" i="147"/>
  <c r="P973" i="147" s="1"/>
  <c r="O970" i="147"/>
  <c r="N970" i="147"/>
  <c r="P969" i="147"/>
  <c r="P970" i="147" s="1"/>
  <c r="O969" i="147"/>
  <c r="N969" i="147"/>
  <c r="M969" i="147"/>
  <c r="L969" i="147"/>
  <c r="K969" i="147"/>
  <c r="K970" i="147" s="1"/>
  <c r="J969" i="147"/>
  <c r="I969" i="147"/>
  <c r="I970" i="147" s="1"/>
  <c r="H969" i="147"/>
  <c r="H970" i="147" s="1"/>
  <c r="G969" i="147"/>
  <c r="J968" i="147"/>
  <c r="I968" i="147"/>
  <c r="H968" i="147"/>
  <c r="P967" i="147"/>
  <c r="P966" i="147"/>
  <c r="O966" i="147"/>
  <c r="N966" i="147"/>
  <c r="N968" i="147" s="1"/>
  <c r="M966" i="147"/>
  <c r="M968" i="147" s="1"/>
  <c r="L966" i="147"/>
  <c r="L968" i="147" s="1"/>
  <c r="K966" i="147"/>
  <c r="K968" i="147" s="1"/>
  <c r="J966" i="147"/>
  <c r="I966" i="147"/>
  <c r="H966" i="147"/>
  <c r="G966" i="147"/>
  <c r="P965" i="147"/>
  <c r="O965" i="147"/>
  <c r="N965" i="147"/>
  <c r="M965" i="147"/>
  <c r="L965" i="147"/>
  <c r="L967" i="147" s="1"/>
  <c r="K965" i="147"/>
  <c r="K967" i="147" s="1"/>
  <c r="J965" i="147"/>
  <c r="J967" i="147" s="1"/>
  <c r="I965" i="147"/>
  <c r="I967" i="147" s="1"/>
  <c r="H965" i="147"/>
  <c r="H967" i="147" s="1"/>
  <c r="G965" i="147"/>
  <c r="Q955" i="147"/>
  <c r="G954" i="147"/>
  <c r="P951" i="147"/>
  <c r="P950" i="147"/>
  <c r="O950" i="147"/>
  <c r="O951" i="147" s="1"/>
  <c r="N950" i="147"/>
  <c r="M950" i="147"/>
  <c r="M951" i="147" s="1"/>
  <c r="L950" i="147"/>
  <c r="L951" i="147" s="1"/>
  <c r="K950" i="147"/>
  <c r="K951" i="147" s="1"/>
  <c r="J950" i="147"/>
  <c r="J951" i="147" s="1"/>
  <c r="I950" i="147"/>
  <c r="I951" i="147" s="1"/>
  <c r="H950" i="147"/>
  <c r="H951" i="147" s="1"/>
  <c r="G950" i="147"/>
  <c r="M949" i="147"/>
  <c r="L949" i="147"/>
  <c r="K949" i="147"/>
  <c r="J949" i="147"/>
  <c r="I949" i="147"/>
  <c r="J948" i="147"/>
  <c r="I948" i="147"/>
  <c r="H948" i="147"/>
  <c r="P947" i="147"/>
  <c r="O947" i="147"/>
  <c r="O949" i="147" s="1"/>
  <c r="N947" i="147"/>
  <c r="N949" i="147" s="1"/>
  <c r="M947" i="147"/>
  <c r="L947" i="147"/>
  <c r="K947" i="147"/>
  <c r="J947" i="147"/>
  <c r="I947" i="147"/>
  <c r="H947" i="147"/>
  <c r="G947" i="147"/>
  <c r="H949" i="147" s="1"/>
  <c r="P946" i="147"/>
  <c r="O946" i="147"/>
  <c r="O948" i="147" s="1"/>
  <c r="N946" i="147"/>
  <c r="M946" i="147"/>
  <c r="M948" i="147" s="1"/>
  <c r="L946" i="147"/>
  <c r="L948" i="147" s="1"/>
  <c r="K946" i="147"/>
  <c r="K948" i="147" s="1"/>
  <c r="J946" i="147"/>
  <c r="I946" i="147"/>
  <c r="H946" i="147"/>
  <c r="G946" i="147"/>
  <c r="Q936" i="147"/>
  <c r="P935" i="147"/>
  <c r="G935" i="147"/>
  <c r="F934" i="147"/>
  <c r="I932" i="147"/>
  <c r="H932" i="147"/>
  <c r="P931" i="147"/>
  <c r="P932" i="147" s="1"/>
  <c r="O931" i="147"/>
  <c r="N931" i="147"/>
  <c r="N932" i="147" s="1"/>
  <c r="M931" i="147"/>
  <c r="M932" i="147" s="1"/>
  <c r="L931" i="147"/>
  <c r="L932" i="147" s="1"/>
  <c r="K931" i="147"/>
  <c r="K932" i="147" s="1"/>
  <c r="J931" i="147"/>
  <c r="J932" i="147" s="1"/>
  <c r="I931" i="147"/>
  <c r="H931" i="147"/>
  <c r="G931" i="147"/>
  <c r="P930" i="147"/>
  <c r="O930" i="147"/>
  <c r="N930" i="147"/>
  <c r="M930" i="147"/>
  <c r="L930" i="147"/>
  <c r="M929" i="147"/>
  <c r="L929" i="147"/>
  <c r="K929" i="147"/>
  <c r="J929" i="147"/>
  <c r="I929" i="147"/>
  <c r="P928" i="147"/>
  <c r="O928" i="147"/>
  <c r="N928" i="147"/>
  <c r="M928" i="147"/>
  <c r="L928" i="147"/>
  <c r="K928" i="147"/>
  <c r="J928" i="147"/>
  <c r="I928" i="147"/>
  <c r="H928" i="147"/>
  <c r="G928" i="147"/>
  <c r="P927" i="147"/>
  <c r="P929" i="147" s="1"/>
  <c r="O927" i="147"/>
  <c r="O929" i="147" s="1"/>
  <c r="N927" i="147"/>
  <c r="N929" i="147" s="1"/>
  <c r="M927" i="147"/>
  <c r="L927" i="147"/>
  <c r="K927" i="147"/>
  <c r="J927" i="147"/>
  <c r="I927" i="147"/>
  <c r="H927" i="147"/>
  <c r="H929" i="147" s="1"/>
  <c r="G927" i="147"/>
  <c r="Q917" i="147"/>
  <c r="P917" i="147"/>
  <c r="G916" i="147"/>
  <c r="P916" i="147" s="1"/>
  <c r="F915" i="147"/>
  <c r="L913" i="147"/>
  <c r="K913" i="147"/>
  <c r="I913" i="147"/>
  <c r="H913" i="147"/>
  <c r="P912" i="147"/>
  <c r="P913" i="147" s="1"/>
  <c r="O912" i="147"/>
  <c r="O913" i="147" s="1"/>
  <c r="N912" i="147"/>
  <c r="N913" i="147" s="1"/>
  <c r="M912" i="147"/>
  <c r="M913" i="147" s="1"/>
  <c r="L912" i="147"/>
  <c r="K912" i="147"/>
  <c r="J912" i="147"/>
  <c r="I912" i="147"/>
  <c r="J913" i="147" s="1"/>
  <c r="H912" i="147"/>
  <c r="G912" i="147"/>
  <c r="P911" i="147"/>
  <c r="O911" i="147"/>
  <c r="P910" i="147"/>
  <c r="O910" i="147"/>
  <c r="N910" i="147"/>
  <c r="M910" i="147"/>
  <c r="P909" i="147"/>
  <c r="O909" i="147"/>
  <c r="N909" i="147"/>
  <c r="M909" i="147"/>
  <c r="L909" i="147"/>
  <c r="K909" i="147"/>
  <c r="K911" i="147" s="1"/>
  <c r="J909" i="147"/>
  <c r="J911" i="147" s="1"/>
  <c r="I909" i="147"/>
  <c r="I911" i="147" s="1"/>
  <c r="H909" i="147"/>
  <c r="H911" i="147" s="1"/>
  <c r="G909" i="147"/>
  <c r="P908" i="147"/>
  <c r="O908" i="147"/>
  <c r="N908" i="147"/>
  <c r="M908" i="147"/>
  <c r="L908" i="147"/>
  <c r="K908" i="147"/>
  <c r="J908" i="147"/>
  <c r="I908" i="147"/>
  <c r="I910" i="147" s="1"/>
  <c r="H908" i="147"/>
  <c r="H910" i="147" s="1"/>
  <c r="G908" i="147"/>
  <c r="Q898" i="147"/>
  <c r="G897" i="147"/>
  <c r="P898" i="147" s="1"/>
  <c r="O894" i="147"/>
  <c r="N894" i="147"/>
  <c r="M894" i="147"/>
  <c r="L894" i="147"/>
  <c r="K894" i="147"/>
  <c r="P893" i="147"/>
  <c r="P894" i="147" s="1"/>
  <c r="O893" i="147"/>
  <c r="N893" i="147"/>
  <c r="M893" i="147"/>
  <c r="L893" i="147"/>
  <c r="K893" i="147"/>
  <c r="J893" i="147"/>
  <c r="I893" i="147"/>
  <c r="I894" i="147" s="1"/>
  <c r="H893" i="147"/>
  <c r="H894" i="147" s="1"/>
  <c r="G893" i="147"/>
  <c r="J892" i="147"/>
  <c r="I892" i="147"/>
  <c r="H892" i="147"/>
  <c r="P891" i="147"/>
  <c r="O891" i="147"/>
  <c r="P890" i="147"/>
  <c r="P892" i="147" s="1"/>
  <c r="O890" i="147"/>
  <c r="N890" i="147"/>
  <c r="N892" i="147" s="1"/>
  <c r="M890" i="147"/>
  <c r="L890" i="147"/>
  <c r="L892" i="147" s="1"/>
  <c r="K890" i="147"/>
  <c r="K892" i="147" s="1"/>
  <c r="J890" i="147"/>
  <c r="I890" i="147"/>
  <c r="H890" i="147"/>
  <c r="G890" i="147"/>
  <c r="P889" i="147"/>
  <c r="O889" i="147"/>
  <c r="N889" i="147"/>
  <c r="N891" i="147" s="1"/>
  <c r="M889" i="147"/>
  <c r="L889" i="147"/>
  <c r="L891" i="147" s="1"/>
  <c r="K889" i="147"/>
  <c r="J889" i="147"/>
  <c r="J891" i="147" s="1"/>
  <c r="I889" i="147"/>
  <c r="I891" i="147" s="1"/>
  <c r="H889" i="147"/>
  <c r="H891" i="147" s="1"/>
  <c r="G889" i="147"/>
  <c r="Q879" i="147"/>
  <c r="G878" i="147"/>
  <c r="F877" i="147" s="1"/>
  <c r="K875" i="147"/>
  <c r="P874" i="147"/>
  <c r="O874" i="147"/>
  <c r="P875" i="147" s="1"/>
  <c r="N874" i="147"/>
  <c r="M874" i="147"/>
  <c r="M875" i="147" s="1"/>
  <c r="L874" i="147"/>
  <c r="L875" i="147" s="1"/>
  <c r="K874" i="147"/>
  <c r="J874" i="147"/>
  <c r="J875" i="147" s="1"/>
  <c r="I874" i="147"/>
  <c r="H874" i="147"/>
  <c r="H875" i="147" s="1"/>
  <c r="G874" i="147"/>
  <c r="L873" i="147"/>
  <c r="K873" i="147"/>
  <c r="J873" i="147"/>
  <c r="I873" i="147"/>
  <c r="I872" i="147"/>
  <c r="H872" i="147"/>
  <c r="P871" i="147"/>
  <c r="O871" i="147"/>
  <c r="O873" i="147" s="1"/>
  <c r="N871" i="147"/>
  <c r="N873" i="147" s="1"/>
  <c r="M871" i="147"/>
  <c r="L871" i="147"/>
  <c r="M873" i="147" s="1"/>
  <c r="K871" i="147"/>
  <c r="J871" i="147"/>
  <c r="I871" i="147"/>
  <c r="H871" i="147"/>
  <c r="G871" i="147"/>
  <c r="H873" i="147" s="1"/>
  <c r="P870" i="147"/>
  <c r="O870" i="147"/>
  <c r="O872" i="147" s="1"/>
  <c r="N870" i="147"/>
  <c r="M870" i="147"/>
  <c r="M872" i="147" s="1"/>
  <c r="L870" i="147"/>
  <c r="L872" i="147" s="1"/>
  <c r="K870" i="147"/>
  <c r="J870" i="147"/>
  <c r="J872" i="147" s="1"/>
  <c r="I870" i="147"/>
  <c r="H870" i="147"/>
  <c r="G870" i="147"/>
  <c r="Q860" i="147"/>
  <c r="P859" i="147"/>
  <c r="G859" i="147"/>
  <c r="F858" i="147" s="1"/>
  <c r="I856" i="147"/>
  <c r="H856" i="147"/>
  <c r="P855" i="147"/>
  <c r="P856" i="147" s="1"/>
  <c r="O855" i="147"/>
  <c r="N855" i="147"/>
  <c r="N856" i="147" s="1"/>
  <c r="M855" i="147"/>
  <c r="M856" i="147" s="1"/>
  <c r="L855" i="147"/>
  <c r="K855" i="147"/>
  <c r="K856" i="147" s="1"/>
  <c r="J855" i="147"/>
  <c r="J856" i="147" s="1"/>
  <c r="I855" i="147"/>
  <c r="H855" i="147"/>
  <c r="G855" i="147"/>
  <c r="N854" i="147"/>
  <c r="M854" i="147"/>
  <c r="L854" i="147"/>
  <c r="M853" i="147"/>
  <c r="L853" i="147"/>
  <c r="K853" i="147"/>
  <c r="J853" i="147"/>
  <c r="P852" i="147"/>
  <c r="O852" i="147"/>
  <c r="P854" i="147" s="1"/>
  <c r="N852" i="147"/>
  <c r="M852" i="147"/>
  <c r="L852" i="147"/>
  <c r="K852" i="147"/>
  <c r="J852" i="147"/>
  <c r="I852" i="147"/>
  <c r="H852" i="147"/>
  <c r="G852" i="147"/>
  <c r="P851" i="147"/>
  <c r="P853" i="147" s="1"/>
  <c r="O851" i="147"/>
  <c r="O853" i="147" s="1"/>
  <c r="N851" i="147"/>
  <c r="N853" i="147" s="1"/>
  <c r="M851" i="147"/>
  <c r="L851" i="147"/>
  <c r="K851" i="147"/>
  <c r="J851" i="147"/>
  <c r="I851" i="147"/>
  <c r="H851" i="147"/>
  <c r="H853" i="147" s="1"/>
  <c r="G851" i="147"/>
  <c r="Q841" i="147"/>
  <c r="P841" i="147"/>
  <c r="G840" i="147"/>
  <c r="P840" i="147" s="1"/>
  <c r="F839" i="147"/>
  <c r="L837" i="147"/>
  <c r="K837" i="147"/>
  <c r="J837" i="147"/>
  <c r="P836" i="147"/>
  <c r="P837" i="147" s="1"/>
  <c r="O836" i="147"/>
  <c r="O837" i="147" s="1"/>
  <c r="N836" i="147"/>
  <c r="N837" i="147" s="1"/>
  <c r="M836" i="147"/>
  <c r="M837" i="147" s="1"/>
  <c r="L836" i="147"/>
  <c r="K836" i="147"/>
  <c r="J836" i="147"/>
  <c r="I836" i="147"/>
  <c r="H836" i="147"/>
  <c r="G836" i="147"/>
  <c r="P835" i="147"/>
  <c r="O835" i="147"/>
  <c r="O834" i="147"/>
  <c r="N834" i="147"/>
  <c r="M834" i="147"/>
  <c r="P833" i="147"/>
  <c r="O833" i="147"/>
  <c r="N833" i="147"/>
  <c r="M833" i="147"/>
  <c r="L833" i="147"/>
  <c r="K833" i="147"/>
  <c r="K835" i="147" s="1"/>
  <c r="J833" i="147"/>
  <c r="I833" i="147"/>
  <c r="I835" i="147" s="1"/>
  <c r="H833" i="147"/>
  <c r="H835" i="147" s="1"/>
  <c r="G833" i="147"/>
  <c r="P832" i="147"/>
  <c r="P834" i="147" s="1"/>
  <c r="O832" i="147"/>
  <c r="N832" i="147"/>
  <c r="M832" i="147"/>
  <c r="L832" i="147"/>
  <c r="K832" i="147"/>
  <c r="K834" i="147" s="1"/>
  <c r="J832" i="147"/>
  <c r="I832" i="147"/>
  <c r="I834" i="147" s="1"/>
  <c r="H832" i="147"/>
  <c r="G832" i="147"/>
  <c r="Q822" i="147"/>
  <c r="G821" i="147"/>
  <c r="P822" i="147" s="1"/>
  <c r="O818" i="147"/>
  <c r="N818" i="147"/>
  <c r="H818" i="147"/>
  <c r="P817" i="147"/>
  <c r="P818" i="147" s="1"/>
  <c r="O817" i="147"/>
  <c r="N817" i="147"/>
  <c r="M817" i="147"/>
  <c r="L817" i="147"/>
  <c r="K817" i="147"/>
  <c r="K818" i="147" s="1"/>
  <c r="J817" i="147"/>
  <c r="I817" i="147"/>
  <c r="I818" i="147" s="1"/>
  <c r="H817" i="147"/>
  <c r="G817" i="147"/>
  <c r="O816" i="147"/>
  <c r="H816" i="147"/>
  <c r="P815" i="147"/>
  <c r="O815" i="147"/>
  <c r="L815" i="147"/>
  <c r="P814" i="147"/>
  <c r="P816" i="147" s="1"/>
  <c r="O814" i="147"/>
  <c r="N814" i="147"/>
  <c r="N816" i="147" s="1"/>
  <c r="M814" i="147"/>
  <c r="L814" i="147"/>
  <c r="L816" i="147" s="1"/>
  <c r="K814" i="147"/>
  <c r="K816" i="147" s="1"/>
  <c r="J814" i="147"/>
  <c r="I814" i="147"/>
  <c r="J816" i="147" s="1"/>
  <c r="H814" i="147"/>
  <c r="G814" i="147"/>
  <c r="P813" i="147"/>
  <c r="O813" i="147"/>
  <c r="N813" i="147"/>
  <c r="N815" i="147" s="1"/>
  <c r="M813" i="147"/>
  <c r="L813" i="147"/>
  <c r="K813" i="147"/>
  <c r="J813" i="147"/>
  <c r="J815" i="147" s="1"/>
  <c r="I813" i="147"/>
  <c r="I815" i="147" s="1"/>
  <c r="H813" i="147"/>
  <c r="G813" i="147"/>
  <c r="Q803" i="147"/>
  <c r="G802" i="147"/>
  <c r="F801" i="147" s="1"/>
  <c r="P798" i="147"/>
  <c r="O798" i="147"/>
  <c r="P799" i="147" s="1"/>
  <c r="N798" i="147"/>
  <c r="M798" i="147"/>
  <c r="M799" i="147" s="1"/>
  <c r="L798" i="147"/>
  <c r="K798" i="147"/>
  <c r="L799" i="147" s="1"/>
  <c r="J798" i="147"/>
  <c r="I798" i="147"/>
  <c r="H798" i="147"/>
  <c r="H799" i="147" s="1"/>
  <c r="G798" i="147"/>
  <c r="M797" i="147"/>
  <c r="K797" i="147"/>
  <c r="J797" i="147"/>
  <c r="I797" i="147"/>
  <c r="P796" i="147"/>
  <c r="J796" i="147"/>
  <c r="I796" i="147"/>
  <c r="H796" i="147"/>
  <c r="P795" i="147"/>
  <c r="P797" i="147" s="1"/>
  <c r="O795" i="147"/>
  <c r="O797" i="147" s="1"/>
  <c r="N795" i="147"/>
  <c r="N797" i="147" s="1"/>
  <c r="M795" i="147"/>
  <c r="L795" i="147"/>
  <c r="L797" i="147" s="1"/>
  <c r="K795" i="147"/>
  <c r="J795" i="147"/>
  <c r="I795" i="147"/>
  <c r="H795" i="147"/>
  <c r="G795" i="147"/>
  <c r="H797" i="147" s="1"/>
  <c r="P794" i="147"/>
  <c r="O794" i="147"/>
  <c r="N794" i="147"/>
  <c r="N796" i="147" s="1"/>
  <c r="M794" i="147"/>
  <c r="M796" i="147" s="1"/>
  <c r="L794" i="147"/>
  <c r="L796" i="147" s="1"/>
  <c r="K794" i="147"/>
  <c r="J794" i="147"/>
  <c r="I794" i="147"/>
  <c r="H794" i="147"/>
  <c r="G794" i="147"/>
  <c r="Q784" i="147"/>
  <c r="G783" i="147"/>
  <c r="O780" i="147"/>
  <c r="I780" i="147"/>
  <c r="H780" i="147"/>
  <c r="P779" i="147"/>
  <c r="O779" i="147"/>
  <c r="N779" i="147"/>
  <c r="N780" i="147" s="1"/>
  <c r="M779" i="147"/>
  <c r="L779" i="147"/>
  <c r="K779" i="147"/>
  <c r="K780" i="147" s="1"/>
  <c r="J779" i="147"/>
  <c r="J780" i="147" s="1"/>
  <c r="I779" i="147"/>
  <c r="H779" i="147"/>
  <c r="G779" i="147"/>
  <c r="O778" i="147"/>
  <c r="N778" i="147"/>
  <c r="M778" i="147"/>
  <c r="L778" i="147"/>
  <c r="L777" i="147"/>
  <c r="K777" i="147"/>
  <c r="J777" i="147"/>
  <c r="P776" i="147"/>
  <c r="O776" i="147"/>
  <c r="N776" i="147"/>
  <c r="M776" i="147"/>
  <c r="L776" i="147"/>
  <c r="K776" i="147"/>
  <c r="J776" i="147"/>
  <c r="I776" i="147"/>
  <c r="I778" i="147" s="1"/>
  <c r="H776" i="147"/>
  <c r="H778" i="147" s="1"/>
  <c r="G776" i="147"/>
  <c r="P775" i="147"/>
  <c r="P777" i="147" s="1"/>
  <c r="O775" i="147"/>
  <c r="N775" i="147"/>
  <c r="M775" i="147"/>
  <c r="M777" i="147" s="1"/>
  <c r="L775" i="147"/>
  <c r="K775" i="147"/>
  <c r="J775" i="147"/>
  <c r="I775" i="147"/>
  <c r="H775" i="147"/>
  <c r="G775" i="147"/>
  <c r="Q765" i="147"/>
  <c r="G764" i="147"/>
  <c r="F763" i="147"/>
  <c r="L761" i="147"/>
  <c r="K761" i="147"/>
  <c r="J761" i="147"/>
  <c r="P760" i="147"/>
  <c r="P761" i="147" s="1"/>
  <c r="O760" i="147"/>
  <c r="N760" i="147"/>
  <c r="N761" i="147" s="1"/>
  <c r="M760" i="147"/>
  <c r="M761" i="147" s="1"/>
  <c r="L760" i="147"/>
  <c r="K760" i="147"/>
  <c r="J760" i="147"/>
  <c r="I760" i="147"/>
  <c r="I761" i="147" s="1"/>
  <c r="H760" i="147"/>
  <c r="G760" i="147"/>
  <c r="H761" i="147" s="1"/>
  <c r="P759" i="147"/>
  <c r="O759" i="147"/>
  <c r="O758" i="147"/>
  <c r="N758" i="147"/>
  <c r="M758" i="147"/>
  <c r="J758" i="147"/>
  <c r="P757" i="147"/>
  <c r="O757" i="147"/>
  <c r="N757" i="147"/>
  <c r="M757" i="147"/>
  <c r="N759" i="147" s="1"/>
  <c r="L757" i="147"/>
  <c r="L759" i="147" s="1"/>
  <c r="K757" i="147"/>
  <c r="K759" i="147" s="1"/>
  <c r="J757" i="147"/>
  <c r="J759" i="147" s="1"/>
  <c r="I757" i="147"/>
  <c r="I759" i="147" s="1"/>
  <c r="H757" i="147"/>
  <c r="H759" i="147" s="1"/>
  <c r="G757" i="147"/>
  <c r="P756" i="147"/>
  <c r="P758" i="147" s="1"/>
  <c r="O756" i="147"/>
  <c r="N756" i="147"/>
  <c r="M756" i="147"/>
  <c r="L756" i="147"/>
  <c r="K756" i="147"/>
  <c r="K758" i="147" s="1"/>
  <c r="J756" i="147"/>
  <c r="I756" i="147"/>
  <c r="I758" i="147" s="1"/>
  <c r="H756" i="147"/>
  <c r="H758" i="147" s="1"/>
  <c r="G756" i="147"/>
  <c r="Q746" i="147"/>
  <c r="G745" i="147"/>
  <c r="O742" i="147"/>
  <c r="N742" i="147"/>
  <c r="M742" i="147"/>
  <c r="L742" i="147"/>
  <c r="K742" i="147"/>
  <c r="P741" i="147"/>
  <c r="P742" i="147" s="1"/>
  <c r="O741" i="147"/>
  <c r="N741" i="147"/>
  <c r="M741" i="147"/>
  <c r="L741" i="147"/>
  <c r="K741" i="147"/>
  <c r="J741" i="147"/>
  <c r="I741" i="147"/>
  <c r="I742" i="147" s="1"/>
  <c r="H741" i="147"/>
  <c r="H742" i="147" s="1"/>
  <c r="G741" i="147"/>
  <c r="H740" i="147"/>
  <c r="P739" i="147"/>
  <c r="P738" i="147"/>
  <c r="O738" i="147"/>
  <c r="O740" i="147" s="1"/>
  <c r="N738" i="147"/>
  <c r="N740" i="147" s="1"/>
  <c r="M738" i="147"/>
  <c r="L738" i="147"/>
  <c r="L740" i="147" s="1"/>
  <c r="K738" i="147"/>
  <c r="J738" i="147"/>
  <c r="I738" i="147"/>
  <c r="I740" i="147" s="1"/>
  <c r="H738" i="147"/>
  <c r="G738" i="147"/>
  <c r="P737" i="147"/>
  <c r="O737" i="147"/>
  <c r="N737" i="147"/>
  <c r="M737" i="147"/>
  <c r="M739" i="147" s="1"/>
  <c r="L737" i="147"/>
  <c r="L739" i="147" s="1"/>
  <c r="K737" i="147"/>
  <c r="J737" i="147"/>
  <c r="J739" i="147" s="1"/>
  <c r="I737" i="147"/>
  <c r="H737" i="147"/>
  <c r="G737" i="147"/>
  <c r="Q727" i="147"/>
  <c r="G726" i="147"/>
  <c r="F725" i="147"/>
  <c r="K723" i="147"/>
  <c r="P722" i="147"/>
  <c r="O722" i="147"/>
  <c r="P723" i="147" s="1"/>
  <c r="N722" i="147"/>
  <c r="N723" i="147" s="1"/>
  <c r="M722" i="147"/>
  <c r="L722" i="147"/>
  <c r="L723" i="147" s="1"/>
  <c r="K722" i="147"/>
  <c r="J722" i="147"/>
  <c r="J723" i="147" s="1"/>
  <c r="I722" i="147"/>
  <c r="H722" i="147"/>
  <c r="H723" i="147" s="1"/>
  <c r="G722" i="147"/>
  <c r="L721" i="147"/>
  <c r="K721" i="147"/>
  <c r="J721" i="147"/>
  <c r="I721" i="147"/>
  <c r="O720" i="147"/>
  <c r="I720" i="147"/>
  <c r="H720" i="147"/>
  <c r="P719" i="147"/>
  <c r="O719" i="147"/>
  <c r="O721" i="147" s="1"/>
  <c r="N719" i="147"/>
  <c r="M719" i="147"/>
  <c r="M721" i="147" s="1"/>
  <c r="L719" i="147"/>
  <c r="K719" i="147"/>
  <c r="J719" i="147"/>
  <c r="I719" i="147"/>
  <c r="H719" i="147"/>
  <c r="G719" i="147"/>
  <c r="H721" i="147" s="1"/>
  <c r="P718" i="147"/>
  <c r="P720" i="147" s="1"/>
  <c r="O718" i="147"/>
  <c r="N718" i="147"/>
  <c r="M718" i="147"/>
  <c r="M720" i="147" s="1"/>
  <c r="L718" i="147"/>
  <c r="K718" i="147"/>
  <c r="K720" i="147" s="1"/>
  <c r="J718" i="147"/>
  <c r="J720" i="147" s="1"/>
  <c r="I718" i="147"/>
  <c r="H718" i="147"/>
  <c r="G718" i="147"/>
  <c r="Q708" i="147"/>
  <c r="G707" i="147"/>
  <c r="F706" i="147" s="1"/>
  <c r="I704" i="147"/>
  <c r="H704" i="147"/>
  <c r="P703" i="147"/>
  <c r="P704" i="147" s="1"/>
  <c r="O703" i="147"/>
  <c r="N703" i="147"/>
  <c r="N704" i="147" s="1"/>
  <c r="M703" i="147"/>
  <c r="L703" i="147"/>
  <c r="K703" i="147"/>
  <c r="K704" i="147" s="1"/>
  <c r="J703" i="147"/>
  <c r="J704" i="147" s="1"/>
  <c r="I703" i="147"/>
  <c r="H703" i="147"/>
  <c r="G703" i="147"/>
  <c r="N702" i="147"/>
  <c r="L702" i="147"/>
  <c r="M701" i="147"/>
  <c r="L701" i="147"/>
  <c r="K701" i="147"/>
  <c r="J701" i="147"/>
  <c r="I701" i="147"/>
  <c r="P700" i="147"/>
  <c r="P702" i="147" s="1"/>
  <c r="O700" i="147"/>
  <c r="O702" i="147" s="1"/>
  <c r="N700" i="147"/>
  <c r="M700" i="147"/>
  <c r="M702" i="147" s="1"/>
  <c r="L700" i="147"/>
  <c r="K700" i="147"/>
  <c r="J700" i="147"/>
  <c r="K702" i="147" s="1"/>
  <c r="I700" i="147"/>
  <c r="H700" i="147"/>
  <c r="G700" i="147"/>
  <c r="P699" i="147"/>
  <c r="P701" i="147" s="1"/>
  <c r="O699" i="147"/>
  <c r="O701" i="147" s="1"/>
  <c r="N699" i="147"/>
  <c r="M699" i="147"/>
  <c r="L699" i="147"/>
  <c r="K699" i="147"/>
  <c r="J699" i="147"/>
  <c r="I699" i="147"/>
  <c r="H699" i="147"/>
  <c r="G699" i="147"/>
  <c r="Q689" i="147"/>
  <c r="P688" i="147"/>
  <c r="G688" i="147"/>
  <c r="K685" i="147"/>
  <c r="J685" i="147"/>
  <c r="P684" i="147"/>
  <c r="O684" i="147"/>
  <c r="N684" i="147"/>
  <c r="M684" i="147"/>
  <c r="M685" i="147" s="1"/>
  <c r="L684" i="147"/>
  <c r="L685" i="147" s="1"/>
  <c r="K684" i="147"/>
  <c r="J684" i="147"/>
  <c r="I684" i="147"/>
  <c r="H684" i="147"/>
  <c r="I685" i="147" s="1"/>
  <c r="G684" i="147"/>
  <c r="H685" i="147" s="1"/>
  <c r="O683" i="147"/>
  <c r="P682" i="147"/>
  <c r="N682" i="147"/>
  <c r="M682" i="147"/>
  <c r="P681" i="147"/>
  <c r="P683" i="147" s="1"/>
  <c r="O681" i="147"/>
  <c r="N681" i="147"/>
  <c r="M681" i="147"/>
  <c r="L681" i="147"/>
  <c r="L683" i="147" s="1"/>
  <c r="K681" i="147"/>
  <c r="J681" i="147"/>
  <c r="J683" i="147" s="1"/>
  <c r="I681" i="147"/>
  <c r="H681" i="147"/>
  <c r="G681" i="147"/>
  <c r="P680" i="147"/>
  <c r="O680" i="147"/>
  <c r="N680" i="147"/>
  <c r="O682" i="147" s="1"/>
  <c r="M680" i="147"/>
  <c r="L680" i="147"/>
  <c r="K680" i="147"/>
  <c r="L682" i="147" s="1"/>
  <c r="J680" i="147"/>
  <c r="J682" i="147" s="1"/>
  <c r="I680" i="147"/>
  <c r="H680" i="147"/>
  <c r="H682" i="147" s="1"/>
  <c r="G680" i="147"/>
  <c r="Q670" i="147"/>
  <c r="G669" i="147"/>
  <c r="N666" i="147"/>
  <c r="K666" i="147"/>
  <c r="J666" i="147"/>
  <c r="I666" i="147"/>
  <c r="P665" i="147"/>
  <c r="O665" i="147"/>
  <c r="O666" i="147" s="1"/>
  <c r="N665" i="147"/>
  <c r="M665" i="147"/>
  <c r="L665" i="147"/>
  <c r="L666" i="147" s="1"/>
  <c r="K665" i="147"/>
  <c r="J665" i="147"/>
  <c r="I665" i="147"/>
  <c r="H665" i="147"/>
  <c r="H666" i="147" s="1"/>
  <c r="G665" i="147"/>
  <c r="P664" i="147"/>
  <c r="P663" i="147"/>
  <c r="J663" i="147"/>
  <c r="P662" i="147"/>
  <c r="O662" i="147"/>
  <c r="O664" i="147" s="1"/>
  <c r="N662" i="147"/>
  <c r="M662" i="147"/>
  <c r="M664" i="147" s="1"/>
  <c r="L662" i="147"/>
  <c r="K662" i="147"/>
  <c r="J662" i="147"/>
  <c r="J664" i="147" s="1"/>
  <c r="I662" i="147"/>
  <c r="I664" i="147" s="1"/>
  <c r="H662" i="147"/>
  <c r="G662" i="147"/>
  <c r="H664" i="147" s="1"/>
  <c r="P661" i="147"/>
  <c r="O661" i="147"/>
  <c r="N661" i="147"/>
  <c r="O663" i="147" s="1"/>
  <c r="M661" i="147"/>
  <c r="M663" i="147" s="1"/>
  <c r="L661" i="147"/>
  <c r="K661" i="147"/>
  <c r="J661" i="147"/>
  <c r="I661" i="147"/>
  <c r="H661" i="147"/>
  <c r="H663" i="147" s="1"/>
  <c r="G661" i="147"/>
  <c r="Q651" i="147"/>
  <c r="G650" i="147"/>
  <c r="P647" i="147"/>
  <c r="O647" i="147"/>
  <c r="P646" i="147"/>
  <c r="O646" i="147"/>
  <c r="N646" i="147"/>
  <c r="M646" i="147"/>
  <c r="N647" i="147" s="1"/>
  <c r="L646" i="147"/>
  <c r="K646" i="147"/>
  <c r="J646" i="147"/>
  <c r="J647" i="147" s="1"/>
  <c r="I646" i="147"/>
  <c r="H646" i="147"/>
  <c r="H647" i="147" s="1"/>
  <c r="G646" i="147"/>
  <c r="I645" i="147"/>
  <c r="M644" i="147"/>
  <c r="J644" i="147"/>
  <c r="I644" i="147"/>
  <c r="H644" i="147"/>
  <c r="P643" i="147"/>
  <c r="O643" i="147"/>
  <c r="O645" i="147" s="1"/>
  <c r="N643" i="147"/>
  <c r="M643" i="147"/>
  <c r="L643" i="147"/>
  <c r="L645" i="147" s="1"/>
  <c r="K643" i="147"/>
  <c r="J643" i="147"/>
  <c r="I643" i="147"/>
  <c r="H643" i="147"/>
  <c r="G643" i="147"/>
  <c r="H645" i="147" s="1"/>
  <c r="P642" i="147"/>
  <c r="P644" i="147" s="1"/>
  <c r="O642" i="147"/>
  <c r="O644" i="147" s="1"/>
  <c r="N642" i="147"/>
  <c r="M642" i="147"/>
  <c r="L642" i="147"/>
  <c r="K642" i="147"/>
  <c r="J642" i="147"/>
  <c r="I642" i="147"/>
  <c r="H642" i="147"/>
  <c r="G642" i="147"/>
  <c r="Q632" i="147"/>
  <c r="G631" i="147"/>
  <c r="F630" i="147"/>
  <c r="P628" i="147"/>
  <c r="N628" i="147"/>
  <c r="K628" i="147"/>
  <c r="P627" i="147"/>
  <c r="O627" i="147"/>
  <c r="N627" i="147"/>
  <c r="M627" i="147"/>
  <c r="M628" i="147" s="1"/>
  <c r="L627" i="147"/>
  <c r="L628" i="147" s="1"/>
  <c r="K627" i="147"/>
  <c r="J627" i="147"/>
  <c r="I627" i="147"/>
  <c r="I628" i="147" s="1"/>
  <c r="H627" i="147"/>
  <c r="G627" i="147"/>
  <c r="H628" i="147" s="1"/>
  <c r="J626" i="147"/>
  <c r="M625" i="147"/>
  <c r="K625" i="147"/>
  <c r="J625" i="147"/>
  <c r="I625" i="147"/>
  <c r="P624" i="147"/>
  <c r="P626" i="147" s="1"/>
  <c r="O624" i="147"/>
  <c r="O626" i="147" s="1"/>
  <c r="N624" i="147"/>
  <c r="M624" i="147"/>
  <c r="N626" i="147" s="1"/>
  <c r="L624" i="147"/>
  <c r="K624" i="147"/>
  <c r="L626" i="147" s="1"/>
  <c r="J624" i="147"/>
  <c r="K626" i="147" s="1"/>
  <c r="I624" i="147"/>
  <c r="H624" i="147"/>
  <c r="G624" i="147"/>
  <c r="P623" i="147"/>
  <c r="P625" i="147" s="1"/>
  <c r="O623" i="147"/>
  <c r="N623" i="147"/>
  <c r="N625" i="147" s="1"/>
  <c r="M623" i="147"/>
  <c r="L623" i="147"/>
  <c r="K623" i="147"/>
  <c r="L625" i="147" s="1"/>
  <c r="J623" i="147"/>
  <c r="I623" i="147"/>
  <c r="H623" i="147"/>
  <c r="H625" i="147" s="1"/>
  <c r="G623" i="147"/>
  <c r="Q613" i="147"/>
  <c r="P612" i="147"/>
  <c r="G612" i="147"/>
  <c r="F611" i="147" s="1"/>
  <c r="M609" i="147"/>
  <c r="L609" i="147"/>
  <c r="K609" i="147"/>
  <c r="P608" i="147"/>
  <c r="P609" i="147" s="1"/>
  <c r="O608" i="147"/>
  <c r="N608" i="147"/>
  <c r="N609" i="147" s="1"/>
  <c r="M608" i="147"/>
  <c r="L608" i="147"/>
  <c r="K608" i="147"/>
  <c r="J608" i="147"/>
  <c r="I608" i="147"/>
  <c r="J609" i="147" s="1"/>
  <c r="H608" i="147"/>
  <c r="H609" i="147" s="1"/>
  <c r="G608" i="147"/>
  <c r="N607" i="147"/>
  <c r="M607" i="147"/>
  <c r="L607" i="147"/>
  <c r="P606" i="147"/>
  <c r="M606" i="147"/>
  <c r="I606" i="147"/>
  <c r="P605" i="147"/>
  <c r="P607" i="147" s="1"/>
  <c r="O605" i="147"/>
  <c r="N605" i="147"/>
  <c r="O607" i="147" s="1"/>
  <c r="M605" i="147"/>
  <c r="L605" i="147"/>
  <c r="K605" i="147"/>
  <c r="J605" i="147"/>
  <c r="I605" i="147"/>
  <c r="I607" i="147" s="1"/>
  <c r="H605" i="147"/>
  <c r="H607" i="147" s="1"/>
  <c r="G605" i="147"/>
  <c r="P604" i="147"/>
  <c r="O604" i="147"/>
  <c r="N604" i="147"/>
  <c r="M604" i="147"/>
  <c r="L604" i="147"/>
  <c r="L606" i="147" s="1"/>
  <c r="K604" i="147"/>
  <c r="J604" i="147"/>
  <c r="K606" i="147" s="1"/>
  <c r="I604" i="147"/>
  <c r="H604" i="147"/>
  <c r="G604" i="147"/>
  <c r="Q594" i="147"/>
  <c r="P594" i="147"/>
  <c r="G593" i="147"/>
  <c r="P590" i="147"/>
  <c r="O590" i="147"/>
  <c r="N590" i="147"/>
  <c r="M590" i="147"/>
  <c r="P589" i="147"/>
  <c r="O589" i="147"/>
  <c r="N589" i="147"/>
  <c r="M589" i="147"/>
  <c r="L589" i="147"/>
  <c r="K589" i="147"/>
  <c r="K590" i="147" s="1"/>
  <c r="J589" i="147"/>
  <c r="J590" i="147" s="1"/>
  <c r="I589" i="147"/>
  <c r="I590" i="147" s="1"/>
  <c r="H589" i="147"/>
  <c r="G589" i="147"/>
  <c r="H590" i="147" s="1"/>
  <c r="O588" i="147"/>
  <c r="H588" i="147"/>
  <c r="P587" i="147"/>
  <c r="L587" i="147"/>
  <c r="P586" i="147"/>
  <c r="P588" i="147" s="1"/>
  <c r="O586" i="147"/>
  <c r="N586" i="147"/>
  <c r="M586" i="147"/>
  <c r="L586" i="147"/>
  <c r="K586" i="147"/>
  <c r="K588" i="147" s="1"/>
  <c r="J586" i="147"/>
  <c r="J588" i="147" s="1"/>
  <c r="I586" i="147"/>
  <c r="I588" i="147" s="1"/>
  <c r="H586" i="147"/>
  <c r="G586" i="147"/>
  <c r="P585" i="147"/>
  <c r="O585" i="147"/>
  <c r="N585" i="147"/>
  <c r="N587" i="147" s="1"/>
  <c r="M585" i="147"/>
  <c r="M587" i="147" s="1"/>
  <c r="L585" i="147"/>
  <c r="K585" i="147"/>
  <c r="J585" i="147"/>
  <c r="J587" i="147" s="1"/>
  <c r="I585" i="147"/>
  <c r="I587" i="147" s="1"/>
  <c r="H585" i="147"/>
  <c r="H587" i="147" s="1"/>
  <c r="G585" i="147"/>
  <c r="Q575" i="147"/>
  <c r="P574" i="147"/>
  <c r="G574" i="147"/>
  <c r="F573" i="147"/>
  <c r="N571" i="147"/>
  <c r="K571" i="147"/>
  <c r="P570" i="147"/>
  <c r="O570" i="147"/>
  <c r="O571" i="147" s="1"/>
  <c r="N570" i="147"/>
  <c r="M570" i="147"/>
  <c r="L570" i="147"/>
  <c r="M571" i="147" s="1"/>
  <c r="K570" i="147"/>
  <c r="J570" i="147"/>
  <c r="I570" i="147"/>
  <c r="I571" i="147" s="1"/>
  <c r="H570" i="147"/>
  <c r="H571" i="147" s="1"/>
  <c r="G570" i="147"/>
  <c r="N569" i="147"/>
  <c r="M569" i="147"/>
  <c r="L569" i="147"/>
  <c r="I569" i="147"/>
  <c r="O568" i="147"/>
  <c r="J568" i="147"/>
  <c r="H568" i="147"/>
  <c r="P567" i="147"/>
  <c r="P569" i="147" s="1"/>
  <c r="O567" i="147"/>
  <c r="O569" i="147" s="1"/>
  <c r="N567" i="147"/>
  <c r="M567" i="147"/>
  <c r="L567" i="147"/>
  <c r="K567" i="147"/>
  <c r="J567" i="147"/>
  <c r="I567" i="147"/>
  <c r="H567" i="147"/>
  <c r="H569" i="147" s="1"/>
  <c r="G567" i="147"/>
  <c r="P566" i="147"/>
  <c r="O566" i="147"/>
  <c r="N566" i="147"/>
  <c r="N568" i="147" s="1"/>
  <c r="M566" i="147"/>
  <c r="M568" i="147" s="1"/>
  <c r="L566" i="147"/>
  <c r="K566" i="147"/>
  <c r="K568" i="147" s="1"/>
  <c r="J566" i="147"/>
  <c r="I566" i="147"/>
  <c r="H566" i="147"/>
  <c r="I568" i="147" s="1"/>
  <c r="G566" i="147"/>
  <c r="Q556" i="147"/>
  <c r="G555" i="147"/>
  <c r="F554" i="147"/>
  <c r="P552" i="147"/>
  <c r="I552" i="147"/>
  <c r="P551" i="147"/>
  <c r="O551" i="147"/>
  <c r="N551" i="147"/>
  <c r="N552" i="147" s="1"/>
  <c r="M551" i="147"/>
  <c r="L551" i="147"/>
  <c r="L552" i="147" s="1"/>
  <c r="K551" i="147"/>
  <c r="K552" i="147" s="1"/>
  <c r="J551" i="147"/>
  <c r="I551" i="147"/>
  <c r="J552" i="147" s="1"/>
  <c r="H551" i="147"/>
  <c r="G551" i="147"/>
  <c r="H552" i="147" s="1"/>
  <c r="L550" i="147"/>
  <c r="K550" i="147"/>
  <c r="J550" i="147"/>
  <c r="I550" i="147"/>
  <c r="K549" i="147"/>
  <c r="H549" i="147"/>
  <c r="P548" i="147"/>
  <c r="P550" i="147" s="1"/>
  <c r="O548" i="147"/>
  <c r="O550" i="147" s="1"/>
  <c r="N548" i="147"/>
  <c r="M548" i="147"/>
  <c r="L548" i="147"/>
  <c r="K548" i="147"/>
  <c r="J548" i="147"/>
  <c r="I548" i="147"/>
  <c r="H548" i="147"/>
  <c r="H550" i="147" s="1"/>
  <c r="G548" i="147"/>
  <c r="P547" i="147"/>
  <c r="P549" i="147" s="1"/>
  <c r="O547" i="147"/>
  <c r="N547" i="147"/>
  <c r="M547" i="147"/>
  <c r="M549" i="147" s="1"/>
  <c r="L547" i="147"/>
  <c r="K547" i="147"/>
  <c r="L549" i="147" s="1"/>
  <c r="J547" i="147"/>
  <c r="I547" i="147"/>
  <c r="J549" i="147" s="1"/>
  <c r="H547" i="147"/>
  <c r="G547" i="147"/>
  <c r="Q537" i="147"/>
  <c r="G536" i="147"/>
  <c r="F535" i="147"/>
  <c r="O533" i="147"/>
  <c r="N533" i="147"/>
  <c r="H533" i="147"/>
  <c r="P532" i="147"/>
  <c r="P533" i="147" s="1"/>
  <c r="O532" i="147"/>
  <c r="N532" i="147"/>
  <c r="M532" i="147"/>
  <c r="L532" i="147"/>
  <c r="L533" i="147" s="1"/>
  <c r="K532" i="147"/>
  <c r="J532" i="147"/>
  <c r="J533" i="147" s="1"/>
  <c r="I532" i="147"/>
  <c r="H532" i="147"/>
  <c r="I533" i="147" s="1"/>
  <c r="G532" i="147"/>
  <c r="J531" i="147"/>
  <c r="I531" i="147"/>
  <c r="P530" i="147"/>
  <c r="P529" i="147"/>
  <c r="P531" i="147" s="1"/>
  <c r="O529" i="147"/>
  <c r="O531" i="147" s="1"/>
  <c r="N529" i="147"/>
  <c r="M529" i="147"/>
  <c r="M531" i="147" s="1"/>
  <c r="L529" i="147"/>
  <c r="L531" i="147" s="1"/>
  <c r="K529" i="147"/>
  <c r="J529" i="147"/>
  <c r="I529" i="147"/>
  <c r="H529" i="147"/>
  <c r="G529" i="147"/>
  <c r="H531" i="147" s="1"/>
  <c r="P528" i="147"/>
  <c r="O528" i="147"/>
  <c r="N528" i="147"/>
  <c r="O530" i="147" s="1"/>
  <c r="M528" i="147"/>
  <c r="L528" i="147"/>
  <c r="K528" i="147"/>
  <c r="K530" i="147" s="1"/>
  <c r="J528" i="147"/>
  <c r="J530" i="147" s="1"/>
  <c r="I528" i="147"/>
  <c r="H528" i="147"/>
  <c r="G528" i="147"/>
  <c r="Q518" i="147"/>
  <c r="G517" i="147"/>
  <c r="F516" i="147" s="1"/>
  <c r="P514" i="147"/>
  <c r="O514" i="147"/>
  <c r="N514" i="147"/>
  <c r="P513" i="147"/>
  <c r="O513" i="147"/>
  <c r="N513" i="147"/>
  <c r="M513" i="147"/>
  <c r="L513" i="147"/>
  <c r="M514" i="147" s="1"/>
  <c r="K513" i="147"/>
  <c r="J513" i="147"/>
  <c r="I513" i="147"/>
  <c r="I514" i="147" s="1"/>
  <c r="H513" i="147"/>
  <c r="G513" i="147"/>
  <c r="H514" i="147" s="1"/>
  <c r="M512" i="147"/>
  <c r="H512" i="147"/>
  <c r="O511" i="147"/>
  <c r="P510" i="147"/>
  <c r="O510" i="147"/>
  <c r="P512" i="147" s="1"/>
  <c r="N510" i="147"/>
  <c r="N512" i="147" s="1"/>
  <c r="M510" i="147"/>
  <c r="L510" i="147"/>
  <c r="K510" i="147"/>
  <c r="K512" i="147" s="1"/>
  <c r="J510" i="147"/>
  <c r="I510" i="147"/>
  <c r="J512" i="147" s="1"/>
  <c r="H510" i="147"/>
  <c r="G510" i="147"/>
  <c r="P509" i="147"/>
  <c r="P511" i="147" s="1"/>
  <c r="O509" i="147"/>
  <c r="N509" i="147"/>
  <c r="N511" i="147" s="1"/>
  <c r="M509" i="147"/>
  <c r="L509" i="147"/>
  <c r="L511" i="147" s="1"/>
  <c r="K509" i="147"/>
  <c r="J509" i="147"/>
  <c r="I509" i="147"/>
  <c r="I511" i="147" s="1"/>
  <c r="H509" i="147"/>
  <c r="G509" i="147"/>
  <c r="H511" i="147" s="1"/>
  <c r="Q499" i="147"/>
  <c r="G498" i="147"/>
  <c r="M495" i="147"/>
  <c r="L495" i="147"/>
  <c r="K495" i="147"/>
  <c r="P494" i="147"/>
  <c r="P495" i="147" s="1"/>
  <c r="O494" i="147"/>
  <c r="N494" i="147"/>
  <c r="O495" i="147" s="1"/>
  <c r="M494" i="147"/>
  <c r="L494" i="147"/>
  <c r="K494" i="147"/>
  <c r="J494" i="147"/>
  <c r="I494" i="147"/>
  <c r="H494" i="147"/>
  <c r="H495" i="147" s="1"/>
  <c r="G494" i="147"/>
  <c r="O493" i="147"/>
  <c r="H493" i="147"/>
  <c r="M492" i="147"/>
  <c r="H492" i="147"/>
  <c r="P491" i="147"/>
  <c r="P493" i="147" s="1"/>
  <c r="O491" i="147"/>
  <c r="N491" i="147"/>
  <c r="N493" i="147" s="1"/>
  <c r="M491" i="147"/>
  <c r="L491" i="147"/>
  <c r="L493" i="147" s="1"/>
  <c r="K491" i="147"/>
  <c r="J491" i="147"/>
  <c r="I491" i="147"/>
  <c r="H491" i="147"/>
  <c r="I493" i="147" s="1"/>
  <c r="G491" i="147"/>
  <c r="P490" i="147"/>
  <c r="O490" i="147"/>
  <c r="P492" i="147" s="1"/>
  <c r="N490" i="147"/>
  <c r="N492" i="147" s="1"/>
  <c r="M490" i="147"/>
  <c r="L490" i="147"/>
  <c r="L492" i="147" s="1"/>
  <c r="K490" i="147"/>
  <c r="K492" i="147" s="1"/>
  <c r="J490" i="147"/>
  <c r="J492" i="147" s="1"/>
  <c r="I490" i="147"/>
  <c r="H490" i="147"/>
  <c r="I492" i="147" s="1"/>
  <c r="G490" i="147"/>
  <c r="Q480" i="147"/>
  <c r="G479" i="147"/>
  <c r="L476" i="147"/>
  <c r="K476" i="147"/>
  <c r="P475" i="147"/>
  <c r="P476" i="147" s="1"/>
  <c r="O475" i="147"/>
  <c r="N475" i="147"/>
  <c r="O476" i="147" s="1"/>
  <c r="M475" i="147"/>
  <c r="M476" i="147" s="1"/>
  <c r="L475" i="147"/>
  <c r="K475" i="147"/>
  <c r="J475" i="147"/>
  <c r="I475" i="147"/>
  <c r="I476" i="147" s="1"/>
  <c r="H475" i="147"/>
  <c r="G475" i="147"/>
  <c r="H476" i="147" s="1"/>
  <c r="O474" i="147"/>
  <c r="I474" i="147"/>
  <c r="O473" i="147"/>
  <c r="N473" i="147"/>
  <c r="M473" i="147"/>
  <c r="K473" i="147"/>
  <c r="H473" i="147"/>
  <c r="P472" i="147"/>
  <c r="P474" i="147" s="1"/>
  <c r="O472" i="147"/>
  <c r="N472" i="147"/>
  <c r="M472" i="147"/>
  <c r="L472" i="147"/>
  <c r="K472" i="147"/>
  <c r="K474" i="147" s="1"/>
  <c r="J472" i="147"/>
  <c r="J474" i="147" s="1"/>
  <c r="I472" i="147"/>
  <c r="H472" i="147"/>
  <c r="H474" i="147" s="1"/>
  <c r="G472" i="147"/>
  <c r="P471" i="147"/>
  <c r="O471" i="147"/>
  <c r="P473" i="147" s="1"/>
  <c r="N471" i="147"/>
  <c r="M471" i="147"/>
  <c r="L471" i="147"/>
  <c r="K471" i="147"/>
  <c r="L473" i="147" s="1"/>
  <c r="J471" i="147"/>
  <c r="I471" i="147"/>
  <c r="I473" i="147" s="1"/>
  <c r="H471" i="147"/>
  <c r="G471" i="147"/>
  <c r="Q461" i="147"/>
  <c r="G460" i="147"/>
  <c r="N457" i="147"/>
  <c r="M457" i="147"/>
  <c r="L457" i="147"/>
  <c r="K457" i="147"/>
  <c r="P456" i="147"/>
  <c r="O456" i="147"/>
  <c r="O457" i="147" s="1"/>
  <c r="N456" i="147"/>
  <c r="M456" i="147"/>
  <c r="L456" i="147"/>
  <c r="K456" i="147"/>
  <c r="J456" i="147"/>
  <c r="J457" i="147" s="1"/>
  <c r="I456" i="147"/>
  <c r="H456" i="147"/>
  <c r="G456" i="147"/>
  <c r="O455" i="147"/>
  <c r="P454" i="147"/>
  <c r="M454" i="147"/>
  <c r="P453" i="147"/>
  <c r="P455" i="147" s="1"/>
  <c r="O453" i="147"/>
  <c r="N453" i="147"/>
  <c r="M453" i="147"/>
  <c r="M455" i="147" s="1"/>
  <c r="L453" i="147"/>
  <c r="K453" i="147"/>
  <c r="K455" i="147" s="1"/>
  <c r="J453" i="147"/>
  <c r="I453" i="147"/>
  <c r="I455" i="147" s="1"/>
  <c r="H453" i="147"/>
  <c r="G453" i="147"/>
  <c r="H455" i="147" s="1"/>
  <c r="P452" i="147"/>
  <c r="O452" i="147"/>
  <c r="N452" i="147"/>
  <c r="M452" i="147"/>
  <c r="L452" i="147"/>
  <c r="K452" i="147"/>
  <c r="K454" i="147" s="1"/>
  <c r="J452" i="147"/>
  <c r="I452" i="147"/>
  <c r="I454" i="147" s="1"/>
  <c r="H452" i="147"/>
  <c r="G452" i="147"/>
  <c r="Q442" i="147"/>
  <c r="P442" i="147"/>
  <c r="G441" i="147"/>
  <c r="F440" i="147"/>
  <c r="P438" i="147"/>
  <c r="L438" i="147"/>
  <c r="K438" i="147"/>
  <c r="P437" i="147"/>
  <c r="O437" i="147"/>
  <c r="N437" i="147"/>
  <c r="O438" i="147" s="1"/>
  <c r="M437" i="147"/>
  <c r="M438" i="147" s="1"/>
  <c r="L437" i="147"/>
  <c r="K437" i="147"/>
  <c r="J437" i="147"/>
  <c r="I437" i="147"/>
  <c r="I438" i="147" s="1"/>
  <c r="H437" i="147"/>
  <c r="G437" i="147"/>
  <c r="H436" i="147"/>
  <c r="P435" i="147"/>
  <c r="O435" i="147"/>
  <c r="L435" i="147"/>
  <c r="P434" i="147"/>
  <c r="O434" i="147"/>
  <c r="O436" i="147" s="1"/>
  <c r="N434" i="147"/>
  <c r="N436" i="147" s="1"/>
  <c r="M434" i="147"/>
  <c r="L434" i="147"/>
  <c r="K434" i="147"/>
  <c r="J434" i="147"/>
  <c r="J436" i="147" s="1"/>
  <c r="I434" i="147"/>
  <c r="I436" i="147" s="1"/>
  <c r="H434" i="147"/>
  <c r="G434" i="147"/>
  <c r="P433" i="147"/>
  <c r="O433" i="147"/>
  <c r="N433" i="147"/>
  <c r="M433" i="147"/>
  <c r="N435" i="147" s="1"/>
  <c r="L433" i="147"/>
  <c r="K433" i="147"/>
  <c r="J433" i="147"/>
  <c r="J435" i="147" s="1"/>
  <c r="I433" i="147"/>
  <c r="H433" i="147"/>
  <c r="H435" i="147" s="1"/>
  <c r="G433" i="147"/>
  <c r="Q423" i="147"/>
  <c r="G422" i="147"/>
  <c r="L419" i="147"/>
  <c r="K419" i="147"/>
  <c r="P418" i="147"/>
  <c r="P419" i="147" s="1"/>
  <c r="O418" i="147"/>
  <c r="N418" i="147"/>
  <c r="N419" i="147" s="1"/>
  <c r="M418" i="147"/>
  <c r="L418" i="147"/>
  <c r="M419" i="147" s="1"/>
  <c r="K418" i="147"/>
  <c r="J418" i="147"/>
  <c r="J419" i="147" s="1"/>
  <c r="I418" i="147"/>
  <c r="H418" i="147"/>
  <c r="G418" i="147"/>
  <c r="O417" i="147"/>
  <c r="N417" i="147"/>
  <c r="L417" i="147"/>
  <c r="O416" i="147"/>
  <c r="M416" i="147"/>
  <c r="L416" i="147"/>
  <c r="P415" i="147"/>
  <c r="O415" i="147"/>
  <c r="P417" i="147" s="1"/>
  <c r="N415" i="147"/>
  <c r="M415" i="147"/>
  <c r="L415" i="147"/>
  <c r="K415" i="147"/>
  <c r="J415" i="147"/>
  <c r="J417" i="147" s="1"/>
  <c r="I415" i="147"/>
  <c r="I417" i="147" s="1"/>
  <c r="H415" i="147"/>
  <c r="H417" i="147" s="1"/>
  <c r="G415" i="147"/>
  <c r="P414" i="147"/>
  <c r="P416" i="147" s="1"/>
  <c r="O414" i="147"/>
  <c r="N414" i="147"/>
  <c r="M414" i="147"/>
  <c r="N416" i="147" s="1"/>
  <c r="L414" i="147"/>
  <c r="K414" i="147"/>
  <c r="J414" i="147"/>
  <c r="I414" i="147"/>
  <c r="H414" i="147"/>
  <c r="H416" i="147" s="1"/>
  <c r="G414" i="147"/>
  <c r="Q404" i="147"/>
  <c r="P404" i="147"/>
  <c r="G403" i="147"/>
  <c r="F402" i="147"/>
  <c r="M400" i="147"/>
  <c r="J400" i="147"/>
  <c r="H400" i="147"/>
  <c r="P399" i="147"/>
  <c r="O399" i="147"/>
  <c r="P400" i="147" s="1"/>
  <c r="N399" i="147"/>
  <c r="N400" i="147" s="1"/>
  <c r="M399" i="147"/>
  <c r="L399" i="147"/>
  <c r="K399" i="147"/>
  <c r="K400" i="147" s="1"/>
  <c r="J399" i="147"/>
  <c r="I399" i="147"/>
  <c r="H399" i="147"/>
  <c r="G399" i="147"/>
  <c r="L398" i="147"/>
  <c r="H398" i="147"/>
  <c r="O397" i="147"/>
  <c r="P396" i="147"/>
  <c r="O396" i="147"/>
  <c r="O398" i="147" s="1"/>
  <c r="N396" i="147"/>
  <c r="M396" i="147"/>
  <c r="M398" i="147" s="1"/>
  <c r="L396" i="147"/>
  <c r="K396" i="147"/>
  <c r="K398" i="147" s="1"/>
  <c r="J396" i="147"/>
  <c r="I396" i="147"/>
  <c r="J398" i="147" s="1"/>
  <c r="H396" i="147"/>
  <c r="G396" i="147"/>
  <c r="P395" i="147"/>
  <c r="P397" i="147" s="1"/>
  <c r="O395" i="147"/>
  <c r="N395" i="147"/>
  <c r="M395" i="147"/>
  <c r="L395" i="147"/>
  <c r="K395" i="147"/>
  <c r="K397" i="147" s="1"/>
  <c r="J395" i="147"/>
  <c r="J397" i="147" s="1"/>
  <c r="I395" i="147"/>
  <c r="I397" i="147" s="1"/>
  <c r="H395" i="147"/>
  <c r="G395" i="147"/>
  <c r="H397" i="147" s="1"/>
  <c r="Q385" i="147"/>
  <c r="P384" i="147"/>
  <c r="G384" i="147"/>
  <c r="F383" i="147"/>
  <c r="P381" i="147"/>
  <c r="M381" i="147"/>
  <c r="H381" i="147"/>
  <c r="P380" i="147"/>
  <c r="O380" i="147"/>
  <c r="N380" i="147"/>
  <c r="N381" i="147" s="1"/>
  <c r="M380" i="147"/>
  <c r="L380" i="147"/>
  <c r="K380" i="147"/>
  <c r="K381" i="147" s="1"/>
  <c r="J380" i="147"/>
  <c r="J381" i="147" s="1"/>
  <c r="I380" i="147"/>
  <c r="H380" i="147"/>
  <c r="I381" i="147" s="1"/>
  <c r="G380" i="147"/>
  <c r="K379" i="147"/>
  <c r="H379" i="147"/>
  <c r="L378" i="147"/>
  <c r="I378" i="147"/>
  <c r="P377" i="147"/>
  <c r="O377" i="147"/>
  <c r="O379" i="147" s="1"/>
  <c r="N377" i="147"/>
  <c r="N379" i="147" s="1"/>
  <c r="M377" i="147"/>
  <c r="L377" i="147"/>
  <c r="K377" i="147"/>
  <c r="J377" i="147"/>
  <c r="I377" i="147"/>
  <c r="J379" i="147" s="1"/>
  <c r="H377" i="147"/>
  <c r="G377" i="147"/>
  <c r="P376" i="147"/>
  <c r="P378" i="147" s="1"/>
  <c r="O376" i="147"/>
  <c r="O378" i="147" s="1"/>
  <c r="N376" i="147"/>
  <c r="M376" i="147"/>
  <c r="M378" i="147" s="1"/>
  <c r="L376" i="147"/>
  <c r="K376" i="147"/>
  <c r="J376" i="147"/>
  <c r="I376" i="147"/>
  <c r="H376" i="147"/>
  <c r="G376" i="147"/>
  <c r="H378" i="147" s="1"/>
  <c r="Q366" i="147"/>
  <c r="P365" i="147"/>
  <c r="G365" i="147"/>
  <c r="F364" i="147"/>
  <c r="K362" i="147"/>
  <c r="P361" i="147"/>
  <c r="P362" i="147" s="1"/>
  <c r="O361" i="147"/>
  <c r="N361" i="147"/>
  <c r="N362" i="147" s="1"/>
  <c r="M361" i="147"/>
  <c r="M362" i="147" s="1"/>
  <c r="L361" i="147"/>
  <c r="K361" i="147"/>
  <c r="L362" i="147" s="1"/>
  <c r="J361" i="147"/>
  <c r="I361" i="147"/>
  <c r="J362" i="147" s="1"/>
  <c r="H361" i="147"/>
  <c r="H362" i="147" s="1"/>
  <c r="G361" i="147"/>
  <c r="N360" i="147"/>
  <c r="M360" i="147"/>
  <c r="K360" i="147"/>
  <c r="K359" i="147"/>
  <c r="J359" i="147"/>
  <c r="H359" i="147"/>
  <c r="P358" i="147"/>
  <c r="P360" i="147" s="1"/>
  <c r="O358" i="147"/>
  <c r="O360" i="147" s="1"/>
  <c r="N358" i="147"/>
  <c r="M358" i="147"/>
  <c r="L358" i="147"/>
  <c r="L360" i="147" s="1"/>
  <c r="K358" i="147"/>
  <c r="J358" i="147"/>
  <c r="J360" i="147" s="1"/>
  <c r="I358" i="147"/>
  <c r="H358" i="147"/>
  <c r="G358" i="147"/>
  <c r="P357" i="147"/>
  <c r="O357" i="147"/>
  <c r="P359" i="147" s="1"/>
  <c r="N357" i="147"/>
  <c r="M357" i="147"/>
  <c r="L357" i="147"/>
  <c r="K357" i="147"/>
  <c r="L359" i="147" s="1"/>
  <c r="J357" i="147"/>
  <c r="I357" i="147"/>
  <c r="I359" i="147" s="1"/>
  <c r="H357" i="147"/>
  <c r="G357" i="147"/>
  <c r="Q347" i="147"/>
  <c r="P347" i="147"/>
  <c r="P346" i="147"/>
  <c r="G346" i="147"/>
  <c r="F345" i="147"/>
  <c r="N343" i="147"/>
  <c r="M343" i="147"/>
  <c r="I343" i="147"/>
  <c r="P342" i="147"/>
  <c r="P343" i="147" s="1"/>
  <c r="O342" i="147"/>
  <c r="N342" i="147"/>
  <c r="O343" i="147" s="1"/>
  <c r="M342" i="147"/>
  <c r="L342" i="147"/>
  <c r="K342" i="147"/>
  <c r="J342" i="147"/>
  <c r="J343" i="147" s="1"/>
  <c r="I342" i="147"/>
  <c r="H342" i="147"/>
  <c r="G342" i="147"/>
  <c r="H343" i="147" s="1"/>
  <c r="H341" i="147"/>
  <c r="O340" i="147"/>
  <c r="N340" i="147"/>
  <c r="P339" i="147"/>
  <c r="O339" i="147"/>
  <c r="N339" i="147"/>
  <c r="N341" i="147" s="1"/>
  <c r="M339" i="147"/>
  <c r="L339" i="147"/>
  <c r="M341" i="147" s="1"/>
  <c r="K339" i="147"/>
  <c r="K341" i="147" s="1"/>
  <c r="J339" i="147"/>
  <c r="J341" i="147" s="1"/>
  <c r="I339" i="147"/>
  <c r="H339" i="147"/>
  <c r="I341" i="147" s="1"/>
  <c r="G339" i="147"/>
  <c r="P338" i="147"/>
  <c r="P340" i="147" s="1"/>
  <c r="O338" i="147"/>
  <c r="N338" i="147"/>
  <c r="M338" i="147"/>
  <c r="L338" i="147"/>
  <c r="L340" i="147" s="1"/>
  <c r="K338" i="147"/>
  <c r="J338" i="147"/>
  <c r="I338" i="147"/>
  <c r="I340" i="147" s="1"/>
  <c r="H338" i="147"/>
  <c r="H340" i="147" s="1"/>
  <c r="G338" i="147"/>
  <c r="N329" i="147"/>
  <c r="Q328" i="147"/>
  <c r="P328" i="147"/>
  <c r="G327" i="147"/>
  <c r="F326" i="147"/>
  <c r="P324" i="147"/>
  <c r="M324" i="147"/>
  <c r="L324" i="147"/>
  <c r="H324" i="147"/>
  <c r="P323" i="147"/>
  <c r="O323" i="147"/>
  <c r="O324" i="147" s="1"/>
  <c r="N323" i="147"/>
  <c r="N324" i="147" s="1"/>
  <c r="M323" i="147"/>
  <c r="L323" i="147"/>
  <c r="K323" i="147"/>
  <c r="J323" i="147"/>
  <c r="K324" i="147" s="1"/>
  <c r="I323" i="147"/>
  <c r="I324" i="147" s="1"/>
  <c r="H323" i="147"/>
  <c r="G323" i="147"/>
  <c r="P322" i="147"/>
  <c r="O322" i="147"/>
  <c r="L322" i="147"/>
  <c r="I322" i="147"/>
  <c r="H322" i="147"/>
  <c r="O321" i="147"/>
  <c r="N321" i="147"/>
  <c r="L321" i="147"/>
  <c r="J321" i="147"/>
  <c r="P320" i="147"/>
  <c r="O320" i="147"/>
  <c r="N320" i="147"/>
  <c r="M320" i="147"/>
  <c r="M322" i="147" s="1"/>
  <c r="L320" i="147"/>
  <c r="K320" i="147"/>
  <c r="J320" i="147"/>
  <c r="J322" i="147" s="1"/>
  <c r="I320" i="147"/>
  <c r="H320" i="147"/>
  <c r="G320" i="147"/>
  <c r="P319" i="147"/>
  <c r="P321" i="147" s="1"/>
  <c r="O319" i="147"/>
  <c r="N319" i="147"/>
  <c r="M319" i="147"/>
  <c r="L319" i="147"/>
  <c r="K319" i="147"/>
  <c r="K321" i="147" s="1"/>
  <c r="J319" i="147"/>
  <c r="I319" i="147"/>
  <c r="H319" i="147"/>
  <c r="H321" i="147" s="1"/>
  <c r="G319" i="147"/>
  <c r="Q309" i="147"/>
  <c r="P308" i="147"/>
  <c r="G308" i="147"/>
  <c r="F307" i="147"/>
  <c r="L305" i="147"/>
  <c r="I305" i="147"/>
  <c r="H305" i="147"/>
  <c r="P304" i="147"/>
  <c r="P305" i="147" s="1"/>
  <c r="O304" i="147"/>
  <c r="N304" i="147"/>
  <c r="M304" i="147"/>
  <c r="M305" i="147" s="1"/>
  <c r="L304" i="147"/>
  <c r="K304" i="147"/>
  <c r="K305" i="147" s="1"/>
  <c r="J304" i="147"/>
  <c r="I304" i="147"/>
  <c r="H304" i="147"/>
  <c r="G304" i="147"/>
  <c r="H303" i="147"/>
  <c r="O302" i="147"/>
  <c r="K302" i="147"/>
  <c r="P301" i="147"/>
  <c r="O301" i="147"/>
  <c r="P303" i="147" s="1"/>
  <c r="N301" i="147"/>
  <c r="N303" i="147" s="1"/>
  <c r="M301" i="147"/>
  <c r="L301" i="147"/>
  <c r="L303" i="147" s="1"/>
  <c r="K301" i="147"/>
  <c r="J301" i="147"/>
  <c r="K303" i="147" s="1"/>
  <c r="I301" i="147"/>
  <c r="I303" i="147" s="1"/>
  <c r="H301" i="147"/>
  <c r="G301" i="147"/>
  <c r="P300" i="147"/>
  <c r="P302" i="147" s="1"/>
  <c r="O300" i="147"/>
  <c r="N300" i="147"/>
  <c r="M300" i="147"/>
  <c r="M302" i="147" s="1"/>
  <c r="L300" i="147"/>
  <c r="L302" i="147" s="1"/>
  <c r="K300" i="147"/>
  <c r="J300" i="147"/>
  <c r="J302" i="147" s="1"/>
  <c r="I300" i="147"/>
  <c r="H300" i="147"/>
  <c r="G300" i="147"/>
  <c r="N291" i="147"/>
  <c r="Q290" i="147"/>
  <c r="P290" i="147"/>
  <c r="G289" i="147"/>
  <c r="F288" i="147"/>
  <c r="O286" i="147"/>
  <c r="N286" i="147"/>
  <c r="J286" i="147"/>
  <c r="P285" i="147"/>
  <c r="O285" i="147"/>
  <c r="N285" i="147"/>
  <c r="M285" i="147"/>
  <c r="M286" i="147" s="1"/>
  <c r="L285" i="147"/>
  <c r="L286" i="147" s="1"/>
  <c r="K285" i="147"/>
  <c r="K286" i="147" s="1"/>
  <c r="J285" i="147"/>
  <c r="I285" i="147"/>
  <c r="H285" i="147"/>
  <c r="H286" i="147" s="1"/>
  <c r="G285" i="147"/>
  <c r="O284" i="147"/>
  <c r="I284" i="147"/>
  <c r="O283" i="147"/>
  <c r="N283" i="147"/>
  <c r="P282" i="147"/>
  <c r="P284" i="147" s="1"/>
  <c r="O282" i="147"/>
  <c r="N282" i="147"/>
  <c r="M282" i="147"/>
  <c r="N284" i="147" s="1"/>
  <c r="L282" i="147"/>
  <c r="K282" i="147"/>
  <c r="K284" i="147" s="1"/>
  <c r="J282" i="147"/>
  <c r="I282" i="147"/>
  <c r="J284" i="147" s="1"/>
  <c r="H282" i="147"/>
  <c r="G282" i="147"/>
  <c r="P281" i="147"/>
  <c r="O281" i="147"/>
  <c r="N281" i="147"/>
  <c r="M281" i="147"/>
  <c r="M283" i="147" s="1"/>
  <c r="L281" i="147"/>
  <c r="K281" i="147"/>
  <c r="K283" i="147" s="1"/>
  <c r="J281" i="147"/>
  <c r="I281" i="147"/>
  <c r="I283" i="147" s="1"/>
  <c r="H281" i="147"/>
  <c r="G281" i="147"/>
  <c r="H283" i="147" s="1"/>
  <c r="Q271" i="147"/>
  <c r="P271" i="147"/>
  <c r="O271" i="147"/>
  <c r="P270" i="147"/>
  <c r="G270" i="147"/>
  <c r="F269" i="147"/>
  <c r="M267" i="147"/>
  <c r="J267" i="147"/>
  <c r="I267" i="147"/>
  <c r="H267" i="147"/>
  <c r="P266" i="147"/>
  <c r="P267" i="147" s="1"/>
  <c r="O266" i="147"/>
  <c r="N266" i="147"/>
  <c r="N267" i="147" s="1"/>
  <c r="M266" i="147"/>
  <c r="L266" i="147"/>
  <c r="K266" i="147"/>
  <c r="K267" i="147" s="1"/>
  <c r="J266" i="147"/>
  <c r="I266" i="147"/>
  <c r="H266" i="147"/>
  <c r="G266" i="147"/>
  <c r="O265" i="147"/>
  <c r="N265" i="147"/>
  <c r="I265" i="147"/>
  <c r="N264" i="147"/>
  <c r="M264" i="147"/>
  <c r="K264" i="147"/>
  <c r="J264" i="147"/>
  <c r="P263" i="147"/>
  <c r="O263" i="147"/>
  <c r="P265" i="147" s="1"/>
  <c r="N263" i="147"/>
  <c r="M263" i="147"/>
  <c r="L263" i="147"/>
  <c r="M265" i="147" s="1"/>
  <c r="K263" i="147"/>
  <c r="J263" i="147"/>
  <c r="I263" i="147"/>
  <c r="H263" i="147"/>
  <c r="G263" i="147"/>
  <c r="H265" i="147" s="1"/>
  <c r="P262" i="147"/>
  <c r="P264" i="147" s="1"/>
  <c r="O262" i="147"/>
  <c r="N262" i="147"/>
  <c r="O264" i="147" s="1"/>
  <c r="M262" i="147"/>
  <c r="L262" i="147"/>
  <c r="L264" i="147" s="1"/>
  <c r="K262" i="147"/>
  <c r="J262" i="147"/>
  <c r="I262" i="147"/>
  <c r="H262" i="147"/>
  <c r="I264" i="147" s="1"/>
  <c r="G262" i="147"/>
  <c r="Q252" i="147"/>
  <c r="G251" i="147"/>
  <c r="F250" i="147" s="1"/>
  <c r="P248" i="147"/>
  <c r="M248" i="147"/>
  <c r="L248" i="147"/>
  <c r="K248" i="147"/>
  <c r="P247" i="147"/>
  <c r="O247" i="147"/>
  <c r="N247" i="147"/>
  <c r="N248" i="147" s="1"/>
  <c r="M247" i="147"/>
  <c r="L247" i="147"/>
  <c r="K247" i="147"/>
  <c r="J247" i="147"/>
  <c r="J248" i="147" s="1"/>
  <c r="I247" i="147"/>
  <c r="I248" i="147" s="1"/>
  <c r="H247" i="147"/>
  <c r="H248" i="147" s="1"/>
  <c r="G247" i="147"/>
  <c r="I246" i="147"/>
  <c r="N245" i="147"/>
  <c r="J245" i="147"/>
  <c r="I245" i="147"/>
  <c r="P244" i="147"/>
  <c r="P246" i="147" s="1"/>
  <c r="O244" i="147"/>
  <c r="O246" i="147" s="1"/>
  <c r="N244" i="147"/>
  <c r="N246" i="147" s="1"/>
  <c r="M244" i="147"/>
  <c r="L244" i="147"/>
  <c r="L246" i="147" s="1"/>
  <c r="K244" i="147"/>
  <c r="J244" i="147"/>
  <c r="K246" i="147" s="1"/>
  <c r="I244" i="147"/>
  <c r="H244" i="147"/>
  <c r="H246" i="147" s="1"/>
  <c r="G244" i="147"/>
  <c r="P243" i="147"/>
  <c r="P245" i="147" s="1"/>
  <c r="O243" i="147"/>
  <c r="N243" i="147"/>
  <c r="O245" i="147" s="1"/>
  <c r="M243" i="147"/>
  <c r="M245" i="147" s="1"/>
  <c r="L243" i="147"/>
  <c r="L245" i="147" s="1"/>
  <c r="K243" i="147"/>
  <c r="J243" i="147"/>
  <c r="I243" i="147"/>
  <c r="H243" i="147"/>
  <c r="H245" i="147" s="1"/>
  <c r="G243" i="147"/>
  <c r="Q233" i="147"/>
  <c r="N233" i="147"/>
  <c r="G232" i="147"/>
  <c r="P229" i="147"/>
  <c r="L229" i="147"/>
  <c r="K229" i="147"/>
  <c r="I229" i="147"/>
  <c r="H229" i="147"/>
  <c r="P228" i="147"/>
  <c r="O228" i="147"/>
  <c r="N228" i="147"/>
  <c r="N229" i="147" s="1"/>
  <c r="M228" i="147"/>
  <c r="M229" i="147" s="1"/>
  <c r="L228" i="147"/>
  <c r="K228" i="147"/>
  <c r="J228" i="147"/>
  <c r="J229" i="147" s="1"/>
  <c r="I228" i="147"/>
  <c r="H228" i="147"/>
  <c r="G228" i="147"/>
  <c r="P227" i="147"/>
  <c r="O227" i="147"/>
  <c r="K227" i="147"/>
  <c r="M226" i="147"/>
  <c r="I226" i="147"/>
  <c r="P225" i="147"/>
  <c r="O225" i="147"/>
  <c r="N225" i="147"/>
  <c r="M225" i="147"/>
  <c r="M227" i="147" s="1"/>
  <c r="L225" i="147"/>
  <c r="L227" i="147" s="1"/>
  <c r="K225" i="147"/>
  <c r="J225" i="147"/>
  <c r="I225" i="147"/>
  <c r="I227" i="147" s="1"/>
  <c r="H225" i="147"/>
  <c r="G225" i="147"/>
  <c r="H227" i="147" s="1"/>
  <c r="P224" i="147"/>
  <c r="P226" i="147" s="1"/>
  <c r="O224" i="147"/>
  <c r="O226" i="147" s="1"/>
  <c r="N224" i="147"/>
  <c r="M224" i="147"/>
  <c r="N226" i="147" s="1"/>
  <c r="L224" i="147"/>
  <c r="K224" i="147"/>
  <c r="J224" i="147"/>
  <c r="J226" i="147" s="1"/>
  <c r="I224" i="147"/>
  <c r="H224" i="147"/>
  <c r="G224" i="147"/>
  <c r="H226" i="147" s="1"/>
  <c r="Q214" i="147"/>
  <c r="P214" i="147"/>
  <c r="N214" i="147"/>
  <c r="P213" i="147"/>
  <c r="G213" i="147"/>
  <c r="F212" i="147"/>
  <c r="P210" i="147"/>
  <c r="O210" i="147"/>
  <c r="K210" i="147"/>
  <c r="I210" i="147"/>
  <c r="H210" i="147"/>
  <c r="P209" i="147"/>
  <c r="O209" i="147"/>
  <c r="N209" i="147"/>
  <c r="N210" i="147" s="1"/>
  <c r="M209" i="147"/>
  <c r="M210" i="147" s="1"/>
  <c r="L209" i="147"/>
  <c r="L210" i="147" s="1"/>
  <c r="K209" i="147"/>
  <c r="J209" i="147"/>
  <c r="J210" i="147" s="1"/>
  <c r="I209" i="147"/>
  <c r="H209" i="147"/>
  <c r="G209" i="147"/>
  <c r="N208" i="147"/>
  <c r="L208" i="147"/>
  <c r="K208" i="147"/>
  <c r="K207" i="147"/>
  <c r="I207" i="147"/>
  <c r="P206" i="147"/>
  <c r="P208" i="147" s="1"/>
  <c r="O206" i="147"/>
  <c r="O208" i="147" s="1"/>
  <c r="N206" i="147"/>
  <c r="M206" i="147"/>
  <c r="M208" i="147" s="1"/>
  <c r="L206" i="147"/>
  <c r="K206" i="147"/>
  <c r="J206" i="147"/>
  <c r="I206" i="147"/>
  <c r="H206" i="147"/>
  <c r="I208" i="147" s="1"/>
  <c r="G206" i="147"/>
  <c r="P205" i="147"/>
  <c r="P207" i="147" s="1"/>
  <c r="O205" i="147"/>
  <c r="O207" i="147" s="1"/>
  <c r="N205" i="147"/>
  <c r="M205" i="147"/>
  <c r="M207" i="147" s="1"/>
  <c r="L205" i="147"/>
  <c r="L207" i="147" s="1"/>
  <c r="K205" i="147"/>
  <c r="J205" i="147"/>
  <c r="I205" i="147"/>
  <c r="J207" i="147" s="1"/>
  <c r="H205" i="147"/>
  <c r="G205" i="147"/>
  <c r="D196" i="147"/>
  <c r="Q195" i="147"/>
  <c r="P195" i="147"/>
  <c r="D195" i="147"/>
  <c r="P194" i="147"/>
  <c r="G194" i="147"/>
  <c r="D194" i="147"/>
  <c r="L191" i="147"/>
  <c r="K191" i="147"/>
  <c r="H191" i="147"/>
  <c r="P190" i="147"/>
  <c r="P191" i="147" s="1"/>
  <c r="O190" i="147"/>
  <c r="N190" i="147"/>
  <c r="N191" i="147" s="1"/>
  <c r="M190" i="147"/>
  <c r="M191" i="147" s="1"/>
  <c r="L190" i="147"/>
  <c r="K190" i="147"/>
  <c r="J190" i="147"/>
  <c r="I190" i="147"/>
  <c r="I191" i="147" s="1"/>
  <c r="H190" i="147"/>
  <c r="G190" i="147"/>
  <c r="O189" i="147"/>
  <c r="M189" i="147"/>
  <c r="K189" i="147"/>
  <c r="J189" i="147"/>
  <c r="O188" i="147"/>
  <c r="M188" i="147"/>
  <c r="J188" i="147"/>
  <c r="I188" i="147"/>
  <c r="H188" i="147"/>
  <c r="P187" i="147"/>
  <c r="P189" i="147" s="1"/>
  <c r="O187" i="147"/>
  <c r="N187" i="147"/>
  <c r="M187" i="147"/>
  <c r="L187" i="147"/>
  <c r="L189" i="147" s="1"/>
  <c r="K187" i="147"/>
  <c r="J187" i="147"/>
  <c r="I187" i="147"/>
  <c r="I189" i="147" s="1"/>
  <c r="H187" i="147"/>
  <c r="H189" i="147" s="1"/>
  <c r="G187" i="147"/>
  <c r="P186" i="147"/>
  <c r="P188" i="147" s="1"/>
  <c r="O186" i="147"/>
  <c r="N186" i="147"/>
  <c r="M186" i="147"/>
  <c r="N188" i="147" s="1"/>
  <c r="L186" i="147"/>
  <c r="K186" i="147"/>
  <c r="K188" i="147" s="1"/>
  <c r="J186" i="147"/>
  <c r="I186" i="147"/>
  <c r="H186" i="147"/>
  <c r="G186" i="147"/>
  <c r="Q176" i="147"/>
  <c r="P176" i="147"/>
  <c r="O176" i="147"/>
  <c r="P175" i="147"/>
  <c r="G175" i="147"/>
  <c r="D175" i="147"/>
  <c r="L172" i="147"/>
  <c r="P171" i="147"/>
  <c r="P172" i="147" s="1"/>
  <c r="O171" i="147"/>
  <c r="O172" i="147" s="1"/>
  <c r="N171" i="147"/>
  <c r="M171" i="147"/>
  <c r="M172" i="147" s="1"/>
  <c r="L171" i="147"/>
  <c r="K171" i="147"/>
  <c r="J171" i="147"/>
  <c r="K172" i="147" s="1"/>
  <c r="I171" i="147"/>
  <c r="I172" i="147" s="1"/>
  <c r="H171" i="147"/>
  <c r="H172" i="147" s="1"/>
  <c r="G171" i="147"/>
  <c r="O170" i="147"/>
  <c r="L170" i="147"/>
  <c r="H170" i="147"/>
  <c r="O169" i="147"/>
  <c r="J169" i="147"/>
  <c r="P168" i="147"/>
  <c r="O168" i="147"/>
  <c r="P170" i="147" s="1"/>
  <c r="N168" i="147"/>
  <c r="M168" i="147"/>
  <c r="M170" i="147" s="1"/>
  <c r="L168" i="147"/>
  <c r="K168" i="147"/>
  <c r="K170" i="147" s="1"/>
  <c r="J168" i="147"/>
  <c r="I168" i="147"/>
  <c r="J170" i="147" s="1"/>
  <c r="H168" i="147"/>
  <c r="I170" i="147" s="1"/>
  <c r="G168" i="147"/>
  <c r="P167" i="147"/>
  <c r="P169" i="147" s="1"/>
  <c r="O167" i="147"/>
  <c r="N167" i="147"/>
  <c r="N169" i="147" s="1"/>
  <c r="M167" i="147"/>
  <c r="L167" i="147"/>
  <c r="M169" i="147" s="1"/>
  <c r="K167" i="147"/>
  <c r="K169" i="147" s="1"/>
  <c r="J167" i="147"/>
  <c r="I167" i="147"/>
  <c r="H167" i="147"/>
  <c r="H169" i="147" s="1"/>
  <c r="G167" i="147"/>
  <c r="Q157" i="147"/>
  <c r="P157" i="147"/>
  <c r="O157" i="147"/>
  <c r="N157" i="147"/>
  <c r="D157" i="147"/>
  <c r="P156" i="147"/>
  <c r="G156" i="147"/>
  <c r="D156" i="147"/>
  <c r="P153" i="147"/>
  <c r="O153" i="147"/>
  <c r="N153" i="147"/>
  <c r="K153" i="147"/>
  <c r="H153" i="147"/>
  <c r="P152" i="147"/>
  <c r="O152" i="147"/>
  <c r="N152" i="147"/>
  <c r="M152" i="147"/>
  <c r="L152" i="147"/>
  <c r="L153" i="147" s="1"/>
  <c r="K152" i="147"/>
  <c r="J152" i="147"/>
  <c r="I152" i="147"/>
  <c r="J153" i="147" s="1"/>
  <c r="H152" i="147"/>
  <c r="G152" i="147"/>
  <c r="P151" i="147"/>
  <c r="P150" i="147"/>
  <c r="L150" i="147"/>
  <c r="K150" i="147"/>
  <c r="J150" i="147"/>
  <c r="P149" i="147"/>
  <c r="O149" i="147"/>
  <c r="N149" i="147"/>
  <c r="N151" i="147" s="1"/>
  <c r="M149" i="147"/>
  <c r="L149" i="147"/>
  <c r="M151" i="147" s="1"/>
  <c r="K149" i="147"/>
  <c r="J149" i="147"/>
  <c r="K151" i="147" s="1"/>
  <c r="I149" i="147"/>
  <c r="I151" i="147" s="1"/>
  <c r="H149" i="147"/>
  <c r="H151" i="147" s="1"/>
  <c r="G149" i="147"/>
  <c r="P148" i="147"/>
  <c r="O148" i="147"/>
  <c r="N148" i="147"/>
  <c r="O150" i="147" s="1"/>
  <c r="M148" i="147"/>
  <c r="L148" i="147"/>
  <c r="K148" i="147"/>
  <c r="J148" i="147"/>
  <c r="I148" i="147"/>
  <c r="H148" i="147"/>
  <c r="I150" i="147" s="1"/>
  <c r="G148" i="147"/>
  <c r="N139" i="147"/>
  <c r="Q138" i="147"/>
  <c r="N138" i="147"/>
  <c r="D138" i="147"/>
  <c r="G137" i="147"/>
  <c r="P138" i="147" s="1"/>
  <c r="D137" i="147"/>
  <c r="P134" i="147"/>
  <c r="O134" i="147"/>
  <c r="N134" i="147"/>
  <c r="I134" i="147"/>
  <c r="H134" i="147"/>
  <c r="P133" i="147"/>
  <c r="O133" i="147"/>
  <c r="N133" i="147"/>
  <c r="M133" i="147"/>
  <c r="L133" i="147"/>
  <c r="M134" i="147" s="1"/>
  <c r="K133" i="147"/>
  <c r="K134" i="147" s="1"/>
  <c r="J133" i="147"/>
  <c r="J134" i="147" s="1"/>
  <c r="I133" i="147"/>
  <c r="H133" i="147"/>
  <c r="G133" i="147"/>
  <c r="M132" i="147"/>
  <c r="K132" i="147"/>
  <c r="J132" i="147"/>
  <c r="K131" i="147"/>
  <c r="I131" i="147"/>
  <c r="P130" i="147"/>
  <c r="P132" i="147" s="1"/>
  <c r="O130" i="147"/>
  <c r="N130" i="147"/>
  <c r="N132" i="147" s="1"/>
  <c r="M130" i="147"/>
  <c r="L130" i="147"/>
  <c r="K130" i="147"/>
  <c r="L132" i="147" s="1"/>
  <c r="J130" i="147"/>
  <c r="I130" i="147"/>
  <c r="I132" i="147" s="1"/>
  <c r="H130" i="147"/>
  <c r="G130" i="147"/>
  <c r="H132" i="147" s="1"/>
  <c r="P129" i="147"/>
  <c r="P131" i="147" s="1"/>
  <c r="O129" i="147"/>
  <c r="O131" i="147" s="1"/>
  <c r="N129" i="147"/>
  <c r="M129" i="147"/>
  <c r="N131" i="147" s="1"/>
  <c r="L129" i="147"/>
  <c r="L131" i="147" s="1"/>
  <c r="K129" i="147"/>
  <c r="J129" i="147"/>
  <c r="J131" i="147" s="1"/>
  <c r="I129" i="147"/>
  <c r="H129" i="147"/>
  <c r="H131" i="147" s="1"/>
  <c r="G129" i="147"/>
  <c r="Q119" i="147"/>
  <c r="P119" i="147"/>
  <c r="O119" i="147"/>
  <c r="G118" i="147"/>
  <c r="D118" i="147"/>
  <c r="P115" i="147"/>
  <c r="M115" i="147"/>
  <c r="L115" i="147"/>
  <c r="H115" i="147"/>
  <c r="P114" i="147"/>
  <c r="O114" i="147"/>
  <c r="N114" i="147"/>
  <c r="M114" i="147"/>
  <c r="L114" i="147"/>
  <c r="K114" i="147"/>
  <c r="J114" i="147"/>
  <c r="K115" i="147" s="1"/>
  <c r="I114" i="147"/>
  <c r="H114" i="147"/>
  <c r="G114" i="147"/>
  <c r="P113" i="147"/>
  <c r="O113" i="147"/>
  <c r="H113" i="147"/>
  <c r="N112" i="147"/>
  <c r="M112" i="147"/>
  <c r="L112" i="147"/>
  <c r="P111" i="147"/>
  <c r="O111" i="147"/>
  <c r="N111" i="147"/>
  <c r="M111" i="147"/>
  <c r="N113" i="147" s="1"/>
  <c r="L111" i="147"/>
  <c r="M113" i="147" s="1"/>
  <c r="K111" i="147"/>
  <c r="K113" i="147" s="1"/>
  <c r="J111" i="147"/>
  <c r="J113" i="147" s="1"/>
  <c r="I111" i="147"/>
  <c r="I113" i="147" s="1"/>
  <c r="H111" i="147"/>
  <c r="G111" i="147"/>
  <c r="P110" i="147"/>
  <c r="O110" i="147"/>
  <c r="O112" i="147" s="1"/>
  <c r="N110" i="147"/>
  <c r="M110" i="147"/>
  <c r="L110" i="147"/>
  <c r="K110" i="147"/>
  <c r="K112" i="147" s="1"/>
  <c r="J110" i="147"/>
  <c r="J112" i="147" s="1"/>
  <c r="I110" i="147"/>
  <c r="H110" i="147"/>
  <c r="H112" i="147" s="1"/>
  <c r="G110" i="147"/>
  <c r="N101" i="147"/>
  <c r="Q100" i="147"/>
  <c r="P100" i="147"/>
  <c r="N100" i="147"/>
  <c r="P99" i="147"/>
  <c r="G99" i="147"/>
  <c r="D99" i="147"/>
  <c r="L94" i="147"/>
  <c r="O92" i="147"/>
  <c r="J92" i="147"/>
  <c r="J94" i="147" s="1"/>
  <c r="H92" i="147"/>
  <c r="H94" i="147" s="1"/>
  <c r="O90" i="147"/>
  <c r="M90" i="147"/>
  <c r="M92" i="147" s="1"/>
  <c r="L90" i="147"/>
  <c r="L92" i="147" s="1"/>
  <c r="I90" i="147"/>
  <c r="I92" i="147" s="1"/>
  <c r="I94" i="147" s="1"/>
  <c r="H90" i="147"/>
  <c r="P88" i="147"/>
  <c r="P90" i="147" s="1"/>
  <c r="P92" i="147" s="1"/>
  <c r="O88" i="147"/>
  <c r="N88" i="147"/>
  <c r="N90" i="147" s="1"/>
  <c r="N92" i="147" s="1"/>
  <c r="M88" i="147"/>
  <c r="L88" i="147"/>
  <c r="K88" i="147"/>
  <c r="K90" i="147" s="1"/>
  <c r="K92" i="147" s="1"/>
  <c r="K94" i="147" s="1"/>
  <c r="J88" i="147"/>
  <c r="J90" i="147" s="1"/>
  <c r="I88" i="147"/>
  <c r="H88" i="147"/>
  <c r="G88" i="147"/>
  <c r="G90" i="147" s="1"/>
  <c r="G92" i="147" s="1"/>
  <c r="G94" i="147" s="1"/>
  <c r="N78" i="147"/>
  <c r="K78" i="147"/>
  <c r="K79" i="147" s="1"/>
  <c r="H78" i="147"/>
  <c r="H79" i="147" s="1"/>
  <c r="G78" i="147"/>
  <c r="M75" i="147"/>
  <c r="M74" i="147"/>
  <c r="P73" i="147"/>
  <c r="O73" i="147"/>
  <c r="N73" i="147"/>
  <c r="M73" i="147"/>
  <c r="L73" i="147"/>
  <c r="K73" i="147"/>
  <c r="J73" i="147"/>
  <c r="I73" i="147"/>
  <c r="H73" i="147"/>
  <c r="G73" i="147"/>
  <c r="P72" i="147"/>
  <c r="O72" i="147"/>
  <c r="O75" i="147" s="1"/>
  <c r="N72" i="147"/>
  <c r="M72" i="147"/>
  <c r="L72" i="147"/>
  <c r="K72" i="147"/>
  <c r="J72" i="147"/>
  <c r="I72" i="147"/>
  <c r="H72" i="147"/>
  <c r="G72" i="147"/>
  <c r="P71" i="147"/>
  <c r="O71" i="147"/>
  <c r="N71" i="147"/>
  <c r="N74" i="147" s="1"/>
  <c r="N76" i="147" s="1"/>
  <c r="M71" i="147"/>
  <c r="L71" i="147"/>
  <c r="K71" i="147"/>
  <c r="J71" i="147"/>
  <c r="I71" i="147"/>
  <c r="H71" i="147"/>
  <c r="G71" i="147"/>
  <c r="P68" i="147"/>
  <c r="P78" i="147" s="1"/>
  <c r="O68" i="147"/>
  <c r="O78" i="147" s="1"/>
  <c r="O79" i="147" s="1"/>
  <c r="N68" i="147"/>
  <c r="M68" i="147"/>
  <c r="M78" i="147" s="1"/>
  <c r="N79" i="147" s="1"/>
  <c r="L68" i="147"/>
  <c r="L78" i="147" s="1"/>
  <c r="L79" i="147" s="1"/>
  <c r="K68" i="147"/>
  <c r="K70" i="147" s="1"/>
  <c r="J68" i="147"/>
  <c r="J78" i="147" s="1"/>
  <c r="I68" i="147"/>
  <c r="I78" i="147" s="1"/>
  <c r="I79" i="147" s="1"/>
  <c r="H68" i="147"/>
  <c r="G68" i="147"/>
  <c r="P67" i="147"/>
  <c r="P74" i="147" s="1"/>
  <c r="O67" i="147"/>
  <c r="O74" i="147" s="1"/>
  <c r="N67" i="147"/>
  <c r="N70" i="147" s="1"/>
  <c r="M67" i="147"/>
  <c r="L67" i="147"/>
  <c r="L70" i="147" s="1"/>
  <c r="K67" i="147"/>
  <c r="K74" i="147" s="1"/>
  <c r="J67" i="147"/>
  <c r="J74" i="147" s="1"/>
  <c r="I67" i="147"/>
  <c r="I70" i="147" s="1"/>
  <c r="H67" i="147"/>
  <c r="H70" i="147" s="1"/>
  <c r="G67" i="147"/>
  <c r="G75" i="147" s="1"/>
  <c r="P45" i="147"/>
  <c r="M45" i="147"/>
  <c r="K45" i="147"/>
  <c r="J45" i="147"/>
  <c r="I45" i="147"/>
  <c r="G45" i="147"/>
  <c r="L44" i="147"/>
  <c r="K44" i="147"/>
  <c r="J44" i="147"/>
  <c r="I44" i="147"/>
  <c r="G44" i="147"/>
  <c r="O43" i="147"/>
  <c r="N43" i="147"/>
  <c r="M43" i="147"/>
  <c r="K43" i="147"/>
  <c r="H43" i="147"/>
  <c r="P42" i="147"/>
  <c r="P43" i="147" s="1"/>
  <c r="O42" i="147"/>
  <c r="N42" i="147"/>
  <c r="M42" i="147"/>
  <c r="L42" i="147"/>
  <c r="L43" i="147" s="1"/>
  <c r="K42" i="147"/>
  <c r="J42" i="147"/>
  <c r="I42" i="147"/>
  <c r="J43" i="147" s="1"/>
  <c r="H42" i="147"/>
  <c r="G42" i="147"/>
  <c r="O41" i="147"/>
  <c r="J41" i="147"/>
  <c r="H41" i="147"/>
  <c r="N40" i="147"/>
  <c r="I40" i="147"/>
  <c r="H40" i="147"/>
  <c r="P39" i="147"/>
  <c r="P41" i="147" s="1"/>
  <c r="O39" i="147"/>
  <c r="N39" i="147"/>
  <c r="N41" i="147" s="1"/>
  <c r="M39" i="147"/>
  <c r="M41" i="147" s="1"/>
  <c r="L39" i="147"/>
  <c r="L41" i="147" s="1"/>
  <c r="K39" i="147"/>
  <c r="K41" i="147" s="1"/>
  <c r="J39" i="147"/>
  <c r="I39" i="147"/>
  <c r="H39" i="147"/>
  <c r="I41" i="147" s="1"/>
  <c r="G39" i="147"/>
  <c r="P38" i="147"/>
  <c r="O38" i="147"/>
  <c r="P40" i="147" s="1"/>
  <c r="N38" i="147"/>
  <c r="M38" i="147"/>
  <c r="L38" i="147"/>
  <c r="M40" i="147" s="1"/>
  <c r="K38" i="147"/>
  <c r="K40" i="147" s="1"/>
  <c r="J38" i="147"/>
  <c r="J40" i="147" s="1"/>
  <c r="I38" i="147"/>
  <c r="H38" i="147"/>
  <c r="G38" i="147"/>
  <c r="P33" i="147"/>
  <c r="P44" i="147" s="1"/>
  <c r="O33" i="147"/>
  <c r="O44" i="147" s="1"/>
  <c r="N33" i="147"/>
  <c r="N45" i="147" s="1"/>
  <c r="M33" i="147"/>
  <c r="M44" i="147" s="1"/>
  <c r="L33" i="147"/>
  <c r="L45" i="147" s="1"/>
  <c r="K33" i="147"/>
  <c r="J33" i="147"/>
  <c r="I33" i="147"/>
  <c r="H33" i="147"/>
  <c r="H44" i="147" s="1"/>
  <c r="G33" i="147"/>
  <c r="I24" i="147"/>
  <c r="H24" i="147"/>
  <c r="G24" i="147"/>
  <c r="B15" i="147"/>
  <c r="P13" i="147"/>
  <c r="O13" i="147"/>
  <c r="M13" i="147"/>
  <c r="K13" i="147"/>
  <c r="J13" i="147"/>
  <c r="H13" i="147"/>
  <c r="E13" i="147"/>
  <c r="N253" i="147" s="1"/>
  <c r="P12" i="147"/>
  <c r="O12" i="147"/>
  <c r="N12" i="147"/>
  <c r="N13" i="147" s="1"/>
  <c r="M12" i="147"/>
  <c r="L12" i="147"/>
  <c r="L13" i="147" s="1"/>
  <c r="K12" i="147"/>
  <c r="J12" i="147"/>
  <c r="I12" i="147"/>
  <c r="I13" i="147" s="1"/>
  <c r="H12" i="147"/>
  <c r="G12" i="147"/>
  <c r="G13" i="147" s="1"/>
  <c r="E7" i="147"/>
  <c r="E8" i="146"/>
  <c r="M1028" i="146"/>
  <c r="K1026" i="146"/>
  <c r="M1018" i="146"/>
  <c r="H1010" i="146"/>
  <c r="G1005" i="146"/>
  <c r="K989" i="146"/>
  <c r="J989" i="146"/>
  <c r="P988" i="146"/>
  <c r="O988" i="146"/>
  <c r="N988" i="146"/>
  <c r="N989" i="146" s="1"/>
  <c r="M988" i="146"/>
  <c r="M989" i="146" s="1"/>
  <c r="L988" i="146"/>
  <c r="L989" i="146" s="1"/>
  <c r="K988" i="146"/>
  <c r="J988" i="146"/>
  <c r="I988" i="146"/>
  <c r="H988" i="146"/>
  <c r="I989" i="146" s="1"/>
  <c r="G988" i="146"/>
  <c r="H989" i="146" s="1"/>
  <c r="P987" i="146"/>
  <c r="O987" i="146"/>
  <c r="N987" i="146"/>
  <c r="M987" i="146"/>
  <c r="L987" i="146"/>
  <c r="N986" i="146"/>
  <c r="M986" i="146"/>
  <c r="L986" i="146"/>
  <c r="P985" i="146"/>
  <c r="O985" i="146"/>
  <c r="N985" i="146"/>
  <c r="M985" i="146"/>
  <c r="L985" i="146"/>
  <c r="K985" i="146"/>
  <c r="K987" i="146" s="1"/>
  <c r="J985" i="146"/>
  <c r="I985" i="146"/>
  <c r="I987" i="146" s="1"/>
  <c r="H985" i="146"/>
  <c r="G985" i="146"/>
  <c r="P984" i="146"/>
  <c r="P986" i="146" s="1"/>
  <c r="O984" i="146"/>
  <c r="O986" i="146" s="1"/>
  <c r="N984" i="146"/>
  <c r="M984" i="146"/>
  <c r="L984" i="146"/>
  <c r="K984" i="146"/>
  <c r="J984" i="146"/>
  <c r="K986" i="146" s="1"/>
  <c r="I984" i="146"/>
  <c r="H984" i="146"/>
  <c r="G984" i="146"/>
  <c r="H986" i="146" s="1"/>
  <c r="Q974" i="146"/>
  <c r="P974" i="146"/>
  <c r="P973" i="146"/>
  <c r="G973" i="146"/>
  <c r="N970" i="146"/>
  <c r="M970" i="146"/>
  <c r="L970" i="146"/>
  <c r="H970" i="146"/>
  <c r="P969" i="146"/>
  <c r="P970" i="146" s="1"/>
  <c r="O969" i="146"/>
  <c r="O970" i="146" s="1"/>
  <c r="N969" i="146"/>
  <c r="M969" i="146"/>
  <c r="L969" i="146"/>
  <c r="K969" i="146"/>
  <c r="J969" i="146"/>
  <c r="I969" i="146"/>
  <c r="I970" i="146" s="1"/>
  <c r="H969" i="146"/>
  <c r="G969" i="146"/>
  <c r="P968" i="146"/>
  <c r="N968" i="146"/>
  <c r="P967" i="146"/>
  <c r="O967" i="146"/>
  <c r="N967" i="146"/>
  <c r="M967" i="146"/>
  <c r="L967" i="146"/>
  <c r="P966" i="146"/>
  <c r="O966" i="146"/>
  <c r="N966" i="146"/>
  <c r="O968" i="146" s="1"/>
  <c r="M966" i="146"/>
  <c r="L966" i="146"/>
  <c r="L968" i="146" s="1"/>
  <c r="K966" i="146"/>
  <c r="J966" i="146"/>
  <c r="I966" i="146"/>
  <c r="H966" i="146"/>
  <c r="H968" i="146" s="1"/>
  <c r="G966" i="146"/>
  <c r="P965" i="146"/>
  <c r="O965" i="146"/>
  <c r="N965" i="146"/>
  <c r="M965" i="146"/>
  <c r="L965" i="146"/>
  <c r="K965" i="146"/>
  <c r="J965" i="146"/>
  <c r="I965" i="146"/>
  <c r="H965" i="146"/>
  <c r="G965" i="146"/>
  <c r="P959" i="146"/>
  <c r="I959" i="146"/>
  <c r="Q955" i="146"/>
  <c r="P955" i="146"/>
  <c r="G954" i="146"/>
  <c r="P954" i="146" s="1"/>
  <c r="F953" i="146"/>
  <c r="P951" i="146"/>
  <c r="O951" i="146"/>
  <c r="N951" i="146"/>
  <c r="M951" i="146"/>
  <c r="L951" i="146"/>
  <c r="K951" i="146"/>
  <c r="P950" i="146"/>
  <c r="O950" i="146"/>
  <c r="N950" i="146"/>
  <c r="M950" i="146"/>
  <c r="L950" i="146"/>
  <c r="K950" i="146"/>
  <c r="J950" i="146"/>
  <c r="I950" i="146"/>
  <c r="H950" i="146"/>
  <c r="G950" i="146"/>
  <c r="L949" i="146"/>
  <c r="J949" i="146"/>
  <c r="I949" i="146"/>
  <c r="H949" i="146"/>
  <c r="I948" i="146"/>
  <c r="H948" i="146"/>
  <c r="P947" i="146"/>
  <c r="P949" i="146" s="1"/>
  <c r="O947" i="146"/>
  <c r="O949" i="146" s="1"/>
  <c r="N947" i="146"/>
  <c r="N949" i="146" s="1"/>
  <c r="M947" i="146"/>
  <c r="L947" i="146"/>
  <c r="K947" i="146"/>
  <c r="K949" i="146" s="1"/>
  <c r="J947" i="146"/>
  <c r="I947" i="146"/>
  <c r="H947" i="146"/>
  <c r="G947" i="146"/>
  <c r="P946" i="146"/>
  <c r="O946" i="146"/>
  <c r="O948" i="146" s="1"/>
  <c r="N946" i="146"/>
  <c r="N948" i="146" s="1"/>
  <c r="M946" i="146"/>
  <c r="M948" i="146" s="1"/>
  <c r="L946" i="146"/>
  <c r="L948" i="146" s="1"/>
  <c r="K946" i="146"/>
  <c r="J946" i="146"/>
  <c r="I946" i="146"/>
  <c r="H946" i="146"/>
  <c r="G946" i="146"/>
  <c r="Q936" i="146"/>
  <c r="G935" i="146"/>
  <c r="O932" i="146"/>
  <c r="N932" i="146"/>
  <c r="M932" i="146"/>
  <c r="H932" i="146"/>
  <c r="P931" i="146"/>
  <c r="P932" i="146" s="1"/>
  <c r="O931" i="146"/>
  <c r="N931" i="146"/>
  <c r="M931" i="146"/>
  <c r="L931" i="146"/>
  <c r="K931" i="146"/>
  <c r="K932" i="146" s="1"/>
  <c r="J931" i="146"/>
  <c r="J932" i="146" s="1"/>
  <c r="I931" i="146"/>
  <c r="I932" i="146" s="1"/>
  <c r="H931" i="146"/>
  <c r="G931" i="146"/>
  <c r="N930" i="146"/>
  <c r="M930" i="146"/>
  <c r="L930" i="146"/>
  <c r="K930" i="146"/>
  <c r="J930" i="146"/>
  <c r="H930" i="146"/>
  <c r="K929" i="146"/>
  <c r="J929" i="146"/>
  <c r="I929" i="146"/>
  <c r="H929" i="146"/>
  <c r="P928" i="146"/>
  <c r="O928" i="146"/>
  <c r="O930" i="146" s="1"/>
  <c r="N928" i="146"/>
  <c r="M928" i="146"/>
  <c r="L928" i="146"/>
  <c r="K928" i="146"/>
  <c r="J928" i="146"/>
  <c r="I928" i="146"/>
  <c r="H928" i="146"/>
  <c r="I930" i="146" s="1"/>
  <c r="G928" i="146"/>
  <c r="P927" i="146"/>
  <c r="P929" i="146" s="1"/>
  <c r="O927" i="146"/>
  <c r="O929" i="146" s="1"/>
  <c r="N927" i="146"/>
  <c r="N929" i="146" s="1"/>
  <c r="M927" i="146"/>
  <c r="M929" i="146" s="1"/>
  <c r="L927" i="146"/>
  <c r="L929" i="146" s="1"/>
  <c r="K927" i="146"/>
  <c r="J927" i="146"/>
  <c r="I927" i="146"/>
  <c r="H927" i="146"/>
  <c r="G927" i="146"/>
  <c r="Q917" i="146"/>
  <c r="G916" i="146"/>
  <c r="P917" i="146" s="1"/>
  <c r="F915" i="146"/>
  <c r="P913" i="146"/>
  <c r="K913" i="146"/>
  <c r="J913" i="146"/>
  <c r="I913" i="146"/>
  <c r="P912" i="146"/>
  <c r="O912" i="146"/>
  <c r="O913" i="146" s="1"/>
  <c r="N912" i="146"/>
  <c r="M912" i="146"/>
  <c r="M913" i="146" s="1"/>
  <c r="L912" i="146"/>
  <c r="L913" i="146" s="1"/>
  <c r="K912" i="146"/>
  <c r="J912" i="146"/>
  <c r="I912" i="146"/>
  <c r="H912" i="146"/>
  <c r="G912" i="146"/>
  <c r="P911" i="146"/>
  <c r="O911" i="146"/>
  <c r="N911" i="146"/>
  <c r="M911" i="146"/>
  <c r="N910" i="146"/>
  <c r="M910" i="146"/>
  <c r="L910" i="146"/>
  <c r="K910" i="146"/>
  <c r="J910" i="146"/>
  <c r="P909" i="146"/>
  <c r="O909" i="146"/>
  <c r="N909" i="146"/>
  <c r="M909" i="146"/>
  <c r="L909" i="146"/>
  <c r="K909" i="146"/>
  <c r="L911" i="146" s="1"/>
  <c r="J909" i="146"/>
  <c r="J911" i="146" s="1"/>
  <c r="I909" i="146"/>
  <c r="I911" i="146" s="1"/>
  <c r="H909" i="146"/>
  <c r="G909" i="146"/>
  <c r="P908" i="146"/>
  <c r="P910" i="146" s="1"/>
  <c r="O908" i="146"/>
  <c r="O910" i="146" s="1"/>
  <c r="N908" i="146"/>
  <c r="M908" i="146"/>
  <c r="L908" i="146"/>
  <c r="K908" i="146"/>
  <c r="J908" i="146"/>
  <c r="I908" i="146"/>
  <c r="H908" i="146"/>
  <c r="G908" i="146"/>
  <c r="Q898" i="146"/>
  <c r="P897" i="146"/>
  <c r="G897" i="146"/>
  <c r="N894" i="146"/>
  <c r="M894" i="146"/>
  <c r="I894" i="146"/>
  <c r="H894" i="146"/>
  <c r="P893" i="146"/>
  <c r="O893" i="146"/>
  <c r="O894" i="146" s="1"/>
  <c r="N893" i="146"/>
  <c r="M893" i="146"/>
  <c r="L893" i="146"/>
  <c r="K893" i="146"/>
  <c r="J893" i="146"/>
  <c r="J894" i="146" s="1"/>
  <c r="I893" i="146"/>
  <c r="H893" i="146"/>
  <c r="G893" i="146"/>
  <c r="O892" i="146"/>
  <c r="I892" i="146"/>
  <c r="H892" i="146"/>
  <c r="P891" i="146"/>
  <c r="O891" i="146"/>
  <c r="P890" i="146"/>
  <c r="O890" i="146"/>
  <c r="P892" i="146" s="1"/>
  <c r="N890" i="146"/>
  <c r="M890" i="146"/>
  <c r="M892" i="146" s="1"/>
  <c r="L890" i="146"/>
  <c r="K890" i="146"/>
  <c r="K892" i="146" s="1"/>
  <c r="J890" i="146"/>
  <c r="J892" i="146" s="1"/>
  <c r="I890" i="146"/>
  <c r="H890" i="146"/>
  <c r="G890" i="146"/>
  <c r="P889" i="146"/>
  <c r="O889" i="146"/>
  <c r="N889" i="146"/>
  <c r="M889" i="146"/>
  <c r="N891" i="146" s="1"/>
  <c r="L889" i="146"/>
  <c r="K889" i="146"/>
  <c r="K891" i="146" s="1"/>
  <c r="J889" i="146"/>
  <c r="I889" i="146"/>
  <c r="I891" i="146" s="1"/>
  <c r="H889" i="146"/>
  <c r="H891" i="146" s="1"/>
  <c r="G889" i="146"/>
  <c r="Q879" i="146"/>
  <c r="P879" i="146"/>
  <c r="G878" i="146"/>
  <c r="F877" i="146"/>
  <c r="P875" i="146"/>
  <c r="O875" i="146"/>
  <c r="M875" i="146"/>
  <c r="L875" i="146"/>
  <c r="K875" i="146"/>
  <c r="J875" i="146"/>
  <c r="P874" i="146"/>
  <c r="O874" i="146"/>
  <c r="N874" i="146"/>
  <c r="N875" i="146" s="1"/>
  <c r="M874" i="146"/>
  <c r="L874" i="146"/>
  <c r="K874" i="146"/>
  <c r="J874" i="146"/>
  <c r="I874" i="146"/>
  <c r="H874" i="146"/>
  <c r="G874" i="146"/>
  <c r="P873" i="146"/>
  <c r="M873" i="146"/>
  <c r="L873" i="146"/>
  <c r="J873" i="146"/>
  <c r="I873" i="146"/>
  <c r="M872" i="146"/>
  <c r="J872" i="146"/>
  <c r="I872" i="146"/>
  <c r="H872" i="146"/>
  <c r="P871" i="146"/>
  <c r="O871" i="146"/>
  <c r="N871" i="146"/>
  <c r="M871" i="146"/>
  <c r="L871" i="146"/>
  <c r="K871" i="146"/>
  <c r="K873" i="146" s="1"/>
  <c r="J871" i="146"/>
  <c r="I871" i="146"/>
  <c r="H871" i="146"/>
  <c r="G871" i="146"/>
  <c r="H873" i="146" s="1"/>
  <c r="P870" i="146"/>
  <c r="O870" i="146"/>
  <c r="O872" i="146" s="1"/>
  <c r="N870" i="146"/>
  <c r="N872" i="146" s="1"/>
  <c r="M870" i="146"/>
  <c r="L870" i="146"/>
  <c r="K870" i="146"/>
  <c r="K872" i="146" s="1"/>
  <c r="J870" i="146"/>
  <c r="I870" i="146"/>
  <c r="H870" i="146"/>
  <c r="G870" i="146"/>
  <c r="Q860" i="146"/>
  <c r="G859" i="146"/>
  <c r="F858" i="146"/>
  <c r="I856" i="146"/>
  <c r="H856" i="146"/>
  <c r="P855" i="146"/>
  <c r="O855" i="146"/>
  <c r="N855" i="146"/>
  <c r="M855" i="146"/>
  <c r="M856" i="146" s="1"/>
  <c r="L855" i="146"/>
  <c r="L856" i="146" s="1"/>
  <c r="K855" i="146"/>
  <c r="K856" i="146" s="1"/>
  <c r="J855" i="146"/>
  <c r="I855" i="146"/>
  <c r="H855" i="146"/>
  <c r="G855" i="146"/>
  <c r="L854" i="146"/>
  <c r="K854" i="146"/>
  <c r="J854" i="146"/>
  <c r="I854" i="146"/>
  <c r="K853" i="146"/>
  <c r="J853" i="146"/>
  <c r="I853" i="146"/>
  <c r="H853" i="146"/>
  <c r="P852" i="146"/>
  <c r="P854" i="146" s="1"/>
  <c r="O852" i="146"/>
  <c r="O854" i="146" s="1"/>
  <c r="N852" i="146"/>
  <c r="N854" i="146" s="1"/>
  <c r="M852" i="146"/>
  <c r="M854" i="146" s="1"/>
  <c r="L852" i="146"/>
  <c r="K852" i="146"/>
  <c r="J852" i="146"/>
  <c r="I852" i="146"/>
  <c r="H852" i="146"/>
  <c r="H854" i="146" s="1"/>
  <c r="G852" i="146"/>
  <c r="P851" i="146"/>
  <c r="O851" i="146"/>
  <c r="N851" i="146"/>
  <c r="N853" i="146" s="1"/>
  <c r="M851" i="146"/>
  <c r="M853" i="146" s="1"/>
  <c r="L851" i="146"/>
  <c r="L853" i="146" s="1"/>
  <c r="K851" i="146"/>
  <c r="J851" i="146"/>
  <c r="I851" i="146"/>
  <c r="H851" i="146"/>
  <c r="G851" i="146"/>
  <c r="Q841" i="146"/>
  <c r="G840" i="146"/>
  <c r="P841" i="146" s="1"/>
  <c r="F839" i="146"/>
  <c r="P837" i="146"/>
  <c r="O837" i="146"/>
  <c r="L837" i="146"/>
  <c r="K837" i="146"/>
  <c r="P836" i="146"/>
  <c r="O836" i="146"/>
  <c r="N836" i="146"/>
  <c r="M836" i="146"/>
  <c r="L836" i="146"/>
  <c r="K836" i="146"/>
  <c r="J836" i="146"/>
  <c r="I836" i="146"/>
  <c r="H836" i="146"/>
  <c r="H837" i="146" s="1"/>
  <c r="G836" i="146"/>
  <c r="P835" i="146"/>
  <c r="O835" i="146"/>
  <c r="P834" i="146"/>
  <c r="O834" i="146"/>
  <c r="N834" i="146"/>
  <c r="M834" i="146"/>
  <c r="H834" i="146"/>
  <c r="P833" i="146"/>
  <c r="O833" i="146"/>
  <c r="N833" i="146"/>
  <c r="M833" i="146"/>
  <c r="L833" i="146"/>
  <c r="K833" i="146"/>
  <c r="J833" i="146"/>
  <c r="J835" i="146" s="1"/>
  <c r="I833" i="146"/>
  <c r="H833" i="146"/>
  <c r="G833" i="146"/>
  <c r="P832" i="146"/>
  <c r="O832" i="146"/>
  <c r="N832" i="146"/>
  <c r="M832" i="146"/>
  <c r="L832" i="146"/>
  <c r="K832" i="146"/>
  <c r="J832" i="146"/>
  <c r="I832" i="146"/>
  <c r="H832" i="146"/>
  <c r="G832" i="146"/>
  <c r="Q822" i="146"/>
  <c r="P822" i="146"/>
  <c r="P821" i="146"/>
  <c r="G821" i="146"/>
  <c r="O818" i="146"/>
  <c r="N818" i="146"/>
  <c r="K818" i="146"/>
  <c r="J818" i="146"/>
  <c r="P817" i="146"/>
  <c r="O817" i="146"/>
  <c r="N817" i="146"/>
  <c r="M817" i="146"/>
  <c r="L817" i="146"/>
  <c r="K817" i="146"/>
  <c r="J817" i="146"/>
  <c r="I817" i="146"/>
  <c r="H817" i="146"/>
  <c r="I818" i="146" s="1"/>
  <c r="G817" i="146"/>
  <c r="P816" i="146"/>
  <c r="O816" i="146"/>
  <c r="P815" i="146"/>
  <c r="O815" i="146"/>
  <c r="N815" i="146"/>
  <c r="M815" i="146"/>
  <c r="L815" i="146"/>
  <c r="P814" i="146"/>
  <c r="O814" i="146"/>
  <c r="N814" i="146"/>
  <c r="N816" i="146" s="1"/>
  <c r="M814" i="146"/>
  <c r="L814" i="146"/>
  <c r="L816" i="146" s="1"/>
  <c r="K814" i="146"/>
  <c r="J814" i="146"/>
  <c r="J816" i="146" s="1"/>
  <c r="I814" i="146"/>
  <c r="H814" i="146"/>
  <c r="H816" i="146" s="1"/>
  <c r="G814" i="146"/>
  <c r="P813" i="146"/>
  <c r="O813" i="146"/>
  <c r="N813" i="146"/>
  <c r="M813" i="146"/>
  <c r="L813" i="146"/>
  <c r="K813" i="146"/>
  <c r="J813" i="146"/>
  <c r="I813" i="146"/>
  <c r="H813" i="146"/>
  <c r="H815" i="146" s="1"/>
  <c r="G813" i="146"/>
  <c r="Q803" i="146"/>
  <c r="G802" i="146"/>
  <c r="F801" i="146" s="1"/>
  <c r="P799" i="146"/>
  <c r="O799" i="146"/>
  <c r="J799" i="146"/>
  <c r="P798" i="146"/>
  <c r="O798" i="146"/>
  <c r="N798" i="146"/>
  <c r="M798" i="146"/>
  <c r="M799" i="146" s="1"/>
  <c r="L798" i="146"/>
  <c r="L799" i="146" s="1"/>
  <c r="K798" i="146"/>
  <c r="K799" i="146" s="1"/>
  <c r="J798" i="146"/>
  <c r="I798" i="146"/>
  <c r="I799" i="146" s="1"/>
  <c r="H798" i="146"/>
  <c r="H799" i="146" s="1"/>
  <c r="G798" i="146"/>
  <c r="P797" i="146"/>
  <c r="J797" i="146"/>
  <c r="I797" i="146"/>
  <c r="H797" i="146"/>
  <c r="P795" i="146"/>
  <c r="O795" i="146"/>
  <c r="N795" i="146"/>
  <c r="N797" i="146" s="1"/>
  <c r="M795" i="146"/>
  <c r="L795" i="146"/>
  <c r="L797" i="146" s="1"/>
  <c r="K795" i="146"/>
  <c r="K797" i="146" s="1"/>
  <c r="J795" i="146"/>
  <c r="I795" i="146"/>
  <c r="H795" i="146"/>
  <c r="G795" i="146"/>
  <c r="P794" i="146"/>
  <c r="P796" i="146" s="1"/>
  <c r="O794" i="146"/>
  <c r="N794" i="146"/>
  <c r="M794" i="146"/>
  <c r="L794" i="146"/>
  <c r="L796" i="146" s="1"/>
  <c r="K794" i="146"/>
  <c r="J794" i="146"/>
  <c r="J796" i="146" s="1"/>
  <c r="I794" i="146"/>
  <c r="I796" i="146" s="1"/>
  <c r="H794" i="146"/>
  <c r="H796" i="146" s="1"/>
  <c r="G794" i="146"/>
  <c r="Q784" i="146"/>
  <c r="G783" i="146"/>
  <c r="P780" i="146"/>
  <c r="O780" i="146"/>
  <c r="I780" i="146"/>
  <c r="H780" i="146"/>
  <c r="P779" i="146"/>
  <c r="O779" i="146"/>
  <c r="N779" i="146"/>
  <c r="M779" i="146"/>
  <c r="L779" i="146"/>
  <c r="K779" i="146"/>
  <c r="K780" i="146" s="1"/>
  <c r="J779" i="146"/>
  <c r="J780" i="146" s="1"/>
  <c r="I779" i="146"/>
  <c r="H779" i="146"/>
  <c r="G779" i="146"/>
  <c r="P778" i="146"/>
  <c r="L778" i="146"/>
  <c r="K778" i="146"/>
  <c r="I778" i="146"/>
  <c r="H778" i="146"/>
  <c r="P777" i="146"/>
  <c r="L777" i="146"/>
  <c r="J777" i="146"/>
  <c r="P776" i="146"/>
  <c r="O776" i="146"/>
  <c r="O778" i="146" s="1"/>
  <c r="N776" i="146"/>
  <c r="M776" i="146"/>
  <c r="L776" i="146"/>
  <c r="K776" i="146"/>
  <c r="J776" i="146"/>
  <c r="J778" i="146" s="1"/>
  <c r="I776" i="146"/>
  <c r="H776" i="146"/>
  <c r="G776" i="146"/>
  <c r="P775" i="146"/>
  <c r="O775" i="146"/>
  <c r="O777" i="146" s="1"/>
  <c r="N775" i="146"/>
  <c r="M775" i="146"/>
  <c r="M777" i="146" s="1"/>
  <c r="L775" i="146"/>
  <c r="K775" i="146"/>
  <c r="K777" i="146" s="1"/>
  <c r="J775" i="146"/>
  <c r="I775" i="146"/>
  <c r="H775" i="146"/>
  <c r="G775" i="146"/>
  <c r="Q765" i="146"/>
  <c r="P765" i="146"/>
  <c r="G764" i="146"/>
  <c r="M1016" i="146" s="1"/>
  <c r="F763" i="146"/>
  <c r="O761" i="146"/>
  <c r="K761" i="146"/>
  <c r="J761" i="146"/>
  <c r="I761" i="146"/>
  <c r="P760" i="146"/>
  <c r="O760" i="146"/>
  <c r="N760" i="146"/>
  <c r="M760" i="146"/>
  <c r="L760" i="146"/>
  <c r="L761" i="146" s="1"/>
  <c r="K760" i="146"/>
  <c r="J760" i="146"/>
  <c r="I760" i="146"/>
  <c r="H760" i="146"/>
  <c r="G760" i="146"/>
  <c r="P759" i="146"/>
  <c r="O759" i="146"/>
  <c r="N759" i="146"/>
  <c r="M758" i="146"/>
  <c r="L758" i="146"/>
  <c r="K758" i="146"/>
  <c r="J758" i="146"/>
  <c r="I758" i="146"/>
  <c r="P757" i="146"/>
  <c r="O757" i="146"/>
  <c r="N757" i="146"/>
  <c r="M757" i="146"/>
  <c r="L757" i="146"/>
  <c r="L759" i="146" s="1"/>
  <c r="K757" i="146"/>
  <c r="J757" i="146"/>
  <c r="I757" i="146"/>
  <c r="I759" i="146" s="1"/>
  <c r="H757" i="146"/>
  <c r="H759" i="146" s="1"/>
  <c r="G757" i="146"/>
  <c r="P756" i="146"/>
  <c r="O756" i="146"/>
  <c r="O758" i="146" s="1"/>
  <c r="N756" i="146"/>
  <c r="N758" i="146" s="1"/>
  <c r="M756" i="146"/>
  <c r="L756" i="146"/>
  <c r="K756" i="146"/>
  <c r="J756" i="146"/>
  <c r="I756" i="146"/>
  <c r="H756" i="146"/>
  <c r="G756" i="146"/>
  <c r="H758" i="146" s="1"/>
  <c r="Q746" i="146"/>
  <c r="P745" i="146"/>
  <c r="G745" i="146"/>
  <c r="N742" i="146"/>
  <c r="K742" i="146"/>
  <c r="J742" i="146"/>
  <c r="H742" i="146"/>
  <c r="P741" i="146"/>
  <c r="P742" i="146" s="1"/>
  <c r="O741" i="146"/>
  <c r="O742" i="146" s="1"/>
  <c r="N741" i="146"/>
  <c r="M741" i="146"/>
  <c r="L741" i="146"/>
  <c r="K741" i="146"/>
  <c r="J741" i="146"/>
  <c r="I741" i="146"/>
  <c r="I742" i="146" s="1"/>
  <c r="H741" i="146"/>
  <c r="G741" i="146"/>
  <c r="O740" i="146"/>
  <c r="N740" i="146"/>
  <c r="J740" i="146"/>
  <c r="I740" i="146"/>
  <c r="P739" i="146"/>
  <c r="L739" i="146"/>
  <c r="P738" i="146"/>
  <c r="P740" i="146" s="1"/>
  <c r="O738" i="146"/>
  <c r="N738" i="146"/>
  <c r="M738" i="146"/>
  <c r="L738" i="146"/>
  <c r="L740" i="146" s="1"/>
  <c r="K738" i="146"/>
  <c r="J738" i="146"/>
  <c r="I738" i="146"/>
  <c r="H738" i="146"/>
  <c r="G738" i="146"/>
  <c r="H740" i="146" s="1"/>
  <c r="P737" i="146"/>
  <c r="O737" i="146"/>
  <c r="N737" i="146"/>
  <c r="M737" i="146"/>
  <c r="M739" i="146" s="1"/>
  <c r="L737" i="146"/>
  <c r="K737" i="146"/>
  <c r="J737" i="146"/>
  <c r="J739" i="146" s="1"/>
  <c r="I737" i="146"/>
  <c r="H737" i="146"/>
  <c r="G737" i="146"/>
  <c r="Q727" i="146"/>
  <c r="G726" i="146"/>
  <c r="P726" i="146" s="1"/>
  <c r="F725" i="146"/>
  <c r="L723" i="146"/>
  <c r="K723" i="146"/>
  <c r="J723" i="146"/>
  <c r="P722" i="146"/>
  <c r="O722" i="146"/>
  <c r="N722" i="146"/>
  <c r="M722" i="146"/>
  <c r="L722" i="146"/>
  <c r="K722" i="146"/>
  <c r="J722" i="146"/>
  <c r="I722" i="146"/>
  <c r="H722" i="146"/>
  <c r="G722" i="146"/>
  <c r="P721" i="146"/>
  <c r="I721" i="146"/>
  <c r="O720" i="146"/>
  <c r="N720" i="146"/>
  <c r="P719" i="146"/>
  <c r="O719" i="146"/>
  <c r="O721" i="146" s="1"/>
  <c r="N719" i="146"/>
  <c r="M719" i="146"/>
  <c r="M721" i="146" s="1"/>
  <c r="L719" i="146"/>
  <c r="K719" i="146"/>
  <c r="L721" i="146" s="1"/>
  <c r="J719" i="146"/>
  <c r="I719" i="146"/>
  <c r="H719" i="146"/>
  <c r="G719" i="146"/>
  <c r="H721" i="146" s="1"/>
  <c r="P718" i="146"/>
  <c r="P720" i="146" s="1"/>
  <c r="O718" i="146"/>
  <c r="N718" i="146"/>
  <c r="M718" i="146"/>
  <c r="L718" i="146"/>
  <c r="K718" i="146"/>
  <c r="K720" i="146" s="1"/>
  <c r="J718" i="146"/>
  <c r="I718" i="146"/>
  <c r="H718" i="146"/>
  <c r="H720" i="146" s="1"/>
  <c r="G718" i="146"/>
  <c r="Q708" i="146"/>
  <c r="G707" i="146"/>
  <c r="O704" i="146"/>
  <c r="N704" i="146"/>
  <c r="H704" i="146"/>
  <c r="P703" i="146"/>
  <c r="O703" i="146"/>
  <c r="N703" i="146"/>
  <c r="M703" i="146"/>
  <c r="M704" i="146" s="1"/>
  <c r="L703" i="146"/>
  <c r="L704" i="146" s="1"/>
  <c r="K703" i="146"/>
  <c r="J703" i="146"/>
  <c r="J704" i="146" s="1"/>
  <c r="I703" i="146"/>
  <c r="I704" i="146" s="1"/>
  <c r="H703" i="146"/>
  <c r="G703" i="146"/>
  <c r="N702" i="146"/>
  <c r="M702" i="146"/>
  <c r="L702" i="146"/>
  <c r="K702" i="146"/>
  <c r="M701" i="146"/>
  <c r="K701" i="146"/>
  <c r="J701" i="146"/>
  <c r="I701" i="146"/>
  <c r="P700" i="146"/>
  <c r="O700" i="146"/>
  <c r="P702" i="146" s="1"/>
  <c r="N700" i="146"/>
  <c r="M700" i="146"/>
  <c r="L700" i="146"/>
  <c r="K700" i="146"/>
  <c r="J700" i="146"/>
  <c r="J702" i="146" s="1"/>
  <c r="I700" i="146"/>
  <c r="H700" i="146"/>
  <c r="G700" i="146"/>
  <c r="P699" i="146"/>
  <c r="P701" i="146" s="1"/>
  <c r="O699" i="146"/>
  <c r="O701" i="146" s="1"/>
  <c r="N699" i="146"/>
  <c r="M699" i="146"/>
  <c r="L699" i="146"/>
  <c r="L701" i="146" s="1"/>
  <c r="K699" i="146"/>
  <c r="J699" i="146"/>
  <c r="I699" i="146"/>
  <c r="H699" i="146"/>
  <c r="H701" i="146" s="1"/>
  <c r="G699" i="146"/>
  <c r="Q689" i="146"/>
  <c r="P689" i="146"/>
  <c r="P688" i="146"/>
  <c r="G688" i="146"/>
  <c r="K685" i="146"/>
  <c r="J685" i="146"/>
  <c r="I685" i="146"/>
  <c r="H685" i="146"/>
  <c r="P684" i="146"/>
  <c r="O684" i="146"/>
  <c r="N684" i="146"/>
  <c r="M684" i="146"/>
  <c r="M685" i="146" s="1"/>
  <c r="L684" i="146"/>
  <c r="L685" i="146" s="1"/>
  <c r="K684" i="146"/>
  <c r="J684" i="146"/>
  <c r="I684" i="146"/>
  <c r="H684" i="146"/>
  <c r="G684" i="146"/>
  <c r="O683" i="146"/>
  <c r="L683" i="146"/>
  <c r="K683" i="146"/>
  <c r="P682" i="146"/>
  <c r="O682" i="146"/>
  <c r="M682" i="146"/>
  <c r="P681" i="146"/>
  <c r="P683" i="146" s="1"/>
  <c r="O681" i="146"/>
  <c r="N681" i="146"/>
  <c r="M681" i="146"/>
  <c r="N683" i="146" s="1"/>
  <c r="L681" i="146"/>
  <c r="K681" i="146"/>
  <c r="J681" i="146"/>
  <c r="I681" i="146"/>
  <c r="H681" i="146"/>
  <c r="H683" i="146" s="1"/>
  <c r="G681" i="146"/>
  <c r="P680" i="146"/>
  <c r="O680" i="146"/>
  <c r="N680" i="146"/>
  <c r="N682" i="146" s="1"/>
  <c r="M680" i="146"/>
  <c r="L680" i="146"/>
  <c r="K680" i="146"/>
  <c r="J680" i="146"/>
  <c r="J682" i="146" s="1"/>
  <c r="I680" i="146"/>
  <c r="I682" i="146" s="1"/>
  <c r="H680" i="146"/>
  <c r="G680" i="146"/>
  <c r="H682" i="146" s="1"/>
  <c r="I674" i="146"/>
  <c r="Q670" i="146"/>
  <c r="P670" i="146"/>
  <c r="P669" i="146"/>
  <c r="G669" i="146"/>
  <c r="N666" i="146"/>
  <c r="M666" i="146"/>
  <c r="K666" i="146"/>
  <c r="J666" i="146"/>
  <c r="P665" i="146"/>
  <c r="O665" i="146"/>
  <c r="O666" i="146" s="1"/>
  <c r="N665" i="146"/>
  <c r="M665" i="146"/>
  <c r="L665" i="146"/>
  <c r="L666" i="146" s="1"/>
  <c r="K665" i="146"/>
  <c r="J665" i="146"/>
  <c r="I665" i="146"/>
  <c r="H665" i="146"/>
  <c r="H666" i="146" s="1"/>
  <c r="G665" i="146"/>
  <c r="N664" i="146"/>
  <c r="P663" i="146"/>
  <c r="O663" i="146"/>
  <c r="N663" i="146"/>
  <c r="P662" i="146"/>
  <c r="O662" i="146"/>
  <c r="O664" i="146" s="1"/>
  <c r="N662" i="146"/>
  <c r="M662" i="146"/>
  <c r="L662" i="146"/>
  <c r="K662" i="146"/>
  <c r="K664" i="146" s="1"/>
  <c r="J662" i="146"/>
  <c r="J664" i="146" s="1"/>
  <c r="I662" i="146"/>
  <c r="H662" i="146"/>
  <c r="H664" i="146" s="1"/>
  <c r="G662" i="146"/>
  <c r="P661" i="146"/>
  <c r="O661" i="146"/>
  <c r="N661" i="146"/>
  <c r="M661" i="146"/>
  <c r="M663" i="146" s="1"/>
  <c r="L661" i="146"/>
  <c r="L663" i="146" s="1"/>
  <c r="K661" i="146"/>
  <c r="J661" i="146"/>
  <c r="I661" i="146"/>
  <c r="I663" i="146" s="1"/>
  <c r="H661" i="146"/>
  <c r="H663" i="146" s="1"/>
  <c r="G661" i="146"/>
  <c r="Q651" i="146"/>
  <c r="P651" i="146"/>
  <c r="G650" i="146"/>
  <c r="F649" i="146"/>
  <c r="P646" i="146"/>
  <c r="O646" i="146"/>
  <c r="N646" i="146"/>
  <c r="N647" i="146" s="1"/>
  <c r="M646" i="146"/>
  <c r="M647" i="146" s="1"/>
  <c r="L646" i="146"/>
  <c r="K646" i="146"/>
  <c r="J646" i="146"/>
  <c r="J647" i="146" s="1"/>
  <c r="I646" i="146"/>
  <c r="H646" i="146"/>
  <c r="H647" i="146" s="1"/>
  <c r="G646" i="146"/>
  <c r="I645" i="146"/>
  <c r="H645" i="146"/>
  <c r="P644" i="146"/>
  <c r="O644" i="146"/>
  <c r="N644" i="146"/>
  <c r="I644" i="146"/>
  <c r="P643" i="146"/>
  <c r="O643" i="146"/>
  <c r="N643" i="146"/>
  <c r="N645" i="146" s="1"/>
  <c r="M643" i="146"/>
  <c r="M645" i="146" s="1"/>
  <c r="L643" i="146"/>
  <c r="K643" i="146"/>
  <c r="L645" i="146" s="1"/>
  <c r="J643" i="146"/>
  <c r="I643" i="146"/>
  <c r="H643" i="146"/>
  <c r="G643" i="146"/>
  <c r="P642" i="146"/>
  <c r="O642" i="146"/>
  <c r="N642" i="146"/>
  <c r="M642" i="146"/>
  <c r="L642" i="146"/>
  <c r="L644" i="146" s="1"/>
  <c r="K642" i="146"/>
  <c r="K644" i="146" s="1"/>
  <c r="J642" i="146"/>
  <c r="J644" i="146" s="1"/>
  <c r="I642" i="146"/>
  <c r="H642" i="146"/>
  <c r="H644" i="146" s="1"/>
  <c r="G642" i="146"/>
  <c r="Q632" i="146"/>
  <c r="G631" i="146"/>
  <c r="F630" i="146" s="1"/>
  <c r="O628" i="146"/>
  <c r="I628" i="146"/>
  <c r="H628" i="146"/>
  <c r="P627" i="146"/>
  <c r="P628" i="146" s="1"/>
  <c r="O627" i="146"/>
  <c r="N627" i="146"/>
  <c r="M627" i="146"/>
  <c r="L627" i="146"/>
  <c r="L628" i="146" s="1"/>
  <c r="K627" i="146"/>
  <c r="K628" i="146" s="1"/>
  <c r="J627" i="146"/>
  <c r="J628" i="146" s="1"/>
  <c r="I627" i="146"/>
  <c r="H627" i="146"/>
  <c r="G627" i="146"/>
  <c r="N626" i="146"/>
  <c r="J626" i="146"/>
  <c r="I626" i="146"/>
  <c r="H626" i="146"/>
  <c r="H625" i="146"/>
  <c r="P624" i="146"/>
  <c r="P626" i="146" s="1"/>
  <c r="O624" i="146"/>
  <c r="O626" i="146" s="1"/>
  <c r="N624" i="146"/>
  <c r="M624" i="146"/>
  <c r="M626" i="146" s="1"/>
  <c r="L624" i="146"/>
  <c r="K624" i="146"/>
  <c r="J624" i="146"/>
  <c r="I624" i="146"/>
  <c r="H624" i="146"/>
  <c r="G624" i="146"/>
  <c r="P623" i="146"/>
  <c r="P625" i="146" s="1"/>
  <c r="O623" i="146"/>
  <c r="O625" i="146" s="1"/>
  <c r="N623" i="146"/>
  <c r="N625" i="146" s="1"/>
  <c r="M623" i="146"/>
  <c r="M625" i="146" s="1"/>
  <c r="L623" i="146"/>
  <c r="L625" i="146" s="1"/>
  <c r="K623" i="146"/>
  <c r="K625" i="146" s="1"/>
  <c r="J623" i="146"/>
  <c r="I623" i="146"/>
  <c r="I625" i="146" s="1"/>
  <c r="H623" i="146"/>
  <c r="G623" i="146"/>
  <c r="K617" i="146"/>
  <c r="J617" i="146"/>
  <c r="I617" i="146"/>
  <c r="G617" i="146" s="1"/>
  <c r="Q613" i="146"/>
  <c r="G612" i="146"/>
  <c r="F611" i="146"/>
  <c r="P609" i="146"/>
  <c r="O609" i="146"/>
  <c r="L609" i="146"/>
  <c r="K609" i="146"/>
  <c r="J609" i="146"/>
  <c r="H609" i="146"/>
  <c r="P608" i="146"/>
  <c r="O608" i="146"/>
  <c r="N608" i="146"/>
  <c r="M608" i="146"/>
  <c r="M609" i="146" s="1"/>
  <c r="L608" i="146"/>
  <c r="K608" i="146"/>
  <c r="J608" i="146"/>
  <c r="I608" i="146"/>
  <c r="H608" i="146"/>
  <c r="G608" i="146"/>
  <c r="O607" i="146"/>
  <c r="N607" i="146"/>
  <c r="H607" i="146"/>
  <c r="O606" i="146"/>
  <c r="N606" i="146"/>
  <c r="I606" i="146"/>
  <c r="P605" i="146"/>
  <c r="P607" i="146" s="1"/>
  <c r="O605" i="146"/>
  <c r="N605" i="146"/>
  <c r="M605" i="146"/>
  <c r="M607" i="146" s="1"/>
  <c r="L605" i="146"/>
  <c r="L607" i="146" s="1"/>
  <c r="K605" i="146"/>
  <c r="K607" i="146" s="1"/>
  <c r="J605" i="146"/>
  <c r="I605" i="146"/>
  <c r="I607" i="146" s="1"/>
  <c r="H605" i="146"/>
  <c r="G605" i="146"/>
  <c r="P604" i="146"/>
  <c r="P606" i="146" s="1"/>
  <c r="O604" i="146"/>
  <c r="N604" i="146"/>
  <c r="M604" i="146"/>
  <c r="L604" i="146"/>
  <c r="K604" i="146"/>
  <c r="K606" i="146" s="1"/>
  <c r="J604" i="146"/>
  <c r="J606" i="146" s="1"/>
  <c r="I604" i="146"/>
  <c r="H604" i="146"/>
  <c r="G604" i="146"/>
  <c r="H606" i="146" s="1"/>
  <c r="I598" i="146"/>
  <c r="G598" i="146" s="1"/>
  <c r="H598" i="146"/>
  <c r="Q594" i="146"/>
  <c r="G593" i="146"/>
  <c r="P594" i="146" s="1"/>
  <c r="K590" i="146"/>
  <c r="J590" i="146"/>
  <c r="I590" i="146"/>
  <c r="H590" i="146"/>
  <c r="P589" i="146"/>
  <c r="O589" i="146"/>
  <c r="O590" i="146" s="1"/>
  <c r="N589" i="146"/>
  <c r="M589" i="146"/>
  <c r="L589" i="146"/>
  <c r="K589" i="146"/>
  <c r="J589" i="146"/>
  <c r="I589" i="146"/>
  <c r="H589" i="146"/>
  <c r="G589" i="146"/>
  <c r="P588" i="146"/>
  <c r="M588" i="146"/>
  <c r="K588" i="146"/>
  <c r="L587" i="146"/>
  <c r="K587" i="146"/>
  <c r="J587" i="146"/>
  <c r="P586" i="146"/>
  <c r="O586" i="146"/>
  <c r="O588" i="146" s="1"/>
  <c r="N586" i="146"/>
  <c r="N588" i="146" s="1"/>
  <c r="M586" i="146"/>
  <c r="L586" i="146"/>
  <c r="K586" i="146"/>
  <c r="J586" i="146"/>
  <c r="I586" i="146"/>
  <c r="I588" i="146" s="1"/>
  <c r="H586" i="146"/>
  <c r="H588" i="146" s="1"/>
  <c r="G586" i="146"/>
  <c r="P585" i="146"/>
  <c r="P587" i="146" s="1"/>
  <c r="O585" i="146"/>
  <c r="N585" i="146"/>
  <c r="M585" i="146"/>
  <c r="M587" i="146" s="1"/>
  <c r="L585" i="146"/>
  <c r="K585" i="146"/>
  <c r="J585" i="146"/>
  <c r="I585" i="146"/>
  <c r="H585" i="146"/>
  <c r="G585" i="146"/>
  <c r="H587" i="146" s="1"/>
  <c r="Q575" i="146"/>
  <c r="P575" i="146"/>
  <c r="G574" i="146"/>
  <c r="F573" i="146" s="1"/>
  <c r="L571" i="146"/>
  <c r="P570" i="146"/>
  <c r="P571" i="146" s="1"/>
  <c r="O570" i="146"/>
  <c r="O571" i="146" s="1"/>
  <c r="N570" i="146"/>
  <c r="M570" i="146"/>
  <c r="M571" i="146" s="1"/>
  <c r="L570" i="146"/>
  <c r="K570" i="146"/>
  <c r="J570" i="146"/>
  <c r="I570" i="146"/>
  <c r="I571" i="146" s="1"/>
  <c r="H570" i="146"/>
  <c r="H571" i="146" s="1"/>
  <c r="G570" i="146"/>
  <c r="I569" i="146"/>
  <c r="H569" i="146"/>
  <c r="O568" i="146"/>
  <c r="M568" i="146"/>
  <c r="H568" i="146"/>
  <c r="P567" i="146"/>
  <c r="O567" i="146"/>
  <c r="N567" i="146"/>
  <c r="M567" i="146"/>
  <c r="M569" i="146" s="1"/>
  <c r="L567" i="146"/>
  <c r="L569" i="146" s="1"/>
  <c r="K567" i="146"/>
  <c r="K569" i="146" s="1"/>
  <c r="J567" i="146"/>
  <c r="J569" i="146" s="1"/>
  <c r="I567" i="146"/>
  <c r="H567" i="146"/>
  <c r="G567" i="146"/>
  <c r="P566" i="146"/>
  <c r="O566" i="146"/>
  <c r="P568" i="146" s="1"/>
  <c r="N566" i="146"/>
  <c r="M566" i="146"/>
  <c r="N568" i="146" s="1"/>
  <c r="L566" i="146"/>
  <c r="K566" i="146"/>
  <c r="K568" i="146" s="1"/>
  <c r="J566" i="146"/>
  <c r="I566" i="146"/>
  <c r="I568" i="146" s="1"/>
  <c r="H566" i="146"/>
  <c r="G566" i="146"/>
  <c r="Q556" i="146"/>
  <c r="P556" i="146"/>
  <c r="P555" i="146"/>
  <c r="G555" i="146"/>
  <c r="F554" i="146"/>
  <c r="P552" i="146"/>
  <c r="P551" i="146"/>
  <c r="O551" i="146"/>
  <c r="N551" i="146"/>
  <c r="M551" i="146"/>
  <c r="L551" i="146"/>
  <c r="L552" i="146" s="1"/>
  <c r="K551" i="146"/>
  <c r="K552" i="146" s="1"/>
  <c r="J551" i="146"/>
  <c r="I551" i="146"/>
  <c r="H551" i="146"/>
  <c r="G551" i="146"/>
  <c r="H552" i="146" s="1"/>
  <c r="J550" i="146"/>
  <c r="I550" i="146"/>
  <c r="H550" i="146"/>
  <c r="P549" i="146"/>
  <c r="N549" i="146"/>
  <c r="M549" i="146"/>
  <c r="K549" i="146"/>
  <c r="P548" i="146"/>
  <c r="O548" i="146"/>
  <c r="O550" i="146" s="1"/>
  <c r="N548" i="146"/>
  <c r="N550" i="146" s="1"/>
  <c r="M548" i="146"/>
  <c r="M550" i="146" s="1"/>
  <c r="L548" i="146"/>
  <c r="K548" i="146"/>
  <c r="J548" i="146"/>
  <c r="I548" i="146"/>
  <c r="H548" i="146"/>
  <c r="G548" i="146"/>
  <c r="P547" i="146"/>
  <c r="O547" i="146"/>
  <c r="N547" i="146"/>
  <c r="M547" i="146"/>
  <c r="L547" i="146"/>
  <c r="L549" i="146" s="1"/>
  <c r="K547" i="146"/>
  <c r="J547" i="146"/>
  <c r="I547" i="146"/>
  <c r="I549" i="146" s="1"/>
  <c r="H547" i="146"/>
  <c r="H549" i="146" s="1"/>
  <c r="G547" i="146"/>
  <c r="Q537" i="146"/>
  <c r="P536" i="146"/>
  <c r="G536" i="146"/>
  <c r="M533" i="146"/>
  <c r="L533" i="146"/>
  <c r="K533" i="146"/>
  <c r="P532" i="146"/>
  <c r="P533" i="146" s="1"/>
  <c r="O532" i="146"/>
  <c r="O533" i="146" s="1"/>
  <c r="N532" i="146"/>
  <c r="N533" i="146" s="1"/>
  <c r="M532" i="146"/>
  <c r="L532" i="146"/>
  <c r="K532" i="146"/>
  <c r="J532" i="146"/>
  <c r="I532" i="146"/>
  <c r="H532" i="146"/>
  <c r="H533" i="146" s="1"/>
  <c r="G532" i="146"/>
  <c r="M531" i="146"/>
  <c r="L531" i="146"/>
  <c r="K531" i="146"/>
  <c r="N530" i="146"/>
  <c r="L530" i="146"/>
  <c r="K530" i="146"/>
  <c r="J530" i="146"/>
  <c r="I530" i="146"/>
  <c r="P529" i="146"/>
  <c r="P531" i="146" s="1"/>
  <c r="O529" i="146"/>
  <c r="N529" i="146"/>
  <c r="O531" i="146" s="1"/>
  <c r="M529" i="146"/>
  <c r="L529" i="146"/>
  <c r="K529" i="146"/>
  <c r="J529" i="146"/>
  <c r="I529" i="146"/>
  <c r="H529" i="146"/>
  <c r="G529" i="146"/>
  <c r="P528" i="146"/>
  <c r="P530" i="146" s="1"/>
  <c r="O528" i="146"/>
  <c r="O530" i="146" s="1"/>
  <c r="N528" i="146"/>
  <c r="M528" i="146"/>
  <c r="M530" i="146" s="1"/>
  <c r="L528" i="146"/>
  <c r="K528" i="146"/>
  <c r="J528" i="146"/>
  <c r="I528" i="146"/>
  <c r="H528" i="146"/>
  <c r="G528" i="146"/>
  <c r="H530" i="146" s="1"/>
  <c r="O522" i="146"/>
  <c r="N522" i="146"/>
  <c r="I522" i="146"/>
  <c r="Q518" i="146"/>
  <c r="G517" i="146"/>
  <c r="P514" i="146"/>
  <c r="O514" i="146"/>
  <c r="N514" i="146"/>
  <c r="I514" i="146"/>
  <c r="H514" i="146"/>
  <c r="P513" i="146"/>
  <c r="O513" i="146"/>
  <c r="N513" i="146"/>
  <c r="M513" i="146"/>
  <c r="M514" i="146" s="1"/>
  <c r="L513" i="146"/>
  <c r="L514" i="146" s="1"/>
  <c r="K513" i="146"/>
  <c r="J513" i="146"/>
  <c r="J514" i="146" s="1"/>
  <c r="I513" i="146"/>
  <c r="H513" i="146"/>
  <c r="G513" i="146"/>
  <c r="O512" i="146"/>
  <c r="N512" i="146"/>
  <c r="M512" i="146"/>
  <c r="I512" i="146"/>
  <c r="H512" i="146"/>
  <c r="J511" i="146"/>
  <c r="H511" i="146"/>
  <c r="P510" i="146"/>
  <c r="O510" i="146"/>
  <c r="N510" i="146"/>
  <c r="M510" i="146"/>
  <c r="L510" i="146"/>
  <c r="L512" i="146" s="1"/>
  <c r="K510" i="146"/>
  <c r="J510" i="146"/>
  <c r="I510" i="146"/>
  <c r="H510" i="146"/>
  <c r="G510" i="146"/>
  <c r="P509" i="146"/>
  <c r="O509" i="146"/>
  <c r="O511" i="146" s="1"/>
  <c r="N509" i="146"/>
  <c r="M509" i="146"/>
  <c r="M511" i="146" s="1"/>
  <c r="L509" i="146"/>
  <c r="L511" i="146" s="1"/>
  <c r="K509" i="146"/>
  <c r="J509" i="146"/>
  <c r="K511" i="146" s="1"/>
  <c r="I509" i="146"/>
  <c r="H509" i="146"/>
  <c r="G509" i="146"/>
  <c r="Q499" i="146"/>
  <c r="P499" i="146"/>
  <c r="G498" i="146"/>
  <c r="F497" i="146"/>
  <c r="P495" i="146"/>
  <c r="N495" i="146"/>
  <c r="M495" i="146"/>
  <c r="I495" i="146"/>
  <c r="P494" i="146"/>
  <c r="O494" i="146"/>
  <c r="N494" i="146"/>
  <c r="M494" i="146"/>
  <c r="L494" i="146"/>
  <c r="K494" i="146"/>
  <c r="L495" i="146" s="1"/>
  <c r="J494" i="146"/>
  <c r="I494" i="146"/>
  <c r="H494" i="146"/>
  <c r="H495" i="146" s="1"/>
  <c r="G494" i="146"/>
  <c r="P493" i="146"/>
  <c r="N493" i="146"/>
  <c r="M493" i="146"/>
  <c r="N492" i="146"/>
  <c r="M492" i="146"/>
  <c r="K492" i="146"/>
  <c r="J492" i="146"/>
  <c r="P491" i="146"/>
  <c r="O491" i="146"/>
  <c r="N491" i="146"/>
  <c r="M491" i="146"/>
  <c r="L491" i="146"/>
  <c r="L493" i="146" s="1"/>
  <c r="K491" i="146"/>
  <c r="J491" i="146"/>
  <c r="J493" i="146" s="1"/>
  <c r="I491" i="146"/>
  <c r="H491" i="146"/>
  <c r="G491" i="146"/>
  <c r="P490" i="146"/>
  <c r="P492" i="146" s="1"/>
  <c r="O490" i="146"/>
  <c r="O492" i="146" s="1"/>
  <c r="N490" i="146"/>
  <c r="M490" i="146"/>
  <c r="L490" i="146"/>
  <c r="K490" i="146"/>
  <c r="J490" i="146"/>
  <c r="I490" i="146"/>
  <c r="H490" i="146"/>
  <c r="I492" i="146" s="1"/>
  <c r="G490" i="146"/>
  <c r="Q480" i="146"/>
  <c r="P480" i="146"/>
  <c r="N480" i="146"/>
  <c r="P479" i="146"/>
  <c r="G479" i="146"/>
  <c r="F478" i="146"/>
  <c r="O476" i="146"/>
  <c r="N476" i="146"/>
  <c r="M476" i="146"/>
  <c r="P475" i="146"/>
  <c r="P476" i="146" s="1"/>
  <c r="O475" i="146"/>
  <c r="N475" i="146"/>
  <c r="M475" i="146"/>
  <c r="L475" i="146"/>
  <c r="K475" i="146"/>
  <c r="L476" i="146" s="1"/>
  <c r="J475" i="146"/>
  <c r="I475" i="146"/>
  <c r="H475" i="146"/>
  <c r="H476" i="146" s="1"/>
  <c r="G475" i="146"/>
  <c r="P474" i="146"/>
  <c r="O474" i="146"/>
  <c r="P473" i="146"/>
  <c r="O473" i="146"/>
  <c r="N473" i="146"/>
  <c r="M473" i="146"/>
  <c r="L473" i="146"/>
  <c r="K473" i="146"/>
  <c r="P472" i="146"/>
  <c r="O472" i="146"/>
  <c r="N472" i="146"/>
  <c r="M472" i="146"/>
  <c r="M474" i="146" s="1"/>
  <c r="L472" i="146"/>
  <c r="L474" i="146" s="1"/>
  <c r="K472" i="146"/>
  <c r="J472" i="146"/>
  <c r="J474" i="146" s="1"/>
  <c r="I472" i="146"/>
  <c r="H472" i="146"/>
  <c r="H474" i="146" s="1"/>
  <c r="G472" i="146"/>
  <c r="P471" i="146"/>
  <c r="O471" i="146"/>
  <c r="N471" i="146"/>
  <c r="M471" i="146"/>
  <c r="L471" i="146"/>
  <c r="K471" i="146"/>
  <c r="J471" i="146"/>
  <c r="J473" i="146" s="1"/>
  <c r="I471" i="146"/>
  <c r="H471" i="146"/>
  <c r="H473" i="146" s="1"/>
  <c r="G471" i="146"/>
  <c r="Q461" i="146"/>
  <c r="P461" i="146"/>
  <c r="G460" i="146"/>
  <c r="N457" i="146"/>
  <c r="M457" i="146"/>
  <c r="J457" i="146"/>
  <c r="I457" i="146"/>
  <c r="H457" i="146"/>
  <c r="P456" i="146"/>
  <c r="O456" i="146"/>
  <c r="O457" i="146" s="1"/>
  <c r="N456" i="146"/>
  <c r="M456" i="146"/>
  <c r="L456" i="146"/>
  <c r="K456" i="146"/>
  <c r="J456" i="146"/>
  <c r="I456" i="146"/>
  <c r="H456" i="146"/>
  <c r="G456" i="146"/>
  <c r="P455" i="146"/>
  <c r="M455" i="146"/>
  <c r="I455" i="146"/>
  <c r="P454" i="146"/>
  <c r="O454" i="146"/>
  <c r="P453" i="146"/>
  <c r="O453" i="146"/>
  <c r="O455" i="146" s="1"/>
  <c r="N453" i="146"/>
  <c r="M453" i="146"/>
  <c r="N455" i="146" s="1"/>
  <c r="L453" i="146"/>
  <c r="K453" i="146"/>
  <c r="J453" i="146"/>
  <c r="J455" i="146" s="1"/>
  <c r="I453" i="146"/>
  <c r="H453" i="146"/>
  <c r="H455" i="146" s="1"/>
  <c r="G453" i="146"/>
  <c r="P452" i="146"/>
  <c r="O452" i="146"/>
  <c r="N452" i="146"/>
  <c r="M452" i="146"/>
  <c r="L452" i="146"/>
  <c r="K452" i="146"/>
  <c r="K454" i="146" s="1"/>
  <c r="J452" i="146"/>
  <c r="I452" i="146"/>
  <c r="J454" i="146" s="1"/>
  <c r="H452" i="146"/>
  <c r="H454" i="146" s="1"/>
  <c r="G452" i="146"/>
  <c r="Q442" i="146"/>
  <c r="P442" i="146"/>
  <c r="G441" i="146"/>
  <c r="F440" i="146"/>
  <c r="P438" i="146"/>
  <c r="O438" i="146"/>
  <c r="N438" i="146"/>
  <c r="M438" i="146"/>
  <c r="J438" i="146"/>
  <c r="P437" i="146"/>
  <c r="O437" i="146"/>
  <c r="N437" i="146"/>
  <c r="M437" i="146"/>
  <c r="L437" i="146"/>
  <c r="K437" i="146"/>
  <c r="L438" i="146" s="1"/>
  <c r="J437" i="146"/>
  <c r="I437" i="146"/>
  <c r="I438" i="146" s="1"/>
  <c r="H437" i="146"/>
  <c r="H438" i="146" s="1"/>
  <c r="G437" i="146"/>
  <c r="K436" i="146"/>
  <c r="J436" i="146"/>
  <c r="I436" i="146"/>
  <c r="H436" i="146"/>
  <c r="O435" i="146"/>
  <c r="N435" i="146"/>
  <c r="M435" i="146"/>
  <c r="I435" i="146"/>
  <c r="H435" i="146"/>
  <c r="P434" i="146"/>
  <c r="P436" i="146" s="1"/>
  <c r="O434" i="146"/>
  <c r="N434" i="146"/>
  <c r="M434" i="146"/>
  <c r="M436" i="146" s="1"/>
  <c r="L434" i="146"/>
  <c r="L436" i="146" s="1"/>
  <c r="K434" i="146"/>
  <c r="J434" i="146"/>
  <c r="I434" i="146"/>
  <c r="H434" i="146"/>
  <c r="G434" i="146"/>
  <c r="P433" i="146"/>
  <c r="O433" i="146"/>
  <c r="N433" i="146"/>
  <c r="M433" i="146"/>
  <c r="L433" i="146"/>
  <c r="K433" i="146"/>
  <c r="K435" i="146" s="1"/>
  <c r="J433" i="146"/>
  <c r="J435" i="146" s="1"/>
  <c r="I433" i="146"/>
  <c r="H433" i="146"/>
  <c r="G433" i="146"/>
  <c r="Q423" i="146"/>
  <c r="P422" i="146"/>
  <c r="G422" i="146"/>
  <c r="F421" i="146"/>
  <c r="P419" i="146"/>
  <c r="O419" i="146"/>
  <c r="N419" i="146"/>
  <c r="H419" i="146"/>
  <c r="P418" i="146"/>
  <c r="O418" i="146"/>
  <c r="N418" i="146"/>
  <c r="M418" i="146"/>
  <c r="L418" i="146"/>
  <c r="L419" i="146" s="1"/>
  <c r="K418" i="146"/>
  <c r="J418" i="146"/>
  <c r="I418" i="146"/>
  <c r="I419" i="146" s="1"/>
  <c r="H418" i="146"/>
  <c r="G418" i="146"/>
  <c r="O417" i="146"/>
  <c r="N417" i="146"/>
  <c r="M417" i="146"/>
  <c r="L417" i="146"/>
  <c r="K417" i="146"/>
  <c r="I417" i="146"/>
  <c r="P416" i="146"/>
  <c r="L416" i="146"/>
  <c r="K416" i="146"/>
  <c r="J416" i="146"/>
  <c r="I416" i="146"/>
  <c r="P415" i="146"/>
  <c r="P417" i="146" s="1"/>
  <c r="O415" i="146"/>
  <c r="N415" i="146"/>
  <c r="M415" i="146"/>
  <c r="L415" i="146"/>
  <c r="K415" i="146"/>
  <c r="J415" i="146"/>
  <c r="I415" i="146"/>
  <c r="J417" i="146" s="1"/>
  <c r="H415" i="146"/>
  <c r="H417" i="146" s="1"/>
  <c r="G415" i="146"/>
  <c r="P414" i="146"/>
  <c r="O414" i="146"/>
  <c r="O416" i="146" s="1"/>
  <c r="N414" i="146"/>
  <c r="N416" i="146" s="1"/>
  <c r="M414" i="146"/>
  <c r="M416" i="146" s="1"/>
  <c r="L414" i="146"/>
  <c r="K414" i="146"/>
  <c r="J414" i="146"/>
  <c r="I414" i="146"/>
  <c r="H414" i="146"/>
  <c r="G414" i="146"/>
  <c r="H416" i="146" s="1"/>
  <c r="Q404" i="146"/>
  <c r="P404" i="146"/>
  <c r="G403" i="146"/>
  <c r="K400" i="146"/>
  <c r="J400" i="146"/>
  <c r="H400" i="146"/>
  <c r="P399" i="146"/>
  <c r="O399" i="146"/>
  <c r="N399" i="146"/>
  <c r="M399" i="146"/>
  <c r="M400" i="146" s="1"/>
  <c r="L399" i="146"/>
  <c r="L400" i="146" s="1"/>
  <c r="K399" i="146"/>
  <c r="J399" i="146"/>
  <c r="I399" i="146"/>
  <c r="H399" i="146"/>
  <c r="I400" i="146" s="1"/>
  <c r="G399" i="146"/>
  <c r="P398" i="146"/>
  <c r="O398" i="146"/>
  <c r="M398" i="146"/>
  <c r="J398" i="146"/>
  <c r="P397" i="146"/>
  <c r="O397" i="146"/>
  <c r="N397" i="146"/>
  <c r="M397" i="146"/>
  <c r="I397" i="146"/>
  <c r="P396" i="146"/>
  <c r="O396" i="146"/>
  <c r="N396" i="146"/>
  <c r="M396" i="146"/>
  <c r="N398" i="146" s="1"/>
  <c r="L396" i="146"/>
  <c r="L398" i="146" s="1"/>
  <c r="K396" i="146"/>
  <c r="J396" i="146"/>
  <c r="K398" i="146" s="1"/>
  <c r="I396" i="146"/>
  <c r="I398" i="146" s="1"/>
  <c r="H396" i="146"/>
  <c r="H398" i="146" s="1"/>
  <c r="G396" i="146"/>
  <c r="P395" i="146"/>
  <c r="O395" i="146"/>
  <c r="N395" i="146"/>
  <c r="M395" i="146"/>
  <c r="L395" i="146"/>
  <c r="K395" i="146"/>
  <c r="J395" i="146"/>
  <c r="J397" i="146" s="1"/>
  <c r="I395" i="146"/>
  <c r="H395" i="146"/>
  <c r="H397" i="146" s="1"/>
  <c r="G395" i="146"/>
  <c r="N389" i="146"/>
  <c r="I389" i="146"/>
  <c r="G389" i="146"/>
  <c r="N386" i="146"/>
  <c r="Q385" i="146"/>
  <c r="P385" i="146"/>
  <c r="P384" i="146"/>
  <c r="G384" i="146"/>
  <c r="O381" i="146"/>
  <c r="N381" i="146"/>
  <c r="M381" i="146"/>
  <c r="L381" i="146"/>
  <c r="K381" i="146"/>
  <c r="P380" i="146"/>
  <c r="O380" i="146"/>
  <c r="N380" i="146"/>
  <c r="M380" i="146"/>
  <c r="L380" i="146"/>
  <c r="K380" i="146"/>
  <c r="J380" i="146"/>
  <c r="I380" i="146"/>
  <c r="I381" i="146" s="1"/>
  <c r="H380" i="146"/>
  <c r="G380" i="146"/>
  <c r="H381" i="146" s="1"/>
  <c r="O379" i="146"/>
  <c r="P378" i="146"/>
  <c r="M378" i="146"/>
  <c r="J378" i="146"/>
  <c r="P377" i="146"/>
  <c r="P379" i="146" s="1"/>
  <c r="O377" i="146"/>
  <c r="N377" i="146"/>
  <c r="M377" i="146"/>
  <c r="L377" i="146"/>
  <c r="L379" i="146" s="1"/>
  <c r="K377" i="146"/>
  <c r="J377" i="146"/>
  <c r="I377" i="146"/>
  <c r="I379" i="146" s="1"/>
  <c r="H377" i="146"/>
  <c r="G377" i="146"/>
  <c r="H379" i="146" s="1"/>
  <c r="P376" i="146"/>
  <c r="O376" i="146"/>
  <c r="N376" i="146"/>
  <c r="N378" i="146" s="1"/>
  <c r="M376" i="146"/>
  <c r="L376" i="146"/>
  <c r="K376" i="146"/>
  <c r="K378" i="146" s="1"/>
  <c r="J376" i="146"/>
  <c r="I376" i="146"/>
  <c r="H376" i="146"/>
  <c r="G376" i="146"/>
  <c r="O370" i="146"/>
  <c r="I370" i="146"/>
  <c r="Q366" i="146"/>
  <c r="G365" i="146"/>
  <c r="O362" i="146"/>
  <c r="N362" i="146"/>
  <c r="M362" i="146"/>
  <c r="L362" i="146"/>
  <c r="P361" i="146"/>
  <c r="P362" i="146" s="1"/>
  <c r="O361" i="146"/>
  <c r="N361" i="146"/>
  <c r="M361" i="146"/>
  <c r="L361" i="146"/>
  <c r="K361" i="146"/>
  <c r="J361" i="146"/>
  <c r="I361" i="146"/>
  <c r="H361" i="146"/>
  <c r="G361" i="146"/>
  <c r="M360" i="146"/>
  <c r="J360" i="146"/>
  <c r="N359" i="146"/>
  <c r="K359" i="146"/>
  <c r="I359" i="146"/>
  <c r="H359" i="146"/>
  <c r="P358" i="146"/>
  <c r="O358" i="146"/>
  <c r="N358" i="146"/>
  <c r="N360" i="146" s="1"/>
  <c r="M358" i="146"/>
  <c r="L358" i="146"/>
  <c r="K358" i="146"/>
  <c r="K360" i="146" s="1"/>
  <c r="J358" i="146"/>
  <c r="I358" i="146"/>
  <c r="H358" i="146"/>
  <c r="I360" i="146" s="1"/>
  <c r="G358" i="146"/>
  <c r="P357" i="146"/>
  <c r="P359" i="146" s="1"/>
  <c r="O357" i="146"/>
  <c r="O359" i="146" s="1"/>
  <c r="N357" i="146"/>
  <c r="M357" i="146"/>
  <c r="M359" i="146" s="1"/>
  <c r="L357" i="146"/>
  <c r="K357" i="146"/>
  <c r="J357" i="146"/>
  <c r="I357" i="146"/>
  <c r="H357" i="146"/>
  <c r="G357" i="146"/>
  <c r="N351" i="146"/>
  <c r="I351" i="146"/>
  <c r="Q347" i="146"/>
  <c r="N347" i="146"/>
  <c r="G346" i="146"/>
  <c r="F345" i="146" s="1"/>
  <c r="M343" i="146"/>
  <c r="P342" i="146"/>
  <c r="P343" i="146" s="1"/>
  <c r="O342" i="146"/>
  <c r="N342" i="146"/>
  <c r="M342" i="146"/>
  <c r="L342" i="146"/>
  <c r="K342" i="146"/>
  <c r="J342" i="146"/>
  <c r="J343" i="146" s="1"/>
  <c r="I342" i="146"/>
  <c r="H342" i="146"/>
  <c r="H343" i="146" s="1"/>
  <c r="G342" i="146"/>
  <c r="K341" i="146"/>
  <c r="I341" i="146"/>
  <c r="H341" i="146"/>
  <c r="H340" i="146"/>
  <c r="P339" i="146"/>
  <c r="O339" i="146"/>
  <c r="N339" i="146"/>
  <c r="M339" i="146"/>
  <c r="M341" i="146" s="1"/>
  <c r="L339" i="146"/>
  <c r="L341" i="146" s="1"/>
  <c r="K339" i="146"/>
  <c r="J339" i="146"/>
  <c r="J341" i="146" s="1"/>
  <c r="I339" i="146"/>
  <c r="H339" i="146"/>
  <c r="G339" i="146"/>
  <c r="P338" i="146"/>
  <c r="O338" i="146"/>
  <c r="O340" i="146" s="1"/>
  <c r="N338" i="146"/>
  <c r="M338" i="146"/>
  <c r="N340" i="146" s="1"/>
  <c r="L338" i="146"/>
  <c r="K338" i="146"/>
  <c r="J338" i="146"/>
  <c r="J340" i="146" s="1"/>
  <c r="I338" i="146"/>
  <c r="I340" i="146" s="1"/>
  <c r="H338" i="146"/>
  <c r="G338" i="146"/>
  <c r="M332" i="146"/>
  <c r="J332" i="146"/>
  <c r="I332" i="146"/>
  <c r="L332" i="146" s="1"/>
  <c r="H332" i="146"/>
  <c r="G332" i="146"/>
  <c r="N329" i="146"/>
  <c r="Q328" i="146"/>
  <c r="P328" i="146"/>
  <c r="P327" i="146"/>
  <c r="G327" i="146"/>
  <c r="F326" i="146"/>
  <c r="P324" i="146"/>
  <c r="I324" i="146"/>
  <c r="P323" i="146"/>
  <c r="O323" i="146"/>
  <c r="N323" i="146"/>
  <c r="O324" i="146" s="1"/>
  <c r="M323" i="146"/>
  <c r="L323" i="146"/>
  <c r="M324" i="146" s="1"/>
  <c r="K323" i="146"/>
  <c r="J323" i="146"/>
  <c r="J324" i="146" s="1"/>
  <c r="I323" i="146"/>
  <c r="H323" i="146"/>
  <c r="G323" i="146"/>
  <c r="H324" i="146" s="1"/>
  <c r="P321" i="146"/>
  <c r="M321" i="146"/>
  <c r="L321" i="146"/>
  <c r="K321" i="146"/>
  <c r="P320" i="146"/>
  <c r="O320" i="146"/>
  <c r="O322" i="146" s="1"/>
  <c r="N320" i="146"/>
  <c r="M320" i="146"/>
  <c r="L320" i="146"/>
  <c r="K320" i="146"/>
  <c r="L322" i="146" s="1"/>
  <c r="J320" i="146"/>
  <c r="I320" i="146"/>
  <c r="I322" i="146" s="1"/>
  <c r="H320" i="146"/>
  <c r="H322" i="146" s="1"/>
  <c r="G320" i="146"/>
  <c r="P319" i="146"/>
  <c r="O319" i="146"/>
  <c r="O321" i="146" s="1"/>
  <c r="N319" i="146"/>
  <c r="M319" i="146"/>
  <c r="N321" i="146" s="1"/>
  <c r="L319" i="146"/>
  <c r="K319" i="146"/>
  <c r="J319" i="146"/>
  <c r="I319" i="146"/>
  <c r="I321" i="146" s="1"/>
  <c r="H319" i="146"/>
  <c r="G319" i="146"/>
  <c r="Q309" i="146"/>
  <c r="P309" i="146"/>
  <c r="P308" i="146"/>
  <c r="G308" i="146"/>
  <c r="M305" i="146"/>
  <c r="K305" i="146"/>
  <c r="P304" i="146"/>
  <c r="O304" i="146"/>
  <c r="N304" i="146"/>
  <c r="N305" i="146" s="1"/>
  <c r="M304" i="146"/>
  <c r="L304" i="146"/>
  <c r="L305" i="146" s="1"/>
  <c r="K304" i="146"/>
  <c r="J304" i="146"/>
  <c r="I304" i="146"/>
  <c r="H304" i="146"/>
  <c r="G304" i="146"/>
  <c r="H305" i="146" s="1"/>
  <c r="M303" i="146"/>
  <c r="L303" i="146"/>
  <c r="K303" i="146"/>
  <c r="J303" i="146"/>
  <c r="N302" i="146"/>
  <c r="K302" i="146"/>
  <c r="J302" i="146"/>
  <c r="I302" i="146"/>
  <c r="H302" i="146"/>
  <c r="P301" i="146"/>
  <c r="P303" i="146" s="1"/>
  <c r="O301" i="146"/>
  <c r="N301" i="146"/>
  <c r="O303" i="146" s="1"/>
  <c r="M301" i="146"/>
  <c r="L301" i="146"/>
  <c r="K301" i="146"/>
  <c r="J301" i="146"/>
  <c r="I301" i="146"/>
  <c r="H301" i="146"/>
  <c r="H303" i="146" s="1"/>
  <c r="G301" i="146"/>
  <c r="P300" i="146"/>
  <c r="P302" i="146" s="1"/>
  <c r="O300" i="146"/>
  <c r="O302" i="146" s="1"/>
  <c r="N300" i="146"/>
  <c r="M300" i="146"/>
  <c r="M302" i="146" s="1"/>
  <c r="L300" i="146"/>
  <c r="L302" i="146" s="1"/>
  <c r="K300" i="146"/>
  <c r="J300" i="146"/>
  <c r="I300" i="146"/>
  <c r="H300" i="146"/>
  <c r="G300" i="146"/>
  <c r="I294" i="146"/>
  <c r="J294" i="146" s="1"/>
  <c r="Q290" i="146"/>
  <c r="N290" i="146"/>
  <c r="G289" i="146"/>
  <c r="P286" i="146"/>
  <c r="O286" i="146"/>
  <c r="N286" i="146"/>
  <c r="H286" i="146"/>
  <c r="P285" i="146"/>
  <c r="O285" i="146"/>
  <c r="N285" i="146"/>
  <c r="M285" i="146"/>
  <c r="L285" i="146"/>
  <c r="L286" i="146" s="1"/>
  <c r="K285" i="146"/>
  <c r="J285" i="146"/>
  <c r="J286" i="146" s="1"/>
  <c r="I285" i="146"/>
  <c r="H285" i="146"/>
  <c r="I286" i="146" s="1"/>
  <c r="G285" i="146"/>
  <c r="I284" i="146"/>
  <c r="H284" i="146"/>
  <c r="J283" i="146"/>
  <c r="P282" i="146"/>
  <c r="P284" i="146" s="1"/>
  <c r="O282" i="146"/>
  <c r="N282" i="146"/>
  <c r="N284" i="146" s="1"/>
  <c r="M282" i="146"/>
  <c r="L282" i="146"/>
  <c r="L284" i="146" s="1"/>
  <c r="K282" i="146"/>
  <c r="K284" i="146" s="1"/>
  <c r="J282" i="146"/>
  <c r="J284" i="146" s="1"/>
  <c r="I282" i="146"/>
  <c r="H282" i="146"/>
  <c r="G282" i="146"/>
  <c r="P281" i="146"/>
  <c r="P283" i="146" s="1"/>
  <c r="O281" i="146"/>
  <c r="N281" i="146"/>
  <c r="O283" i="146" s="1"/>
  <c r="M281" i="146"/>
  <c r="M283" i="146" s="1"/>
  <c r="L281" i="146"/>
  <c r="L283" i="146" s="1"/>
  <c r="K281" i="146"/>
  <c r="J281" i="146"/>
  <c r="K283" i="146" s="1"/>
  <c r="I281" i="146"/>
  <c r="I283" i="146" s="1"/>
  <c r="H281" i="146"/>
  <c r="H283" i="146" s="1"/>
  <c r="G281" i="146"/>
  <c r="N272" i="146"/>
  <c r="Q271" i="146"/>
  <c r="P271" i="146"/>
  <c r="P270" i="146"/>
  <c r="G270" i="146"/>
  <c r="F269" i="146"/>
  <c r="N267" i="146"/>
  <c r="M267" i="146"/>
  <c r="L267" i="146"/>
  <c r="J267" i="146"/>
  <c r="P266" i="146"/>
  <c r="P267" i="146" s="1"/>
  <c r="O266" i="146"/>
  <c r="O267" i="146" s="1"/>
  <c r="N266" i="146"/>
  <c r="M266" i="146"/>
  <c r="L266" i="146"/>
  <c r="K266" i="146"/>
  <c r="J266" i="146"/>
  <c r="K267" i="146" s="1"/>
  <c r="I266" i="146"/>
  <c r="H266" i="146"/>
  <c r="H267" i="146" s="1"/>
  <c r="G266" i="146"/>
  <c r="P265" i="146"/>
  <c r="H265" i="146"/>
  <c r="N264" i="146"/>
  <c r="M264" i="146"/>
  <c r="H264" i="146"/>
  <c r="P263" i="146"/>
  <c r="O263" i="146"/>
  <c r="O265" i="146" s="1"/>
  <c r="N263" i="146"/>
  <c r="M263" i="146"/>
  <c r="N265" i="146" s="1"/>
  <c r="L263" i="146"/>
  <c r="K263" i="146"/>
  <c r="J263" i="146"/>
  <c r="J265" i="146" s="1"/>
  <c r="I263" i="146"/>
  <c r="H263" i="146"/>
  <c r="I265" i="146" s="1"/>
  <c r="G263" i="146"/>
  <c r="P262" i="146"/>
  <c r="O262" i="146"/>
  <c r="O264" i="146" s="1"/>
  <c r="N262" i="146"/>
  <c r="M262" i="146"/>
  <c r="L262" i="146"/>
  <c r="K262" i="146"/>
  <c r="K264" i="146" s="1"/>
  <c r="J262" i="146"/>
  <c r="I262" i="146"/>
  <c r="J264" i="146" s="1"/>
  <c r="H262" i="146"/>
  <c r="G262" i="146"/>
  <c r="N253" i="146"/>
  <c r="Q252" i="146"/>
  <c r="P252" i="146"/>
  <c r="O252" i="146"/>
  <c r="N252" i="146"/>
  <c r="P251" i="146"/>
  <c r="G251" i="146"/>
  <c r="F250" i="146"/>
  <c r="L248" i="146"/>
  <c r="I248" i="146"/>
  <c r="H248" i="146"/>
  <c r="P247" i="146"/>
  <c r="P248" i="146" s="1"/>
  <c r="O247" i="146"/>
  <c r="N247" i="146"/>
  <c r="O248" i="146" s="1"/>
  <c r="M247" i="146"/>
  <c r="M248" i="146" s="1"/>
  <c r="L247" i="146"/>
  <c r="K247" i="146"/>
  <c r="J247" i="146"/>
  <c r="J248" i="146" s="1"/>
  <c r="I247" i="146"/>
  <c r="H247" i="146"/>
  <c r="G247" i="146"/>
  <c r="N246" i="146"/>
  <c r="P245" i="146"/>
  <c r="L245" i="146"/>
  <c r="K245" i="146"/>
  <c r="P244" i="146"/>
  <c r="O244" i="146"/>
  <c r="O246" i="146" s="1"/>
  <c r="N244" i="146"/>
  <c r="M244" i="146"/>
  <c r="M246" i="146" s="1"/>
  <c r="L244" i="146"/>
  <c r="K244" i="146"/>
  <c r="L246" i="146" s="1"/>
  <c r="J244" i="146"/>
  <c r="I244" i="146"/>
  <c r="H244" i="146"/>
  <c r="H246" i="146" s="1"/>
  <c r="G244" i="146"/>
  <c r="P243" i="146"/>
  <c r="O243" i="146"/>
  <c r="O245" i="146" s="1"/>
  <c r="N243" i="146"/>
  <c r="M243" i="146"/>
  <c r="M245" i="146" s="1"/>
  <c r="L243" i="146"/>
  <c r="K243" i="146"/>
  <c r="J243" i="146"/>
  <c r="I243" i="146"/>
  <c r="I245" i="146" s="1"/>
  <c r="H243" i="146"/>
  <c r="G243" i="146"/>
  <c r="H245" i="146" s="1"/>
  <c r="P237" i="146"/>
  <c r="N237" i="146"/>
  <c r="M237" i="146"/>
  <c r="L237" i="146"/>
  <c r="K237" i="146"/>
  <c r="J237" i="146"/>
  <c r="I237" i="146"/>
  <c r="G237" i="146" s="1"/>
  <c r="Q233" i="146"/>
  <c r="N233" i="146"/>
  <c r="G232" i="146"/>
  <c r="F231" i="146"/>
  <c r="P229" i="146"/>
  <c r="O229" i="146"/>
  <c r="H229" i="146"/>
  <c r="P228" i="146"/>
  <c r="O228" i="146"/>
  <c r="N228" i="146"/>
  <c r="M228" i="146"/>
  <c r="L228" i="146"/>
  <c r="L229" i="146" s="1"/>
  <c r="K228" i="146"/>
  <c r="J228" i="146"/>
  <c r="I228" i="146"/>
  <c r="I229" i="146" s="1"/>
  <c r="H228" i="146"/>
  <c r="G228" i="146"/>
  <c r="J227" i="146"/>
  <c r="I227" i="146"/>
  <c r="H227" i="146"/>
  <c r="J226" i="146"/>
  <c r="H226" i="146"/>
  <c r="P225" i="146"/>
  <c r="O225" i="146"/>
  <c r="O227" i="146" s="1"/>
  <c r="N225" i="146"/>
  <c r="N227" i="146" s="1"/>
  <c r="M225" i="146"/>
  <c r="M227" i="146" s="1"/>
  <c r="L225" i="146"/>
  <c r="L227" i="146" s="1"/>
  <c r="K225" i="146"/>
  <c r="K227" i="146" s="1"/>
  <c r="J225" i="146"/>
  <c r="I225" i="146"/>
  <c r="H225" i="146"/>
  <c r="G225" i="146"/>
  <c r="P224" i="146"/>
  <c r="O224" i="146"/>
  <c r="P226" i="146" s="1"/>
  <c r="N224" i="146"/>
  <c r="N226" i="146" s="1"/>
  <c r="M224" i="146"/>
  <c r="M226" i="146" s="1"/>
  <c r="L224" i="146"/>
  <c r="K224" i="146"/>
  <c r="K226" i="146" s="1"/>
  <c r="J224" i="146"/>
  <c r="I224" i="146"/>
  <c r="I226" i="146" s="1"/>
  <c r="H224" i="146"/>
  <c r="G224" i="146"/>
  <c r="I218" i="146"/>
  <c r="H218" i="146" s="1"/>
  <c r="Q214" i="146"/>
  <c r="P213" i="146"/>
  <c r="G213" i="146"/>
  <c r="P214" i="146" s="1"/>
  <c r="F212" i="146"/>
  <c r="O210" i="146"/>
  <c r="N210" i="146"/>
  <c r="M210" i="146"/>
  <c r="I210" i="146"/>
  <c r="P209" i="146"/>
  <c r="O209" i="146"/>
  <c r="P210" i="146" s="1"/>
  <c r="N209" i="146"/>
  <c r="M209" i="146"/>
  <c r="L209" i="146"/>
  <c r="K209" i="146"/>
  <c r="K210" i="146" s="1"/>
  <c r="J209" i="146"/>
  <c r="J210" i="146" s="1"/>
  <c r="I209" i="146"/>
  <c r="H209" i="146"/>
  <c r="G209" i="146"/>
  <c r="P208" i="146"/>
  <c r="N208" i="146"/>
  <c r="M208" i="146"/>
  <c r="L208" i="146"/>
  <c r="P207" i="146"/>
  <c r="N207" i="146"/>
  <c r="K207" i="146"/>
  <c r="H207" i="146"/>
  <c r="P206" i="146"/>
  <c r="O206" i="146"/>
  <c r="N206" i="146"/>
  <c r="O208" i="146" s="1"/>
  <c r="M206" i="146"/>
  <c r="L206" i="146"/>
  <c r="K206" i="146"/>
  <c r="J206" i="146"/>
  <c r="K208" i="146" s="1"/>
  <c r="I206" i="146"/>
  <c r="H206" i="146"/>
  <c r="H208" i="146" s="1"/>
  <c r="G206" i="146"/>
  <c r="P205" i="146"/>
  <c r="O205" i="146"/>
  <c r="O207" i="146" s="1"/>
  <c r="N205" i="146"/>
  <c r="M205" i="146"/>
  <c r="M207" i="146" s="1"/>
  <c r="L205" i="146"/>
  <c r="K205" i="146"/>
  <c r="L207" i="146" s="1"/>
  <c r="J205" i="146"/>
  <c r="I205" i="146"/>
  <c r="J207" i="146" s="1"/>
  <c r="H205" i="146"/>
  <c r="G205" i="146"/>
  <c r="O199" i="146"/>
  <c r="M199" i="146"/>
  <c r="L199" i="146"/>
  <c r="K199" i="146"/>
  <c r="J199" i="146"/>
  <c r="I199" i="146"/>
  <c r="D196" i="146"/>
  <c r="D200" i="146" s="1"/>
  <c r="Q195" i="146"/>
  <c r="P195" i="146"/>
  <c r="N195" i="146"/>
  <c r="D195" i="146"/>
  <c r="P194" i="146"/>
  <c r="G194" i="146"/>
  <c r="D194" i="146"/>
  <c r="M191" i="146"/>
  <c r="P190" i="146"/>
  <c r="O190" i="146"/>
  <c r="O191" i="146" s="1"/>
  <c r="N190" i="146"/>
  <c r="N191" i="146" s="1"/>
  <c r="M190" i="146"/>
  <c r="L190" i="146"/>
  <c r="L191" i="146" s="1"/>
  <c r="K190" i="146"/>
  <c r="K191" i="146" s="1"/>
  <c r="J190" i="146"/>
  <c r="I190" i="146"/>
  <c r="J191" i="146" s="1"/>
  <c r="H190" i="146"/>
  <c r="G190" i="146"/>
  <c r="H191" i="146" s="1"/>
  <c r="P189" i="146"/>
  <c r="H189" i="146"/>
  <c r="P188" i="146"/>
  <c r="O188" i="146"/>
  <c r="N188" i="146"/>
  <c r="H188" i="146"/>
  <c r="P187" i="146"/>
  <c r="O187" i="146"/>
  <c r="N187" i="146"/>
  <c r="O189" i="146" s="1"/>
  <c r="M187" i="146"/>
  <c r="M189" i="146" s="1"/>
  <c r="L187" i="146"/>
  <c r="K187" i="146"/>
  <c r="J187" i="146"/>
  <c r="J189" i="146" s="1"/>
  <c r="I187" i="146"/>
  <c r="I189" i="146" s="1"/>
  <c r="H187" i="146"/>
  <c r="G187" i="146"/>
  <c r="P186" i="146"/>
  <c r="O186" i="146"/>
  <c r="N186" i="146"/>
  <c r="M186" i="146"/>
  <c r="L186" i="146"/>
  <c r="M188" i="146" s="1"/>
  <c r="K186" i="146"/>
  <c r="J186" i="146"/>
  <c r="I186" i="146"/>
  <c r="I188" i="146" s="1"/>
  <c r="H186" i="146"/>
  <c r="G186" i="146"/>
  <c r="O180" i="146"/>
  <c r="M180" i="146"/>
  <c r="I180" i="146"/>
  <c r="P180" i="146" s="1"/>
  <c r="G180" i="146"/>
  <c r="Q176" i="146"/>
  <c r="P176" i="146"/>
  <c r="O176" i="146"/>
  <c r="P175" i="146"/>
  <c r="G175" i="146"/>
  <c r="D175" i="146"/>
  <c r="M172" i="146"/>
  <c r="J172" i="146"/>
  <c r="P171" i="146"/>
  <c r="O171" i="146"/>
  <c r="O172" i="146" s="1"/>
  <c r="N171" i="146"/>
  <c r="M171" i="146"/>
  <c r="N172" i="146" s="1"/>
  <c r="L171" i="146"/>
  <c r="K171" i="146"/>
  <c r="L172" i="146" s="1"/>
  <c r="J171" i="146"/>
  <c r="I171" i="146"/>
  <c r="I172" i="146" s="1"/>
  <c r="H171" i="146"/>
  <c r="G171" i="146"/>
  <c r="N170" i="146"/>
  <c r="L170" i="146"/>
  <c r="J170" i="146"/>
  <c r="L169" i="146"/>
  <c r="P168" i="146"/>
  <c r="O168" i="146"/>
  <c r="O170" i="146" s="1"/>
  <c r="N168" i="146"/>
  <c r="M168" i="146"/>
  <c r="M170" i="146" s="1"/>
  <c r="L168" i="146"/>
  <c r="K168" i="146"/>
  <c r="J168" i="146"/>
  <c r="K170" i="146" s="1"/>
  <c r="I168" i="146"/>
  <c r="H168" i="146"/>
  <c r="I170" i="146" s="1"/>
  <c r="G168" i="146"/>
  <c r="P167" i="146"/>
  <c r="P169" i="146" s="1"/>
  <c r="O167" i="146"/>
  <c r="N167" i="146"/>
  <c r="N169" i="146" s="1"/>
  <c r="M167" i="146"/>
  <c r="M169" i="146" s="1"/>
  <c r="L167" i="146"/>
  <c r="K167" i="146"/>
  <c r="K169" i="146" s="1"/>
  <c r="J167" i="146"/>
  <c r="I167" i="146"/>
  <c r="I169" i="146" s="1"/>
  <c r="H167" i="146"/>
  <c r="G167" i="146"/>
  <c r="H169" i="146" s="1"/>
  <c r="M161" i="146"/>
  <c r="I161" i="146"/>
  <c r="H161" i="146" s="1"/>
  <c r="Q157" i="146"/>
  <c r="N157" i="146"/>
  <c r="P156" i="146"/>
  <c r="G156" i="146"/>
  <c r="P157" i="146" s="1"/>
  <c r="D156" i="146"/>
  <c r="P153" i="146"/>
  <c r="I153" i="146"/>
  <c r="P152" i="146"/>
  <c r="O152" i="146"/>
  <c r="N152" i="146"/>
  <c r="O153" i="146" s="1"/>
  <c r="M152" i="146"/>
  <c r="M153" i="146" s="1"/>
  <c r="L152" i="146"/>
  <c r="K152" i="146"/>
  <c r="K153" i="146" s="1"/>
  <c r="J152" i="146"/>
  <c r="J153" i="146" s="1"/>
  <c r="I152" i="146"/>
  <c r="H152" i="146"/>
  <c r="H153" i="146" s="1"/>
  <c r="G152" i="146"/>
  <c r="P151" i="146"/>
  <c r="N151" i="146"/>
  <c r="M151" i="146"/>
  <c r="P150" i="146"/>
  <c r="N150" i="146"/>
  <c r="L150" i="146"/>
  <c r="P149" i="146"/>
  <c r="O149" i="146"/>
  <c r="N149" i="146"/>
  <c r="O151" i="146" s="1"/>
  <c r="M149" i="146"/>
  <c r="L149" i="146"/>
  <c r="L151" i="146" s="1"/>
  <c r="K149" i="146"/>
  <c r="J149" i="146"/>
  <c r="K151" i="146" s="1"/>
  <c r="I149" i="146"/>
  <c r="I151" i="146" s="1"/>
  <c r="H149" i="146"/>
  <c r="G149" i="146"/>
  <c r="P148" i="146"/>
  <c r="O148" i="146"/>
  <c r="O150" i="146" s="1"/>
  <c r="N148" i="146"/>
  <c r="M148" i="146"/>
  <c r="M150" i="146" s="1"/>
  <c r="L148" i="146"/>
  <c r="K148" i="146"/>
  <c r="K150" i="146" s="1"/>
  <c r="J148" i="146"/>
  <c r="I148" i="146"/>
  <c r="J150" i="146" s="1"/>
  <c r="H148" i="146"/>
  <c r="H150" i="146" s="1"/>
  <c r="G148" i="146"/>
  <c r="M142" i="146"/>
  <c r="K142" i="146"/>
  <c r="I142" i="146"/>
  <c r="O142" i="146" s="1"/>
  <c r="Q138" i="146"/>
  <c r="P138" i="146"/>
  <c r="N138" i="146"/>
  <c r="P137" i="146"/>
  <c r="G137" i="146"/>
  <c r="D137" i="146"/>
  <c r="M134" i="146"/>
  <c r="K134" i="146"/>
  <c r="I134" i="146"/>
  <c r="H134" i="146"/>
  <c r="P133" i="146"/>
  <c r="P134" i="146" s="1"/>
  <c r="O133" i="146"/>
  <c r="O134" i="146" s="1"/>
  <c r="N133" i="146"/>
  <c r="N134" i="146" s="1"/>
  <c r="M133" i="146"/>
  <c r="L133" i="146"/>
  <c r="L134" i="146" s="1"/>
  <c r="K133" i="146"/>
  <c r="J133" i="146"/>
  <c r="I133" i="146"/>
  <c r="J134" i="146" s="1"/>
  <c r="H133" i="146"/>
  <c r="G133" i="146"/>
  <c r="P132" i="146"/>
  <c r="J132" i="146"/>
  <c r="H132" i="146"/>
  <c r="N131" i="146"/>
  <c r="L131" i="146"/>
  <c r="H131" i="146"/>
  <c r="P130" i="146"/>
  <c r="O130" i="146"/>
  <c r="N130" i="146"/>
  <c r="O132" i="146" s="1"/>
  <c r="M130" i="146"/>
  <c r="L130" i="146"/>
  <c r="L132" i="146" s="1"/>
  <c r="K130" i="146"/>
  <c r="J130" i="146"/>
  <c r="I130" i="146"/>
  <c r="I132" i="146" s="1"/>
  <c r="H130" i="146"/>
  <c r="G130" i="146"/>
  <c r="P129" i="146"/>
  <c r="O129" i="146"/>
  <c r="P131" i="146" s="1"/>
  <c r="N129" i="146"/>
  <c r="M129" i="146"/>
  <c r="M131" i="146" s="1"/>
  <c r="L129" i="146"/>
  <c r="K129" i="146"/>
  <c r="K131" i="146" s="1"/>
  <c r="J129" i="146"/>
  <c r="I129" i="146"/>
  <c r="I131" i="146" s="1"/>
  <c r="H129" i="146"/>
  <c r="G129" i="146"/>
  <c r="P123" i="146"/>
  <c r="O123" i="146"/>
  <c r="N123" i="146"/>
  <c r="I123" i="146"/>
  <c r="G123" i="146" s="1"/>
  <c r="Q119" i="146"/>
  <c r="P119" i="146"/>
  <c r="N119" i="146"/>
  <c r="P118" i="146"/>
  <c r="G118" i="146"/>
  <c r="D118" i="146"/>
  <c r="O115" i="146"/>
  <c r="P114" i="146"/>
  <c r="P115" i="146" s="1"/>
  <c r="O114" i="146"/>
  <c r="N114" i="146"/>
  <c r="M114" i="146"/>
  <c r="N115" i="146" s="1"/>
  <c r="L114" i="146"/>
  <c r="K114" i="146"/>
  <c r="L115" i="146" s="1"/>
  <c r="J114" i="146"/>
  <c r="J115" i="146" s="1"/>
  <c r="I114" i="146"/>
  <c r="I115" i="146" s="1"/>
  <c r="H114" i="146"/>
  <c r="H115" i="146" s="1"/>
  <c r="G114" i="146"/>
  <c r="N113" i="146"/>
  <c r="L113" i="146"/>
  <c r="J113" i="146"/>
  <c r="P112" i="146"/>
  <c r="L112" i="146"/>
  <c r="J112" i="146"/>
  <c r="P111" i="146"/>
  <c r="O111" i="146"/>
  <c r="O113" i="146" s="1"/>
  <c r="N111" i="146"/>
  <c r="M111" i="146"/>
  <c r="M113" i="146" s="1"/>
  <c r="L111" i="146"/>
  <c r="K111" i="146"/>
  <c r="J111" i="146"/>
  <c r="K113" i="146" s="1"/>
  <c r="I111" i="146"/>
  <c r="H111" i="146"/>
  <c r="I113" i="146" s="1"/>
  <c r="G111" i="146"/>
  <c r="P110" i="146"/>
  <c r="O110" i="146"/>
  <c r="N110" i="146"/>
  <c r="N112" i="146" s="1"/>
  <c r="M110" i="146"/>
  <c r="M112" i="146" s="1"/>
  <c r="L110" i="146"/>
  <c r="K110" i="146"/>
  <c r="K112" i="146" s="1"/>
  <c r="J110" i="146"/>
  <c r="I110" i="146"/>
  <c r="I112" i="146" s="1"/>
  <c r="H110" i="146"/>
  <c r="G110" i="146"/>
  <c r="H112" i="146" s="1"/>
  <c r="M104" i="146"/>
  <c r="K104" i="146"/>
  <c r="I104" i="146"/>
  <c r="H104" i="146"/>
  <c r="G104" i="146"/>
  <c r="N101" i="146"/>
  <c r="H1030" i="146" s="1"/>
  <c r="Q100" i="146"/>
  <c r="N100" i="146"/>
  <c r="P99" i="146"/>
  <c r="G99" i="146"/>
  <c r="P100" i="146" s="1"/>
  <c r="D99" i="146"/>
  <c r="M92" i="146"/>
  <c r="J92" i="146"/>
  <c r="J94" i="146" s="1"/>
  <c r="M90" i="146"/>
  <c r="J90" i="146"/>
  <c r="H90" i="146"/>
  <c r="H92" i="146" s="1"/>
  <c r="H94" i="146" s="1"/>
  <c r="G90" i="146"/>
  <c r="G92" i="146" s="1"/>
  <c r="G94" i="146" s="1"/>
  <c r="P88" i="146"/>
  <c r="P90" i="146" s="1"/>
  <c r="P92" i="146" s="1"/>
  <c r="O88" i="146"/>
  <c r="O90" i="146" s="1"/>
  <c r="O92" i="146" s="1"/>
  <c r="N88" i="146"/>
  <c r="N90" i="146" s="1"/>
  <c r="N92" i="146" s="1"/>
  <c r="M88" i="146"/>
  <c r="L88" i="146"/>
  <c r="L90" i="146" s="1"/>
  <c r="L92" i="146" s="1"/>
  <c r="L94" i="146" s="1"/>
  <c r="K88" i="146"/>
  <c r="K90" i="146" s="1"/>
  <c r="K92" i="146" s="1"/>
  <c r="K94" i="146" s="1"/>
  <c r="J88" i="146"/>
  <c r="I88" i="146"/>
  <c r="I90" i="146" s="1"/>
  <c r="I92" i="146" s="1"/>
  <c r="I94" i="146" s="1"/>
  <c r="H88" i="146"/>
  <c r="G88" i="146"/>
  <c r="M81" i="146"/>
  <c r="P80" i="146"/>
  <c r="M78" i="146"/>
  <c r="M79" i="146" s="1"/>
  <c r="M77" i="146"/>
  <c r="P75" i="146"/>
  <c r="P77" i="146" s="1"/>
  <c r="L75" i="146"/>
  <c r="L77" i="146" s="1"/>
  <c r="K75" i="146"/>
  <c r="I75" i="146"/>
  <c r="O74" i="146"/>
  <c r="M74" i="146"/>
  <c r="M76" i="146" s="1"/>
  <c r="K74" i="146"/>
  <c r="L76" i="146" s="1"/>
  <c r="I74" i="146"/>
  <c r="H74" i="146"/>
  <c r="P73" i="146"/>
  <c r="O73" i="146"/>
  <c r="N73" i="146"/>
  <c r="N78" i="146" s="1"/>
  <c r="N79" i="146" s="1"/>
  <c r="M73" i="146"/>
  <c r="L73" i="146"/>
  <c r="L78" i="146" s="1"/>
  <c r="K73" i="146"/>
  <c r="J73" i="146"/>
  <c r="J78" i="146" s="1"/>
  <c r="I73" i="146"/>
  <c r="H73" i="146"/>
  <c r="G73" i="146"/>
  <c r="G78" i="146" s="1"/>
  <c r="P72" i="146"/>
  <c r="O72" i="146"/>
  <c r="N72" i="146"/>
  <c r="M72" i="146"/>
  <c r="M75" i="146" s="1"/>
  <c r="L72" i="146"/>
  <c r="K72" i="146"/>
  <c r="J72" i="146"/>
  <c r="I72" i="146"/>
  <c r="H72" i="146"/>
  <c r="G72" i="146"/>
  <c r="P71" i="146"/>
  <c r="O71" i="146"/>
  <c r="N71" i="146"/>
  <c r="M71" i="146"/>
  <c r="L71" i="146"/>
  <c r="L74" i="146" s="1"/>
  <c r="K71" i="146"/>
  <c r="J71" i="146"/>
  <c r="I71" i="146"/>
  <c r="H71" i="146"/>
  <c r="G71" i="146"/>
  <c r="G74" i="146" s="1"/>
  <c r="P70" i="146"/>
  <c r="P81" i="146" s="1"/>
  <c r="P68" i="146"/>
  <c r="P78" i="146" s="1"/>
  <c r="O68" i="146"/>
  <c r="O70" i="146" s="1"/>
  <c r="N68" i="146"/>
  <c r="M68" i="146"/>
  <c r="L68" i="146"/>
  <c r="K68" i="146"/>
  <c r="K78" i="146" s="1"/>
  <c r="K79" i="146" s="1"/>
  <c r="J68" i="146"/>
  <c r="I68" i="146"/>
  <c r="I78" i="146" s="1"/>
  <c r="H68" i="146"/>
  <c r="G68" i="146"/>
  <c r="G70" i="146" s="1"/>
  <c r="P67" i="146"/>
  <c r="O67" i="146"/>
  <c r="O75" i="146" s="1"/>
  <c r="N67" i="146"/>
  <c r="M67" i="146"/>
  <c r="M70" i="146" s="1"/>
  <c r="M80" i="146" s="1"/>
  <c r="L67" i="146"/>
  <c r="L70" i="146" s="1"/>
  <c r="L81" i="146" s="1"/>
  <c r="K67" i="146"/>
  <c r="J67" i="146"/>
  <c r="J70" i="146" s="1"/>
  <c r="J81" i="146" s="1"/>
  <c r="I67" i="146"/>
  <c r="H67" i="146"/>
  <c r="H70" i="146" s="1"/>
  <c r="H80" i="146" s="1"/>
  <c r="G67" i="146"/>
  <c r="O45" i="146"/>
  <c r="G45" i="146"/>
  <c r="P44" i="146"/>
  <c r="O44" i="146"/>
  <c r="J44" i="146"/>
  <c r="H44" i="146"/>
  <c r="G44" i="146"/>
  <c r="M43" i="146"/>
  <c r="I43" i="146"/>
  <c r="P42" i="146"/>
  <c r="P43" i="146" s="1"/>
  <c r="O42" i="146"/>
  <c r="O43" i="146" s="1"/>
  <c r="N42" i="146"/>
  <c r="N43" i="146" s="1"/>
  <c r="M42" i="146"/>
  <c r="L42" i="146"/>
  <c r="K42" i="146"/>
  <c r="K43" i="146" s="1"/>
  <c r="J42" i="146"/>
  <c r="J43" i="146" s="1"/>
  <c r="I42" i="146"/>
  <c r="H42" i="146"/>
  <c r="G42" i="146"/>
  <c r="P41" i="146"/>
  <c r="O41" i="146"/>
  <c r="M41" i="146"/>
  <c r="L41" i="146"/>
  <c r="K41" i="146"/>
  <c r="J41" i="146"/>
  <c r="P40" i="146"/>
  <c r="K40" i="146"/>
  <c r="I40" i="146"/>
  <c r="P39" i="146"/>
  <c r="O39" i="146"/>
  <c r="N39" i="146"/>
  <c r="N41" i="146" s="1"/>
  <c r="M39" i="146"/>
  <c r="L39" i="146"/>
  <c r="K39" i="146"/>
  <c r="J39" i="146"/>
  <c r="I39" i="146"/>
  <c r="H39" i="146"/>
  <c r="H41" i="146" s="1"/>
  <c r="G39" i="146"/>
  <c r="P38" i="146"/>
  <c r="O38" i="146"/>
  <c r="O40" i="146" s="1"/>
  <c r="N38" i="146"/>
  <c r="M38" i="146"/>
  <c r="N40" i="146" s="1"/>
  <c r="L38" i="146"/>
  <c r="K38" i="146"/>
  <c r="L40" i="146" s="1"/>
  <c r="J38" i="146"/>
  <c r="J40" i="146" s="1"/>
  <c r="I38" i="146"/>
  <c r="H38" i="146"/>
  <c r="G38" i="146"/>
  <c r="H40" i="146" s="1"/>
  <c r="P33" i="146"/>
  <c r="P45" i="146" s="1"/>
  <c r="O33" i="146"/>
  <c r="N33" i="146"/>
  <c r="N45" i="146" s="1"/>
  <c r="M33" i="146"/>
  <c r="L33" i="146"/>
  <c r="K33" i="146"/>
  <c r="K44" i="146" s="1"/>
  <c r="J33" i="146"/>
  <c r="J45" i="146" s="1"/>
  <c r="I33" i="146"/>
  <c r="I44" i="146" s="1"/>
  <c r="H33" i="146"/>
  <c r="H45" i="146" s="1"/>
  <c r="G33" i="146"/>
  <c r="D27" i="146"/>
  <c r="B26" i="146"/>
  <c r="I24" i="146"/>
  <c r="H24" i="146"/>
  <c r="G24" i="146"/>
  <c r="B15" i="146"/>
  <c r="P13" i="146"/>
  <c r="O13" i="146"/>
  <c r="K13" i="146"/>
  <c r="I13" i="146"/>
  <c r="G13" i="146"/>
  <c r="E13" i="146"/>
  <c r="O594" i="146" s="1"/>
  <c r="P12" i="146"/>
  <c r="O12" i="146"/>
  <c r="N12" i="146"/>
  <c r="N13" i="146" s="1"/>
  <c r="M12" i="146"/>
  <c r="L12" i="146"/>
  <c r="L13" i="146" s="1"/>
  <c r="K12" i="146"/>
  <c r="J12" i="146"/>
  <c r="J13" i="146" s="1"/>
  <c r="I12" i="146"/>
  <c r="I446" i="146" s="1"/>
  <c r="H12" i="146"/>
  <c r="H13" i="146" s="1"/>
  <c r="G12" i="146"/>
  <c r="E7" i="146"/>
  <c r="E8" i="145"/>
  <c r="N1028" i="145"/>
  <c r="J1028" i="145"/>
  <c r="N1018" i="145"/>
  <c r="J1018" i="145"/>
  <c r="H1010" i="145"/>
  <c r="G1005" i="145"/>
  <c r="L989" i="145"/>
  <c r="K989" i="145"/>
  <c r="P988" i="145"/>
  <c r="O988" i="145"/>
  <c r="O989" i="145" s="1"/>
  <c r="N988" i="145"/>
  <c r="N989" i="145" s="1"/>
  <c r="M988" i="145"/>
  <c r="M989" i="145" s="1"/>
  <c r="L988" i="145"/>
  <c r="K988" i="145"/>
  <c r="J988" i="145"/>
  <c r="I988" i="145"/>
  <c r="I989" i="145" s="1"/>
  <c r="H988" i="145"/>
  <c r="G988" i="145"/>
  <c r="P987" i="145"/>
  <c r="P986" i="145"/>
  <c r="O986" i="145"/>
  <c r="N986" i="145"/>
  <c r="M986" i="145"/>
  <c r="P985" i="145"/>
  <c r="O985" i="145"/>
  <c r="O987" i="145" s="1"/>
  <c r="N985" i="145"/>
  <c r="M985" i="145"/>
  <c r="N987" i="145" s="1"/>
  <c r="L985" i="145"/>
  <c r="L987" i="145" s="1"/>
  <c r="K985" i="145"/>
  <c r="K987" i="145" s="1"/>
  <c r="J985" i="145"/>
  <c r="J987" i="145" s="1"/>
  <c r="I985" i="145"/>
  <c r="I987" i="145" s="1"/>
  <c r="H985" i="145"/>
  <c r="G985" i="145"/>
  <c r="P984" i="145"/>
  <c r="O984" i="145"/>
  <c r="N984" i="145"/>
  <c r="M984" i="145"/>
  <c r="L984" i="145"/>
  <c r="L986" i="145" s="1"/>
  <c r="K984" i="145"/>
  <c r="J984" i="145"/>
  <c r="J986" i="145" s="1"/>
  <c r="I984" i="145"/>
  <c r="H984" i="145"/>
  <c r="H986" i="145" s="1"/>
  <c r="G984" i="145"/>
  <c r="Q974" i="145"/>
  <c r="P974" i="145"/>
  <c r="G973" i="145"/>
  <c r="P973" i="145" s="1"/>
  <c r="O970" i="145"/>
  <c r="N970" i="145"/>
  <c r="L970" i="145"/>
  <c r="J970" i="145"/>
  <c r="P969" i="145"/>
  <c r="P970" i="145" s="1"/>
  <c r="O969" i="145"/>
  <c r="N969" i="145"/>
  <c r="M969" i="145"/>
  <c r="L969" i="145"/>
  <c r="M970" i="145" s="1"/>
  <c r="K969" i="145"/>
  <c r="K970" i="145" s="1"/>
  <c r="J969" i="145"/>
  <c r="I969" i="145"/>
  <c r="I970" i="145" s="1"/>
  <c r="H969" i="145"/>
  <c r="G969" i="145"/>
  <c r="H970" i="145" s="1"/>
  <c r="I968" i="145"/>
  <c r="H968" i="145"/>
  <c r="P967" i="145"/>
  <c r="M967" i="145"/>
  <c r="P966" i="145"/>
  <c r="P968" i="145" s="1"/>
  <c r="O966" i="145"/>
  <c r="N966" i="145"/>
  <c r="N968" i="145" s="1"/>
  <c r="M966" i="145"/>
  <c r="M968" i="145" s="1"/>
  <c r="L966" i="145"/>
  <c r="L968" i="145" s="1"/>
  <c r="K966" i="145"/>
  <c r="K968" i="145" s="1"/>
  <c r="J966" i="145"/>
  <c r="J968" i="145" s="1"/>
  <c r="I966" i="145"/>
  <c r="H966" i="145"/>
  <c r="G966" i="145"/>
  <c r="P965" i="145"/>
  <c r="O965" i="145"/>
  <c r="N965" i="145"/>
  <c r="M965" i="145"/>
  <c r="L965" i="145"/>
  <c r="L967" i="145" s="1"/>
  <c r="K965" i="145"/>
  <c r="K967" i="145" s="1"/>
  <c r="J965" i="145"/>
  <c r="J967" i="145" s="1"/>
  <c r="I965" i="145"/>
  <c r="I967" i="145" s="1"/>
  <c r="H965" i="145"/>
  <c r="G965" i="145"/>
  <c r="Q955" i="145"/>
  <c r="G954" i="145"/>
  <c r="F953" i="145"/>
  <c r="P951" i="145"/>
  <c r="M951" i="145"/>
  <c r="L951" i="145"/>
  <c r="P950" i="145"/>
  <c r="O950" i="145"/>
  <c r="N950" i="145"/>
  <c r="N951" i="145" s="1"/>
  <c r="M950" i="145"/>
  <c r="L950" i="145"/>
  <c r="K950" i="145"/>
  <c r="J950" i="145"/>
  <c r="I950" i="145"/>
  <c r="I951" i="145" s="1"/>
  <c r="H950" i="145"/>
  <c r="H951" i="145" s="1"/>
  <c r="G950" i="145"/>
  <c r="K949" i="145"/>
  <c r="J949" i="145"/>
  <c r="I949" i="145"/>
  <c r="J948" i="145"/>
  <c r="I948" i="145"/>
  <c r="H948" i="145"/>
  <c r="P947" i="145"/>
  <c r="P949" i="145" s="1"/>
  <c r="O947" i="145"/>
  <c r="O949" i="145" s="1"/>
  <c r="N947" i="145"/>
  <c r="M947" i="145"/>
  <c r="M949" i="145" s="1"/>
  <c r="L947" i="145"/>
  <c r="L949" i="145" s="1"/>
  <c r="K947" i="145"/>
  <c r="J947" i="145"/>
  <c r="I947" i="145"/>
  <c r="H947" i="145"/>
  <c r="G947" i="145"/>
  <c r="H949" i="145" s="1"/>
  <c r="P946" i="145"/>
  <c r="P948" i="145" s="1"/>
  <c r="O946" i="145"/>
  <c r="N946" i="145"/>
  <c r="N948" i="145" s="1"/>
  <c r="M946" i="145"/>
  <c r="M948" i="145" s="1"/>
  <c r="L946" i="145"/>
  <c r="K946" i="145"/>
  <c r="K948" i="145" s="1"/>
  <c r="J946" i="145"/>
  <c r="I946" i="145"/>
  <c r="H946" i="145"/>
  <c r="G946" i="145"/>
  <c r="Q936" i="145"/>
  <c r="G935" i="145"/>
  <c r="O932" i="145"/>
  <c r="N932" i="145"/>
  <c r="I932" i="145"/>
  <c r="H932" i="145"/>
  <c r="P931" i="145"/>
  <c r="P932" i="145" s="1"/>
  <c r="O931" i="145"/>
  <c r="N931" i="145"/>
  <c r="M931" i="145"/>
  <c r="L931" i="145"/>
  <c r="L932" i="145" s="1"/>
  <c r="K931" i="145"/>
  <c r="K932" i="145" s="1"/>
  <c r="J931" i="145"/>
  <c r="J932" i="145" s="1"/>
  <c r="I931" i="145"/>
  <c r="H931" i="145"/>
  <c r="G931" i="145"/>
  <c r="O930" i="145"/>
  <c r="N930" i="145"/>
  <c r="M930" i="145"/>
  <c r="L930" i="145"/>
  <c r="K930" i="145"/>
  <c r="J930" i="145"/>
  <c r="L929" i="145"/>
  <c r="K929" i="145"/>
  <c r="J929" i="145"/>
  <c r="P928" i="145"/>
  <c r="P930" i="145" s="1"/>
  <c r="O928" i="145"/>
  <c r="N928" i="145"/>
  <c r="M928" i="145"/>
  <c r="L928" i="145"/>
  <c r="K928" i="145"/>
  <c r="J928" i="145"/>
  <c r="I928" i="145"/>
  <c r="I930" i="145" s="1"/>
  <c r="H928" i="145"/>
  <c r="G928" i="145"/>
  <c r="P927" i="145"/>
  <c r="P929" i="145" s="1"/>
  <c r="O927" i="145"/>
  <c r="N927" i="145"/>
  <c r="N929" i="145" s="1"/>
  <c r="M927" i="145"/>
  <c r="M929" i="145" s="1"/>
  <c r="L927" i="145"/>
  <c r="K927" i="145"/>
  <c r="J927" i="145"/>
  <c r="I927" i="145"/>
  <c r="H927" i="145"/>
  <c r="I929" i="145" s="1"/>
  <c r="G927" i="145"/>
  <c r="Q917" i="145"/>
  <c r="P917" i="145"/>
  <c r="P916" i="145"/>
  <c r="G916" i="145"/>
  <c r="F915" i="145"/>
  <c r="L913" i="145"/>
  <c r="K913" i="145"/>
  <c r="J913" i="145"/>
  <c r="P912" i="145"/>
  <c r="P913" i="145" s="1"/>
  <c r="O912" i="145"/>
  <c r="O913" i="145" s="1"/>
  <c r="N912" i="145"/>
  <c r="N913" i="145" s="1"/>
  <c r="M912" i="145"/>
  <c r="M913" i="145" s="1"/>
  <c r="L912" i="145"/>
  <c r="K912" i="145"/>
  <c r="J912" i="145"/>
  <c r="I912" i="145"/>
  <c r="I913" i="145" s="1"/>
  <c r="H912" i="145"/>
  <c r="G912" i="145"/>
  <c r="P911" i="145"/>
  <c r="O911" i="145"/>
  <c r="N911" i="145"/>
  <c r="P910" i="145"/>
  <c r="O910" i="145"/>
  <c r="N910" i="145"/>
  <c r="M910" i="145"/>
  <c r="P909" i="145"/>
  <c r="O909" i="145"/>
  <c r="N909" i="145"/>
  <c r="M909" i="145"/>
  <c r="M911" i="145" s="1"/>
  <c r="L909" i="145"/>
  <c r="K909" i="145"/>
  <c r="K911" i="145" s="1"/>
  <c r="J909" i="145"/>
  <c r="J911" i="145" s="1"/>
  <c r="I909" i="145"/>
  <c r="I911" i="145" s="1"/>
  <c r="H909" i="145"/>
  <c r="G909" i="145"/>
  <c r="P908" i="145"/>
  <c r="O908" i="145"/>
  <c r="N908" i="145"/>
  <c r="M908" i="145"/>
  <c r="L908" i="145"/>
  <c r="K908" i="145"/>
  <c r="L910" i="145" s="1"/>
  <c r="J908" i="145"/>
  <c r="I908" i="145"/>
  <c r="I910" i="145" s="1"/>
  <c r="H908" i="145"/>
  <c r="H910" i="145" s="1"/>
  <c r="G908" i="145"/>
  <c r="Q898" i="145"/>
  <c r="P898" i="145"/>
  <c r="G897" i="145"/>
  <c r="P897" i="145" s="1"/>
  <c r="O894" i="145"/>
  <c r="N894" i="145"/>
  <c r="J894" i="145"/>
  <c r="H894" i="145"/>
  <c r="P893" i="145"/>
  <c r="P894" i="145" s="1"/>
  <c r="O893" i="145"/>
  <c r="N893" i="145"/>
  <c r="M893" i="145"/>
  <c r="L893" i="145"/>
  <c r="M894" i="145" s="1"/>
  <c r="K893" i="145"/>
  <c r="J893" i="145"/>
  <c r="I893" i="145"/>
  <c r="I894" i="145" s="1"/>
  <c r="H893" i="145"/>
  <c r="G893" i="145"/>
  <c r="H892" i="145"/>
  <c r="P891" i="145"/>
  <c r="N891" i="145"/>
  <c r="P890" i="145"/>
  <c r="O890" i="145"/>
  <c r="O892" i="145" s="1"/>
  <c r="N890" i="145"/>
  <c r="N892" i="145" s="1"/>
  <c r="M890" i="145"/>
  <c r="M892" i="145" s="1"/>
  <c r="L890" i="145"/>
  <c r="L892" i="145" s="1"/>
  <c r="K890" i="145"/>
  <c r="K892" i="145" s="1"/>
  <c r="J890" i="145"/>
  <c r="I890" i="145"/>
  <c r="H890" i="145"/>
  <c r="G890" i="145"/>
  <c r="P889" i="145"/>
  <c r="O889" i="145"/>
  <c r="N889" i="145"/>
  <c r="O891" i="145" s="1"/>
  <c r="M889" i="145"/>
  <c r="M891" i="145" s="1"/>
  <c r="L889" i="145"/>
  <c r="L891" i="145" s="1"/>
  <c r="K889" i="145"/>
  <c r="K891" i="145" s="1"/>
  <c r="J889" i="145"/>
  <c r="J891" i="145" s="1"/>
  <c r="I889" i="145"/>
  <c r="I891" i="145" s="1"/>
  <c r="H889" i="145"/>
  <c r="G889" i="145"/>
  <c r="Q879" i="145"/>
  <c r="G878" i="145"/>
  <c r="F877" i="145"/>
  <c r="P875" i="145"/>
  <c r="O875" i="145"/>
  <c r="P874" i="145"/>
  <c r="O874" i="145"/>
  <c r="N874" i="145"/>
  <c r="M874" i="145"/>
  <c r="M875" i="145" s="1"/>
  <c r="L874" i="145"/>
  <c r="L875" i="145" s="1"/>
  <c r="K874" i="145"/>
  <c r="J874" i="145"/>
  <c r="J875" i="145" s="1"/>
  <c r="I874" i="145"/>
  <c r="I875" i="145" s="1"/>
  <c r="H874" i="145"/>
  <c r="H875" i="145" s="1"/>
  <c r="G874" i="145"/>
  <c r="M873" i="145"/>
  <c r="L873" i="145"/>
  <c r="K873" i="145"/>
  <c r="J873" i="145"/>
  <c r="I873" i="145"/>
  <c r="H873" i="145"/>
  <c r="J872" i="145"/>
  <c r="I872" i="145"/>
  <c r="H872" i="145"/>
  <c r="P871" i="145"/>
  <c r="P873" i="145" s="1"/>
  <c r="O871" i="145"/>
  <c r="N871" i="145"/>
  <c r="N873" i="145" s="1"/>
  <c r="M871" i="145"/>
  <c r="L871" i="145"/>
  <c r="K871" i="145"/>
  <c r="J871" i="145"/>
  <c r="I871" i="145"/>
  <c r="H871" i="145"/>
  <c r="G871" i="145"/>
  <c r="P870" i="145"/>
  <c r="P872" i="145" s="1"/>
  <c r="O870" i="145"/>
  <c r="O872" i="145" s="1"/>
  <c r="N870" i="145"/>
  <c r="N872" i="145" s="1"/>
  <c r="M870" i="145"/>
  <c r="L870" i="145"/>
  <c r="L872" i="145" s="1"/>
  <c r="K870" i="145"/>
  <c r="J870" i="145"/>
  <c r="I870" i="145"/>
  <c r="H870" i="145"/>
  <c r="G870" i="145"/>
  <c r="Q860" i="145"/>
  <c r="G859" i="145"/>
  <c r="N856" i="145"/>
  <c r="I856" i="145"/>
  <c r="H856" i="145"/>
  <c r="P855" i="145"/>
  <c r="P856" i="145" s="1"/>
  <c r="O855" i="145"/>
  <c r="O856" i="145" s="1"/>
  <c r="N855" i="145"/>
  <c r="M855" i="145"/>
  <c r="M856" i="145" s="1"/>
  <c r="L855" i="145"/>
  <c r="K855" i="145"/>
  <c r="K856" i="145" s="1"/>
  <c r="J855" i="145"/>
  <c r="J856" i="145" s="1"/>
  <c r="I855" i="145"/>
  <c r="H855" i="145"/>
  <c r="G855" i="145"/>
  <c r="O854" i="145"/>
  <c r="N854" i="145"/>
  <c r="M854" i="145"/>
  <c r="L854" i="145"/>
  <c r="M853" i="145"/>
  <c r="L853" i="145"/>
  <c r="K853" i="145"/>
  <c r="J853" i="145"/>
  <c r="P852" i="145"/>
  <c r="P854" i="145" s="1"/>
  <c r="O852" i="145"/>
  <c r="N852" i="145"/>
  <c r="M852" i="145"/>
  <c r="L852" i="145"/>
  <c r="K852" i="145"/>
  <c r="J852" i="145"/>
  <c r="I852" i="145"/>
  <c r="I854" i="145" s="1"/>
  <c r="H852" i="145"/>
  <c r="G852" i="145"/>
  <c r="P851" i="145"/>
  <c r="P853" i="145" s="1"/>
  <c r="O851" i="145"/>
  <c r="N851" i="145"/>
  <c r="N853" i="145" s="1"/>
  <c r="M851" i="145"/>
  <c r="L851" i="145"/>
  <c r="K851" i="145"/>
  <c r="J851" i="145"/>
  <c r="I851" i="145"/>
  <c r="H851" i="145"/>
  <c r="G851" i="145"/>
  <c r="Q841" i="145"/>
  <c r="G840" i="145"/>
  <c r="F839" i="145"/>
  <c r="L837" i="145"/>
  <c r="K837" i="145"/>
  <c r="J837" i="145"/>
  <c r="P836" i="145"/>
  <c r="P837" i="145" s="1"/>
  <c r="O836" i="145"/>
  <c r="O837" i="145" s="1"/>
  <c r="N836" i="145"/>
  <c r="N837" i="145" s="1"/>
  <c r="M836" i="145"/>
  <c r="M837" i="145" s="1"/>
  <c r="L836" i="145"/>
  <c r="K836" i="145"/>
  <c r="J836" i="145"/>
  <c r="I836" i="145"/>
  <c r="I837" i="145" s="1"/>
  <c r="H836" i="145"/>
  <c r="G836" i="145"/>
  <c r="P835" i="145"/>
  <c r="O835" i="145"/>
  <c r="N835" i="145"/>
  <c r="P834" i="145"/>
  <c r="O834" i="145"/>
  <c r="N834" i="145"/>
  <c r="M834" i="145"/>
  <c r="I834" i="145"/>
  <c r="P833" i="145"/>
  <c r="O833" i="145"/>
  <c r="N833" i="145"/>
  <c r="M833" i="145"/>
  <c r="L833" i="145"/>
  <c r="K833" i="145"/>
  <c r="J833" i="145"/>
  <c r="J835" i="145" s="1"/>
  <c r="I833" i="145"/>
  <c r="H833" i="145"/>
  <c r="G833" i="145"/>
  <c r="P832" i="145"/>
  <c r="O832" i="145"/>
  <c r="N832" i="145"/>
  <c r="M832" i="145"/>
  <c r="L832" i="145"/>
  <c r="K832" i="145"/>
  <c r="J832" i="145"/>
  <c r="J834" i="145" s="1"/>
  <c r="I832" i="145"/>
  <c r="H832" i="145"/>
  <c r="H834" i="145" s="1"/>
  <c r="G832" i="145"/>
  <c r="Q822" i="145"/>
  <c r="P822" i="145"/>
  <c r="G821" i="145"/>
  <c r="P821" i="145" s="1"/>
  <c r="O818" i="145"/>
  <c r="N818" i="145"/>
  <c r="L818" i="145"/>
  <c r="J818" i="145"/>
  <c r="P817" i="145"/>
  <c r="P818" i="145" s="1"/>
  <c r="O817" i="145"/>
  <c r="N817" i="145"/>
  <c r="M817" i="145"/>
  <c r="L817" i="145"/>
  <c r="M818" i="145" s="1"/>
  <c r="K817" i="145"/>
  <c r="K818" i="145" s="1"/>
  <c r="J817" i="145"/>
  <c r="I817" i="145"/>
  <c r="H817" i="145"/>
  <c r="G817" i="145"/>
  <c r="O816" i="145"/>
  <c r="J816" i="145"/>
  <c r="I816" i="145"/>
  <c r="H816" i="145"/>
  <c r="P815" i="145"/>
  <c r="M815" i="145"/>
  <c r="P814" i="145"/>
  <c r="O814" i="145"/>
  <c r="N814" i="145"/>
  <c r="M814" i="145"/>
  <c r="L814" i="145"/>
  <c r="L816" i="145" s="1"/>
  <c r="K814" i="145"/>
  <c r="K816" i="145" s="1"/>
  <c r="J814" i="145"/>
  <c r="I814" i="145"/>
  <c r="H814" i="145"/>
  <c r="G814" i="145"/>
  <c r="P813" i="145"/>
  <c r="O813" i="145"/>
  <c r="N813" i="145"/>
  <c r="M813" i="145"/>
  <c r="L813" i="145"/>
  <c r="K813" i="145"/>
  <c r="J813" i="145"/>
  <c r="J815" i="145" s="1"/>
  <c r="I813" i="145"/>
  <c r="I815" i="145" s="1"/>
  <c r="H813" i="145"/>
  <c r="G813" i="145"/>
  <c r="Q803" i="145"/>
  <c r="G802" i="145"/>
  <c r="M799" i="145"/>
  <c r="P798" i="145"/>
  <c r="O798" i="145"/>
  <c r="N798" i="145"/>
  <c r="M798" i="145"/>
  <c r="L798" i="145"/>
  <c r="K798" i="145"/>
  <c r="K799" i="145" s="1"/>
  <c r="J798" i="145"/>
  <c r="I798" i="145"/>
  <c r="I799" i="145" s="1"/>
  <c r="H798" i="145"/>
  <c r="H799" i="145" s="1"/>
  <c r="G798" i="145"/>
  <c r="K797" i="145"/>
  <c r="J797" i="145"/>
  <c r="I797" i="145"/>
  <c r="H797" i="145"/>
  <c r="P796" i="145"/>
  <c r="I796" i="145"/>
  <c r="H796" i="145"/>
  <c r="P795" i="145"/>
  <c r="O795" i="145"/>
  <c r="O797" i="145" s="1"/>
  <c r="N795" i="145"/>
  <c r="M795" i="145"/>
  <c r="L795" i="145"/>
  <c r="L797" i="145" s="1"/>
  <c r="K795" i="145"/>
  <c r="J795" i="145"/>
  <c r="I795" i="145"/>
  <c r="H795" i="145"/>
  <c r="G795" i="145"/>
  <c r="P794" i="145"/>
  <c r="O794" i="145"/>
  <c r="N794" i="145"/>
  <c r="M794" i="145"/>
  <c r="M796" i="145" s="1"/>
  <c r="L794" i="145"/>
  <c r="K794" i="145"/>
  <c r="J794" i="145"/>
  <c r="J796" i="145" s="1"/>
  <c r="I794" i="145"/>
  <c r="H794" i="145"/>
  <c r="G794" i="145"/>
  <c r="Q784" i="145"/>
  <c r="G783" i="145"/>
  <c r="I780" i="145"/>
  <c r="H780" i="145"/>
  <c r="P779" i="145"/>
  <c r="P780" i="145" s="1"/>
  <c r="O779" i="145"/>
  <c r="N779" i="145"/>
  <c r="M779" i="145"/>
  <c r="M780" i="145" s="1"/>
  <c r="L779" i="145"/>
  <c r="L780" i="145" s="1"/>
  <c r="K779" i="145"/>
  <c r="K780" i="145" s="1"/>
  <c r="J779" i="145"/>
  <c r="J780" i="145" s="1"/>
  <c r="I779" i="145"/>
  <c r="H779" i="145"/>
  <c r="G779" i="145"/>
  <c r="N778" i="145"/>
  <c r="M778" i="145"/>
  <c r="L778" i="145"/>
  <c r="K778" i="145"/>
  <c r="J778" i="145"/>
  <c r="I778" i="145"/>
  <c r="L777" i="145"/>
  <c r="K777" i="145"/>
  <c r="J777" i="145"/>
  <c r="I777" i="145"/>
  <c r="P776" i="145"/>
  <c r="O776" i="145"/>
  <c r="O778" i="145" s="1"/>
  <c r="N776" i="145"/>
  <c r="M776" i="145"/>
  <c r="L776" i="145"/>
  <c r="K776" i="145"/>
  <c r="J776" i="145"/>
  <c r="I776" i="145"/>
  <c r="H776" i="145"/>
  <c r="G776" i="145"/>
  <c r="P775" i="145"/>
  <c r="P777" i="145" s="1"/>
  <c r="O775" i="145"/>
  <c r="N775" i="145"/>
  <c r="M775" i="145"/>
  <c r="M777" i="145" s="1"/>
  <c r="L775" i="145"/>
  <c r="K775" i="145"/>
  <c r="J775" i="145"/>
  <c r="I775" i="145"/>
  <c r="H775" i="145"/>
  <c r="H777" i="145" s="1"/>
  <c r="G775" i="145"/>
  <c r="Q765" i="145"/>
  <c r="P765" i="145"/>
  <c r="P764" i="145"/>
  <c r="G764" i="145"/>
  <c r="F763" i="145"/>
  <c r="L761" i="145"/>
  <c r="K761" i="145"/>
  <c r="H761" i="145"/>
  <c r="P760" i="145"/>
  <c r="P761" i="145" s="1"/>
  <c r="O760" i="145"/>
  <c r="O761" i="145" s="1"/>
  <c r="N760" i="145"/>
  <c r="N761" i="145" s="1"/>
  <c r="M760" i="145"/>
  <c r="M761" i="145" s="1"/>
  <c r="L760" i="145"/>
  <c r="K760" i="145"/>
  <c r="J760" i="145"/>
  <c r="I760" i="145"/>
  <c r="H760" i="145"/>
  <c r="G760" i="145"/>
  <c r="P759" i="145"/>
  <c r="O759" i="145"/>
  <c r="N759" i="145"/>
  <c r="L759" i="145"/>
  <c r="O758" i="145"/>
  <c r="N758" i="145"/>
  <c r="M758" i="145"/>
  <c r="J758" i="145"/>
  <c r="I758" i="145"/>
  <c r="P757" i="145"/>
  <c r="O757" i="145"/>
  <c r="N757" i="145"/>
  <c r="M757" i="145"/>
  <c r="M759" i="145" s="1"/>
  <c r="L757" i="145"/>
  <c r="K757" i="145"/>
  <c r="K759" i="145" s="1"/>
  <c r="J757" i="145"/>
  <c r="I757" i="145"/>
  <c r="H757" i="145"/>
  <c r="H759" i="145" s="1"/>
  <c r="G757" i="145"/>
  <c r="P756" i="145"/>
  <c r="P758" i="145" s="1"/>
  <c r="O756" i="145"/>
  <c r="N756" i="145"/>
  <c r="M756" i="145"/>
  <c r="L756" i="145"/>
  <c r="K756" i="145"/>
  <c r="J756" i="145"/>
  <c r="I756" i="145"/>
  <c r="H756" i="145"/>
  <c r="G756" i="145"/>
  <c r="Q746" i="145"/>
  <c r="P746" i="145"/>
  <c r="G745" i="145"/>
  <c r="O742" i="145"/>
  <c r="N742" i="145"/>
  <c r="L742" i="145"/>
  <c r="K742" i="145"/>
  <c r="P741" i="145"/>
  <c r="P742" i="145" s="1"/>
  <c r="O741" i="145"/>
  <c r="N741" i="145"/>
  <c r="M741" i="145"/>
  <c r="L741" i="145"/>
  <c r="M742" i="145" s="1"/>
  <c r="K741" i="145"/>
  <c r="J741" i="145"/>
  <c r="I741" i="145"/>
  <c r="J742" i="145" s="1"/>
  <c r="H741" i="145"/>
  <c r="H742" i="145" s="1"/>
  <c r="G741" i="145"/>
  <c r="P740" i="145"/>
  <c r="O740" i="145"/>
  <c r="H740" i="145"/>
  <c r="P739" i="145"/>
  <c r="O739" i="145"/>
  <c r="M739" i="145"/>
  <c r="P738" i="145"/>
  <c r="O738" i="145"/>
  <c r="N738" i="145"/>
  <c r="M738" i="145"/>
  <c r="M740" i="145" s="1"/>
  <c r="L738" i="145"/>
  <c r="K738" i="145"/>
  <c r="K740" i="145" s="1"/>
  <c r="J738" i="145"/>
  <c r="J740" i="145" s="1"/>
  <c r="I738" i="145"/>
  <c r="I740" i="145" s="1"/>
  <c r="H738" i="145"/>
  <c r="G738" i="145"/>
  <c r="P737" i="145"/>
  <c r="O737" i="145"/>
  <c r="N737" i="145"/>
  <c r="N739" i="145" s="1"/>
  <c r="M737" i="145"/>
  <c r="L737" i="145"/>
  <c r="K737" i="145"/>
  <c r="K739" i="145" s="1"/>
  <c r="J737" i="145"/>
  <c r="I737" i="145"/>
  <c r="I739" i="145" s="1"/>
  <c r="H737" i="145"/>
  <c r="G737" i="145"/>
  <c r="Q727" i="145"/>
  <c r="G726" i="145"/>
  <c r="F725" i="145"/>
  <c r="N723" i="145"/>
  <c r="L723" i="145"/>
  <c r="K723" i="145"/>
  <c r="P722" i="145"/>
  <c r="O722" i="145"/>
  <c r="P723" i="145" s="1"/>
  <c r="N722" i="145"/>
  <c r="M722" i="145"/>
  <c r="M723" i="145" s="1"/>
  <c r="L722" i="145"/>
  <c r="K722" i="145"/>
  <c r="J722" i="145"/>
  <c r="I722" i="145"/>
  <c r="I723" i="145" s="1"/>
  <c r="H722" i="145"/>
  <c r="H723" i="145" s="1"/>
  <c r="G722" i="145"/>
  <c r="K721" i="145"/>
  <c r="J721" i="145"/>
  <c r="I721" i="145"/>
  <c r="H721" i="145"/>
  <c r="I720" i="145"/>
  <c r="H720" i="145"/>
  <c r="P719" i="145"/>
  <c r="O719" i="145"/>
  <c r="O721" i="145" s="1"/>
  <c r="N719" i="145"/>
  <c r="M719" i="145"/>
  <c r="M721" i="145" s="1"/>
  <c r="L719" i="145"/>
  <c r="L721" i="145" s="1"/>
  <c r="K719" i="145"/>
  <c r="J719" i="145"/>
  <c r="I719" i="145"/>
  <c r="H719" i="145"/>
  <c r="G719" i="145"/>
  <c r="P718" i="145"/>
  <c r="P720" i="145" s="1"/>
  <c r="O718" i="145"/>
  <c r="O720" i="145" s="1"/>
  <c r="N718" i="145"/>
  <c r="M718" i="145"/>
  <c r="M720" i="145" s="1"/>
  <c r="L718" i="145"/>
  <c r="K718" i="145"/>
  <c r="K720" i="145" s="1"/>
  <c r="J718" i="145"/>
  <c r="J720" i="145" s="1"/>
  <c r="I718" i="145"/>
  <c r="H718" i="145"/>
  <c r="G718" i="145"/>
  <c r="Q708" i="145"/>
  <c r="G707" i="145"/>
  <c r="P704" i="145"/>
  <c r="I704" i="145"/>
  <c r="H704" i="145"/>
  <c r="P703" i="145"/>
  <c r="O703" i="145"/>
  <c r="N703" i="145"/>
  <c r="M703" i="145"/>
  <c r="M704" i="145" s="1"/>
  <c r="L703" i="145"/>
  <c r="K703" i="145"/>
  <c r="K704" i="145" s="1"/>
  <c r="J703" i="145"/>
  <c r="J704" i="145" s="1"/>
  <c r="I703" i="145"/>
  <c r="H703" i="145"/>
  <c r="G703" i="145"/>
  <c r="N702" i="145"/>
  <c r="M702" i="145"/>
  <c r="L702" i="145"/>
  <c r="K702" i="145"/>
  <c r="L701" i="145"/>
  <c r="K701" i="145"/>
  <c r="J701" i="145"/>
  <c r="I701" i="145"/>
  <c r="P700" i="145"/>
  <c r="P702" i="145" s="1"/>
  <c r="O700" i="145"/>
  <c r="O702" i="145" s="1"/>
  <c r="N700" i="145"/>
  <c r="M700" i="145"/>
  <c r="L700" i="145"/>
  <c r="K700" i="145"/>
  <c r="J700" i="145"/>
  <c r="I700" i="145"/>
  <c r="I702" i="145" s="1"/>
  <c r="H700" i="145"/>
  <c r="H702" i="145" s="1"/>
  <c r="G700" i="145"/>
  <c r="P699" i="145"/>
  <c r="P701" i="145" s="1"/>
  <c r="O699" i="145"/>
  <c r="N699" i="145"/>
  <c r="N701" i="145" s="1"/>
  <c r="M699" i="145"/>
  <c r="M701" i="145" s="1"/>
  <c r="L699" i="145"/>
  <c r="K699" i="145"/>
  <c r="J699" i="145"/>
  <c r="I699" i="145"/>
  <c r="H699" i="145"/>
  <c r="G699" i="145"/>
  <c r="H701" i="145" s="1"/>
  <c r="Q689" i="145"/>
  <c r="P688" i="145"/>
  <c r="G688" i="145"/>
  <c r="L685" i="145"/>
  <c r="K685" i="145"/>
  <c r="J685" i="145"/>
  <c r="P684" i="145"/>
  <c r="P685" i="145" s="1"/>
  <c r="O684" i="145"/>
  <c r="N684" i="145"/>
  <c r="N685" i="145" s="1"/>
  <c r="M684" i="145"/>
  <c r="M685" i="145" s="1"/>
  <c r="L684" i="145"/>
  <c r="K684" i="145"/>
  <c r="J684" i="145"/>
  <c r="I684" i="145"/>
  <c r="I685" i="145" s="1"/>
  <c r="H684" i="145"/>
  <c r="H685" i="145" s="1"/>
  <c r="G684" i="145"/>
  <c r="P683" i="145"/>
  <c r="O683" i="145"/>
  <c r="L683" i="145"/>
  <c r="N682" i="145"/>
  <c r="M682" i="145"/>
  <c r="L682" i="145"/>
  <c r="K682" i="145"/>
  <c r="J682" i="145"/>
  <c r="I682" i="145"/>
  <c r="P681" i="145"/>
  <c r="O681" i="145"/>
  <c r="N681" i="145"/>
  <c r="M681" i="145"/>
  <c r="M683" i="145" s="1"/>
  <c r="L681" i="145"/>
  <c r="K681" i="145"/>
  <c r="J681" i="145"/>
  <c r="J683" i="145" s="1"/>
  <c r="I681" i="145"/>
  <c r="H681" i="145"/>
  <c r="H683" i="145" s="1"/>
  <c r="G681" i="145"/>
  <c r="P680" i="145"/>
  <c r="P682" i="145" s="1"/>
  <c r="O680" i="145"/>
  <c r="N680" i="145"/>
  <c r="O682" i="145" s="1"/>
  <c r="M680" i="145"/>
  <c r="L680" i="145"/>
  <c r="K680" i="145"/>
  <c r="J680" i="145"/>
  <c r="I680" i="145"/>
  <c r="H680" i="145"/>
  <c r="H682" i="145" s="1"/>
  <c r="G680" i="145"/>
  <c r="Q670" i="145"/>
  <c r="G669" i="145"/>
  <c r="O666" i="145"/>
  <c r="N666" i="145"/>
  <c r="I666" i="145"/>
  <c r="H666" i="145"/>
  <c r="P665" i="145"/>
  <c r="P666" i="145" s="1"/>
  <c r="O665" i="145"/>
  <c r="N665" i="145"/>
  <c r="M665" i="145"/>
  <c r="L665" i="145"/>
  <c r="M666" i="145" s="1"/>
  <c r="K665" i="145"/>
  <c r="J665" i="145"/>
  <c r="J666" i="145" s="1"/>
  <c r="I665" i="145"/>
  <c r="H665" i="145"/>
  <c r="G665" i="145"/>
  <c r="O664" i="145"/>
  <c r="M664" i="145"/>
  <c r="P663" i="145"/>
  <c r="M663" i="145"/>
  <c r="L663" i="145"/>
  <c r="P662" i="145"/>
  <c r="P664" i="145" s="1"/>
  <c r="O662" i="145"/>
  <c r="N662" i="145"/>
  <c r="N664" i="145" s="1"/>
  <c r="M662" i="145"/>
  <c r="L662" i="145"/>
  <c r="K662" i="145"/>
  <c r="J662" i="145"/>
  <c r="J664" i="145" s="1"/>
  <c r="I662" i="145"/>
  <c r="I664" i="145" s="1"/>
  <c r="H662" i="145"/>
  <c r="G662" i="145"/>
  <c r="H664" i="145" s="1"/>
  <c r="P661" i="145"/>
  <c r="O661" i="145"/>
  <c r="N661" i="145"/>
  <c r="M661" i="145"/>
  <c r="L661" i="145"/>
  <c r="K661" i="145"/>
  <c r="K663" i="145" s="1"/>
  <c r="J661" i="145"/>
  <c r="I661" i="145"/>
  <c r="H661" i="145"/>
  <c r="H663" i="145" s="1"/>
  <c r="G661" i="145"/>
  <c r="Q651" i="145"/>
  <c r="G650" i="145"/>
  <c r="F649" i="145"/>
  <c r="P647" i="145"/>
  <c r="O647" i="145"/>
  <c r="L647" i="145"/>
  <c r="K647" i="145"/>
  <c r="I647" i="145"/>
  <c r="P646" i="145"/>
  <c r="O646" i="145"/>
  <c r="N646" i="145"/>
  <c r="M646" i="145"/>
  <c r="L646" i="145"/>
  <c r="K646" i="145"/>
  <c r="J646" i="145"/>
  <c r="I646" i="145"/>
  <c r="H646" i="145"/>
  <c r="H647" i="145" s="1"/>
  <c r="G646" i="145"/>
  <c r="M645" i="145"/>
  <c r="J645" i="145"/>
  <c r="I645" i="145"/>
  <c r="H645" i="145"/>
  <c r="I644" i="145"/>
  <c r="H644" i="145"/>
  <c r="P643" i="145"/>
  <c r="P645" i="145" s="1"/>
  <c r="O643" i="145"/>
  <c r="O645" i="145" s="1"/>
  <c r="N643" i="145"/>
  <c r="M643" i="145"/>
  <c r="L643" i="145"/>
  <c r="L645" i="145" s="1"/>
  <c r="K643" i="145"/>
  <c r="J643" i="145"/>
  <c r="K645" i="145" s="1"/>
  <c r="I643" i="145"/>
  <c r="H643" i="145"/>
  <c r="G643" i="145"/>
  <c r="P642" i="145"/>
  <c r="P644" i="145" s="1"/>
  <c r="O642" i="145"/>
  <c r="N642" i="145"/>
  <c r="N644" i="145" s="1"/>
  <c r="M642" i="145"/>
  <c r="M644" i="145" s="1"/>
  <c r="L642" i="145"/>
  <c r="K642" i="145"/>
  <c r="J642" i="145"/>
  <c r="I642" i="145"/>
  <c r="H642" i="145"/>
  <c r="G642" i="145"/>
  <c r="Q632" i="145"/>
  <c r="G631" i="145"/>
  <c r="F630" i="145"/>
  <c r="M628" i="145"/>
  <c r="L628" i="145"/>
  <c r="K628" i="145"/>
  <c r="P627" i="145"/>
  <c r="P628" i="145" s="1"/>
  <c r="O627" i="145"/>
  <c r="N627" i="145"/>
  <c r="N628" i="145" s="1"/>
  <c r="M627" i="145"/>
  <c r="L627" i="145"/>
  <c r="K627" i="145"/>
  <c r="J627" i="145"/>
  <c r="I627" i="145"/>
  <c r="H627" i="145"/>
  <c r="I628" i="145" s="1"/>
  <c r="G627" i="145"/>
  <c r="N626" i="145"/>
  <c r="O625" i="145"/>
  <c r="N625" i="145"/>
  <c r="L625" i="145"/>
  <c r="K625" i="145"/>
  <c r="P624" i="145"/>
  <c r="O624" i="145"/>
  <c r="O626" i="145" s="1"/>
  <c r="N624" i="145"/>
  <c r="M624" i="145"/>
  <c r="M626" i="145" s="1"/>
  <c r="L624" i="145"/>
  <c r="K624" i="145"/>
  <c r="J624" i="145"/>
  <c r="J626" i="145" s="1"/>
  <c r="I624" i="145"/>
  <c r="H624" i="145"/>
  <c r="H626" i="145" s="1"/>
  <c r="G624" i="145"/>
  <c r="P623" i="145"/>
  <c r="P625" i="145" s="1"/>
  <c r="O623" i="145"/>
  <c r="N623" i="145"/>
  <c r="M623" i="145"/>
  <c r="M625" i="145" s="1"/>
  <c r="L623" i="145"/>
  <c r="K623" i="145"/>
  <c r="J623" i="145"/>
  <c r="I623" i="145"/>
  <c r="H623" i="145"/>
  <c r="I625" i="145" s="1"/>
  <c r="G623" i="145"/>
  <c r="Q613" i="145"/>
  <c r="G612" i="145"/>
  <c r="M609" i="145"/>
  <c r="H609" i="145"/>
  <c r="P608" i="145"/>
  <c r="O608" i="145"/>
  <c r="O609" i="145" s="1"/>
  <c r="N608" i="145"/>
  <c r="N609" i="145" s="1"/>
  <c r="M608" i="145"/>
  <c r="L608" i="145"/>
  <c r="K608" i="145"/>
  <c r="K609" i="145" s="1"/>
  <c r="J608" i="145"/>
  <c r="J609" i="145" s="1"/>
  <c r="I608" i="145"/>
  <c r="I609" i="145" s="1"/>
  <c r="H608" i="145"/>
  <c r="G608" i="145"/>
  <c r="J607" i="145"/>
  <c r="I607" i="145"/>
  <c r="H607" i="145"/>
  <c r="P606" i="145"/>
  <c r="O606" i="145"/>
  <c r="N606" i="145"/>
  <c r="P605" i="145"/>
  <c r="P607" i="145" s="1"/>
  <c r="O605" i="145"/>
  <c r="N605" i="145"/>
  <c r="M605" i="145"/>
  <c r="N607" i="145" s="1"/>
  <c r="L605" i="145"/>
  <c r="L607" i="145" s="1"/>
  <c r="K605" i="145"/>
  <c r="K607" i="145" s="1"/>
  <c r="J605" i="145"/>
  <c r="I605" i="145"/>
  <c r="H605" i="145"/>
  <c r="G605" i="145"/>
  <c r="P604" i="145"/>
  <c r="O604" i="145"/>
  <c r="N604" i="145"/>
  <c r="M604" i="145"/>
  <c r="L604" i="145"/>
  <c r="K604" i="145"/>
  <c r="K606" i="145" s="1"/>
  <c r="J604" i="145"/>
  <c r="I604" i="145"/>
  <c r="I606" i="145" s="1"/>
  <c r="H604" i="145"/>
  <c r="H606" i="145" s="1"/>
  <c r="G604" i="145"/>
  <c r="Q594" i="145"/>
  <c r="P594" i="145"/>
  <c r="G593" i="145"/>
  <c r="F592" i="145" s="1"/>
  <c r="P590" i="145"/>
  <c r="O590" i="145"/>
  <c r="N590" i="145"/>
  <c r="M590" i="145"/>
  <c r="K590" i="145"/>
  <c r="P589" i="145"/>
  <c r="O589" i="145"/>
  <c r="N589" i="145"/>
  <c r="M589" i="145"/>
  <c r="L589" i="145"/>
  <c r="L590" i="145" s="1"/>
  <c r="K589" i="145"/>
  <c r="J589" i="145"/>
  <c r="J590" i="145" s="1"/>
  <c r="I589" i="145"/>
  <c r="H589" i="145"/>
  <c r="G589" i="145"/>
  <c r="P588" i="145"/>
  <c r="O588" i="145"/>
  <c r="M588" i="145"/>
  <c r="I588" i="145"/>
  <c r="O587" i="145"/>
  <c r="N587" i="145"/>
  <c r="M587" i="145"/>
  <c r="L587" i="145"/>
  <c r="J587" i="145"/>
  <c r="P586" i="145"/>
  <c r="O586" i="145"/>
  <c r="N586" i="145"/>
  <c r="N588" i="145" s="1"/>
  <c r="M586" i="145"/>
  <c r="L586" i="145"/>
  <c r="K586" i="145"/>
  <c r="J586" i="145"/>
  <c r="J588" i="145" s="1"/>
  <c r="I586" i="145"/>
  <c r="H586" i="145"/>
  <c r="G586" i="145"/>
  <c r="H588" i="145" s="1"/>
  <c r="P585" i="145"/>
  <c r="P587" i="145" s="1"/>
  <c r="O585" i="145"/>
  <c r="N585" i="145"/>
  <c r="M585" i="145"/>
  <c r="L585" i="145"/>
  <c r="K585" i="145"/>
  <c r="K587" i="145" s="1"/>
  <c r="J585" i="145"/>
  <c r="I585" i="145"/>
  <c r="H585" i="145"/>
  <c r="H587" i="145" s="1"/>
  <c r="G585" i="145"/>
  <c r="Q575" i="145"/>
  <c r="G574" i="145"/>
  <c r="P571" i="145"/>
  <c r="I571" i="145"/>
  <c r="H571" i="145"/>
  <c r="P570" i="145"/>
  <c r="O570" i="145"/>
  <c r="N570" i="145"/>
  <c r="M570" i="145"/>
  <c r="M571" i="145" s="1"/>
  <c r="L570" i="145"/>
  <c r="K570" i="145"/>
  <c r="L571" i="145" s="1"/>
  <c r="J570" i="145"/>
  <c r="I570" i="145"/>
  <c r="H570" i="145"/>
  <c r="G570" i="145"/>
  <c r="P569" i="145"/>
  <c r="L569" i="145"/>
  <c r="K569" i="145"/>
  <c r="H569" i="145"/>
  <c r="L568" i="145"/>
  <c r="J568" i="145"/>
  <c r="I568" i="145"/>
  <c r="P567" i="145"/>
  <c r="O567" i="145"/>
  <c r="O569" i="145" s="1"/>
  <c r="N567" i="145"/>
  <c r="M567" i="145"/>
  <c r="L567" i="145"/>
  <c r="K567" i="145"/>
  <c r="J567" i="145"/>
  <c r="I567" i="145"/>
  <c r="I569" i="145" s="1"/>
  <c r="H567" i="145"/>
  <c r="G567" i="145"/>
  <c r="P566" i="145"/>
  <c r="P568" i="145" s="1"/>
  <c r="O566" i="145"/>
  <c r="O568" i="145" s="1"/>
  <c r="N566" i="145"/>
  <c r="M566" i="145"/>
  <c r="M568" i="145" s="1"/>
  <c r="L566" i="145"/>
  <c r="K566" i="145"/>
  <c r="K568" i="145" s="1"/>
  <c r="J566" i="145"/>
  <c r="I566" i="145"/>
  <c r="H566" i="145"/>
  <c r="G566" i="145"/>
  <c r="H568" i="145" s="1"/>
  <c r="Q556" i="145"/>
  <c r="P556" i="145"/>
  <c r="G555" i="145"/>
  <c r="F554" i="145"/>
  <c r="J552" i="145"/>
  <c r="I552" i="145"/>
  <c r="H552" i="145"/>
  <c r="P551" i="145"/>
  <c r="O551" i="145"/>
  <c r="O552" i="145" s="1"/>
  <c r="N551" i="145"/>
  <c r="N552" i="145" s="1"/>
  <c r="M551" i="145"/>
  <c r="L551" i="145"/>
  <c r="K551" i="145"/>
  <c r="K552" i="145" s="1"/>
  <c r="J551" i="145"/>
  <c r="I551" i="145"/>
  <c r="H551" i="145"/>
  <c r="G551" i="145"/>
  <c r="P550" i="145"/>
  <c r="N550" i="145"/>
  <c r="M550" i="145"/>
  <c r="L550" i="145"/>
  <c r="K550" i="145"/>
  <c r="J550" i="145"/>
  <c r="I550" i="145"/>
  <c r="J549" i="145"/>
  <c r="I549" i="145"/>
  <c r="H549" i="145"/>
  <c r="P548" i="145"/>
  <c r="O548" i="145"/>
  <c r="O550" i="145" s="1"/>
  <c r="N548" i="145"/>
  <c r="M548" i="145"/>
  <c r="L548" i="145"/>
  <c r="K548" i="145"/>
  <c r="J548" i="145"/>
  <c r="I548" i="145"/>
  <c r="H548" i="145"/>
  <c r="H550" i="145" s="1"/>
  <c r="G548" i="145"/>
  <c r="P547" i="145"/>
  <c r="P549" i="145" s="1"/>
  <c r="O547" i="145"/>
  <c r="O549" i="145" s="1"/>
  <c r="N547" i="145"/>
  <c r="M547" i="145"/>
  <c r="M549" i="145" s="1"/>
  <c r="L547" i="145"/>
  <c r="K547" i="145"/>
  <c r="L549" i="145" s="1"/>
  <c r="J547" i="145"/>
  <c r="I547" i="145"/>
  <c r="H547" i="145"/>
  <c r="G547" i="145"/>
  <c r="Q537" i="145"/>
  <c r="P537" i="145"/>
  <c r="P536" i="145"/>
  <c r="G536" i="145"/>
  <c r="F535" i="145"/>
  <c r="M533" i="145"/>
  <c r="I533" i="145"/>
  <c r="H533" i="145"/>
  <c r="P532" i="145"/>
  <c r="O532" i="145"/>
  <c r="O533" i="145" s="1"/>
  <c r="N532" i="145"/>
  <c r="N533" i="145" s="1"/>
  <c r="M532" i="145"/>
  <c r="L532" i="145"/>
  <c r="L533" i="145" s="1"/>
  <c r="K532" i="145"/>
  <c r="J532" i="145"/>
  <c r="J533" i="145" s="1"/>
  <c r="I532" i="145"/>
  <c r="H532" i="145"/>
  <c r="G532" i="145"/>
  <c r="P531" i="145"/>
  <c r="L531" i="145"/>
  <c r="J531" i="145"/>
  <c r="P530" i="145"/>
  <c r="J530" i="145"/>
  <c r="I530" i="145"/>
  <c r="P529" i="145"/>
  <c r="O529" i="145"/>
  <c r="N529" i="145"/>
  <c r="M529" i="145"/>
  <c r="M531" i="145" s="1"/>
  <c r="L529" i="145"/>
  <c r="K529" i="145"/>
  <c r="J529" i="145"/>
  <c r="I529" i="145"/>
  <c r="H529" i="145"/>
  <c r="G529" i="145"/>
  <c r="P528" i="145"/>
  <c r="O528" i="145"/>
  <c r="N528" i="145"/>
  <c r="M528" i="145"/>
  <c r="L528" i="145"/>
  <c r="L530" i="145" s="1"/>
  <c r="K528" i="145"/>
  <c r="K530" i="145" s="1"/>
  <c r="J528" i="145"/>
  <c r="I528" i="145"/>
  <c r="H528" i="145"/>
  <c r="H530" i="145" s="1"/>
  <c r="G528" i="145"/>
  <c r="Q518" i="145"/>
  <c r="G517" i="145"/>
  <c r="P514" i="145"/>
  <c r="O514" i="145"/>
  <c r="H514" i="145"/>
  <c r="P513" i="145"/>
  <c r="O513" i="145"/>
  <c r="N513" i="145"/>
  <c r="M513" i="145"/>
  <c r="L513" i="145"/>
  <c r="L514" i="145" s="1"/>
  <c r="K513" i="145"/>
  <c r="J513" i="145"/>
  <c r="I513" i="145"/>
  <c r="I514" i="145" s="1"/>
  <c r="H513" i="145"/>
  <c r="G513" i="145"/>
  <c r="O512" i="145"/>
  <c r="M512" i="145"/>
  <c r="J512" i="145"/>
  <c r="I512" i="145"/>
  <c r="H512" i="145"/>
  <c r="P511" i="145"/>
  <c r="H511" i="145"/>
  <c r="P510" i="145"/>
  <c r="P512" i="145" s="1"/>
  <c r="O510" i="145"/>
  <c r="N510" i="145"/>
  <c r="M510" i="145"/>
  <c r="L510" i="145"/>
  <c r="K510" i="145"/>
  <c r="K512" i="145" s="1"/>
  <c r="J510" i="145"/>
  <c r="I510" i="145"/>
  <c r="H510" i="145"/>
  <c r="G510" i="145"/>
  <c r="P509" i="145"/>
  <c r="O509" i="145"/>
  <c r="N509" i="145"/>
  <c r="N511" i="145" s="1"/>
  <c r="M509" i="145"/>
  <c r="M511" i="145" s="1"/>
  <c r="L509" i="145"/>
  <c r="K509" i="145"/>
  <c r="K511" i="145" s="1"/>
  <c r="J509" i="145"/>
  <c r="I509" i="145"/>
  <c r="I511" i="145" s="1"/>
  <c r="H509" i="145"/>
  <c r="G509" i="145"/>
  <c r="Q499" i="145"/>
  <c r="P498" i="145"/>
  <c r="G498" i="145"/>
  <c r="F497" i="145"/>
  <c r="P495" i="145"/>
  <c r="M495" i="145"/>
  <c r="P494" i="145"/>
  <c r="O494" i="145"/>
  <c r="N494" i="145"/>
  <c r="M494" i="145"/>
  <c r="L494" i="145"/>
  <c r="K494" i="145"/>
  <c r="K495" i="145" s="1"/>
  <c r="J494" i="145"/>
  <c r="J495" i="145" s="1"/>
  <c r="I494" i="145"/>
  <c r="H494" i="145"/>
  <c r="H495" i="145" s="1"/>
  <c r="G494" i="145"/>
  <c r="M493" i="145"/>
  <c r="I493" i="145"/>
  <c r="H493" i="145"/>
  <c r="P492" i="145"/>
  <c r="P491" i="145"/>
  <c r="O491" i="145"/>
  <c r="O493" i="145" s="1"/>
  <c r="N491" i="145"/>
  <c r="M491" i="145"/>
  <c r="L491" i="145"/>
  <c r="K491" i="145"/>
  <c r="J491" i="145"/>
  <c r="J493" i="145" s="1"/>
  <c r="I491" i="145"/>
  <c r="H491" i="145"/>
  <c r="G491" i="145"/>
  <c r="P490" i="145"/>
  <c r="O490" i="145"/>
  <c r="N490" i="145"/>
  <c r="M490" i="145"/>
  <c r="M492" i="145" s="1"/>
  <c r="L490" i="145"/>
  <c r="K490" i="145"/>
  <c r="K492" i="145" s="1"/>
  <c r="J490" i="145"/>
  <c r="I490" i="145"/>
  <c r="H490" i="145"/>
  <c r="H492" i="145" s="1"/>
  <c r="G490" i="145"/>
  <c r="Q480" i="145"/>
  <c r="G479" i="145"/>
  <c r="F478" i="145" s="1"/>
  <c r="N476" i="145"/>
  <c r="M476" i="145"/>
  <c r="H476" i="145"/>
  <c r="P475" i="145"/>
  <c r="O475" i="145"/>
  <c r="N475" i="145"/>
  <c r="M475" i="145"/>
  <c r="L475" i="145"/>
  <c r="K475" i="145"/>
  <c r="K476" i="145" s="1"/>
  <c r="J475" i="145"/>
  <c r="I475" i="145"/>
  <c r="I476" i="145" s="1"/>
  <c r="H475" i="145"/>
  <c r="G475" i="145"/>
  <c r="L474" i="145"/>
  <c r="K474" i="145"/>
  <c r="J474" i="145"/>
  <c r="P473" i="145"/>
  <c r="P472" i="145"/>
  <c r="O472" i="145"/>
  <c r="O474" i="145" s="1"/>
  <c r="N472" i="145"/>
  <c r="M472" i="145"/>
  <c r="M474" i="145" s="1"/>
  <c r="L472" i="145"/>
  <c r="K472" i="145"/>
  <c r="J472" i="145"/>
  <c r="I472" i="145"/>
  <c r="I474" i="145" s="1"/>
  <c r="H472" i="145"/>
  <c r="H474" i="145" s="1"/>
  <c r="G472" i="145"/>
  <c r="P471" i="145"/>
  <c r="O471" i="145"/>
  <c r="N471" i="145"/>
  <c r="M471" i="145"/>
  <c r="M473" i="145" s="1"/>
  <c r="L471" i="145"/>
  <c r="K471" i="145"/>
  <c r="L473" i="145" s="1"/>
  <c r="J471" i="145"/>
  <c r="I471" i="145"/>
  <c r="J473" i="145" s="1"/>
  <c r="H471" i="145"/>
  <c r="G471" i="145"/>
  <c r="H473" i="145" s="1"/>
  <c r="Q461" i="145"/>
  <c r="P461" i="145"/>
  <c r="O461" i="145"/>
  <c r="G460" i="145"/>
  <c r="F459" i="145" s="1"/>
  <c r="P457" i="145"/>
  <c r="O457" i="145"/>
  <c r="M457" i="145"/>
  <c r="J457" i="145"/>
  <c r="P456" i="145"/>
  <c r="O456" i="145"/>
  <c r="N456" i="145"/>
  <c r="M456" i="145"/>
  <c r="L456" i="145"/>
  <c r="L457" i="145" s="1"/>
  <c r="K456" i="145"/>
  <c r="J456" i="145"/>
  <c r="K457" i="145" s="1"/>
  <c r="I456" i="145"/>
  <c r="H456" i="145"/>
  <c r="I457" i="145" s="1"/>
  <c r="G456" i="145"/>
  <c r="P455" i="145"/>
  <c r="O455" i="145"/>
  <c r="N455" i="145"/>
  <c r="H455" i="145"/>
  <c r="O454" i="145"/>
  <c r="N454" i="145"/>
  <c r="M454" i="145"/>
  <c r="L454" i="145"/>
  <c r="P453" i="145"/>
  <c r="O453" i="145"/>
  <c r="N453" i="145"/>
  <c r="M453" i="145"/>
  <c r="L453" i="145"/>
  <c r="M455" i="145" s="1"/>
  <c r="K453" i="145"/>
  <c r="K455" i="145" s="1"/>
  <c r="J453" i="145"/>
  <c r="I453" i="145"/>
  <c r="I455" i="145" s="1"/>
  <c r="H453" i="145"/>
  <c r="G453" i="145"/>
  <c r="P452" i="145"/>
  <c r="O452" i="145"/>
  <c r="N452" i="145"/>
  <c r="M452" i="145"/>
  <c r="L452" i="145"/>
  <c r="K452" i="145"/>
  <c r="J452" i="145"/>
  <c r="K454" i="145" s="1"/>
  <c r="I452" i="145"/>
  <c r="I454" i="145" s="1"/>
  <c r="H452" i="145"/>
  <c r="G452" i="145"/>
  <c r="H454" i="145" s="1"/>
  <c r="Q442" i="145"/>
  <c r="G441" i="145"/>
  <c r="L438" i="145"/>
  <c r="K438" i="145"/>
  <c r="J438" i="145"/>
  <c r="P437" i="145"/>
  <c r="P438" i="145" s="1"/>
  <c r="O437" i="145"/>
  <c r="O438" i="145" s="1"/>
  <c r="N437" i="145"/>
  <c r="M437" i="145"/>
  <c r="L437" i="145"/>
  <c r="K437" i="145"/>
  <c r="J437" i="145"/>
  <c r="I437" i="145"/>
  <c r="H437" i="145"/>
  <c r="I438" i="145" s="1"/>
  <c r="G437" i="145"/>
  <c r="K436" i="145"/>
  <c r="M435" i="145"/>
  <c r="L435" i="145"/>
  <c r="J435" i="145"/>
  <c r="P434" i="145"/>
  <c r="O434" i="145"/>
  <c r="P436" i="145" s="1"/>
  <c r="N434" i="145"/>
  <c r="O436" i="145" s="1"/>
  <c r="M434" i="145"/>
  <c r="M436" i="145" s="1"/>
  <c r="L434" i="145"/>
  <c r="K434" i="145"/>
  <c r="J434" i="145"/>
  <c r="I434" i="145"/>
  <c r="I436" i="145" s="1"/>
  <c r="H434" i="145"/>
  <c r="H436" i="145" s="1"/>
  <c r="G434" i="145"/>
  <c r="P433" i="145"/>
  <c r="O433" i="145"/>
  <c r="N433" i="145"/>
  <c r="M433" i="145"/>
  <c r="N435" i="145" s="1"/>
  <c r="L433" i="145"/>
  <c r="K433" i="145"/>
  <c r="K435" i="145" s="1"/>
  <c r="J433" i="145"/>
  <c r="I433" i="145"/>
  <c r="I435" i="145" s="1"/>
  <c r="H433" i="145"/>
  <c r="G433" i="145"/>
  <c r="H435" i="145" s="1"/>
  <c r="Q423" i="145"/>
  <c r="P423" i="145"/>
  <c r="P422" i="145"/>
  <c r="G422" i="145"/>
  <c r="F421" i="145"/>
  <c r="P419" i="145"/>
  <c r="M419" i="145"/>
  <c r="L419" i="145"/>
  <c r="P418" i="145"/>
  <c r="O418" i="145"/>
  <c r="N418" i="145"/>
  <c r="O419" i="145" s="1"/>
  <c r="M418" i="145"/>
  <c r="L418" i="145"/>
  <c r="K418" i="145"/>
  <c r="J418" i="145"/>
  <c r="I418" i="145"/>
  <c r="I419" i="145" s="1"/>
  <c r="H418" i="145"/>
  <c r="H419" i="145" s="1"/>
  <c r="G418" i="145"/>
  <c r="L417" i="145"/>
  <c r="I417" i="145"/>
  <c r="H417" i="145"/>
  <c r="P416" i="145"/>
  <c r="M416" i="145"/>
  <c r="P415" i="145"/>
  <c r="P417" i="145" s="1"/>
  <c r="O415" i="145"/>
  <c r="N415" i="145"/>
  <c r="N417" i="145" s="1"/>
  <c r="M415" i="145"/>
  <c r="M417" i="145" s="1"/>
  <c r="L415" i="145"/>
  <c r="K415" i="145"/>
  <c r="J415" i="145"/>
  <c r="K417" i="145" s="1"/>
  <c r="I415" i="145"/>
  <c r="H415" i="145"/>
  <c r="G415" i="145"/>
  <c r="P414" i="145"/>
  <c r="O414" i="145"/>
  <c r="N414" i="145"/>
  <c r="O416" i="145" s="1"/>
  <c r="M414" i="145"/>
  <c r="L414" i="145"/>
  <c r="L416" i="145" s="1"/>
  <c r="K414" i="145"/>
  <c r="K416" i="145" s="1"/>
  <c r="J414" i="145"/>
  <c r="J416" i="145" s="1"/>
  <c r="I414" i="145"/>
  <c r="H414" i="145"/>
  <c r="H416" i="145" s="1"/>
  <c r="G414" i="145"/>
  <c r="Q404" i="145"/>
  <c r="P404" i="145"/>
  <c r="G403" i="145"/>
  <c r="F402" i="145" s="1"/>
  <c r="O400" i="145"/>
  <c r="N400" i="145"/>
  <c r="M400" i="145"/>
  <c r="J400" i="145"/>
  <c r="H400" i="145"/>
  <c r="P399" i="145"/>
  <c r="O399" i="145"/>
  <c r="P400" i="145" s="1"/>
  <c r="N399" i="145"/>
  <c r="M399" i="145"/>
  <c r="L399" i="145"/>
  <c r="K399" i="145"/>
  <c r="L400" i="145" s="1"/>
  <c r="J399" i="145"/>
  <c r="I399" i="145"/>
  <c r="I400" i="145" s="1"/>
  <c r="H399" i="145"/>
  <c r="G399" i="145"/>
  <c r="O398" i="145"/>
  <c r="N398" i="145"/>
  <c r="M398" i="145"/>
  <c r="L398" i="145"/>
  <c r="P397" i="145"/>
  <c r="L397" i="145"/>
  <c r="K397" i="145"/>
  <c r="P396" i="145"/>
  <c r="P398" i="145" s="1"/>
  <c r="O396" i="145"/>
  <c r="N396" i="145"/>
  <c r="M396" i="145"/>
  <c r="L396" i="145"/>
  <c r="K396" i="145"/>
  <c r="K398" i="145" s="1"/>
  <c r="J396" i="145"/>
  <c r="I396" i="145"/>
  <c r="H396" i="145"/>
  <c r="H398" i="145" s="1"/>
  <c r="G396" i="145"/>
  <c r="P395" i="145"/>
  <c r="O395" i="145"/>
  <c r="N395" i="145"/>
  <c r="N397" i="145" s="1"/>
  <c r="M395" i="145"/>
  <c r="L395" i="145"/>
  <c r="K395" i="145"/>
  <c r="J395" i="145"/>
  <c r="I395" i="145"/>
  <c r="J397" i="145" s="1"/>
  <c r="H395" i="145"/>
  <c r="G395" i="145"/>
  <c r="H397" i="145" s="1"/>
  <c r="Q385" i="145"/>
  <c r="P385" i="145"/>
  <c r="G384" i="145"/>
  <c r="F383" i="145"/>
  <c r="K381" i="145"/>
  <c r="J381" i="145"/>
  <c r="I381" i="145"/>
  <c r="H381" i="145"/>
  <c r="P380" i="145"/>
  <c r="P381" i="145" s="1"/>
  <c r="O380" i="145"/>
  <c r="O381" i="145" s="1"/>
  <c r="N380" i="145"/>
  <c r="N381" i="145" s="1"/>
  <c r="M380" i="145"/>
  <c r="M381" i="145" s="1"/>
  <c r="L380" i="145"/>
  <c r="L381" i="145" s="1"/>
  <c r="K380" i="145"/>
  <c r="J380" i="145"/>
  <c r="I380" i="145"/>
  <c r="H380" i="145"/>
  <c r="G380" i="145"/>
  <c r="O379" i="145"/>
  <c r="M379" i="145"/>
  <c r="L379" i="145"/>
  <c r="K379" i="145"/>
  <c r="H379" i="145"/>
  <c r="L378" i="145"/>
  <c r="K378" i="145"/>
  <c r="J378" i="145"/>
  <c r="I378" i="145"/>
  <c r="H378" i="145"/>
  <c r="P377" i="145"/>
  <c r="P379" i="145" s="1"/>
  <c r="O377" i="145"/>
  <c r="N377" i="145"/>
  <c r="N379" i="145" s="1"/>
  <c r="M377" i="145"/>
  <c r="L377" i="145"/>
  <c r="K377" i="145"/>
  <c r="J377" i="145"/>
  <c r="I377" i="145"/>
  <c r="I379" i="145" s="1"/>
  <c r="H377" i="145"/>
  <c r="G377" i="145"/>
  <c r="P376" i="145"/>
  <c r="O376" i="145"/>
  <c r="N376" i="145"/>
  <c r="N378" i="145" s="1"/>
  <c r="M376" i="145"/>
  <c r="L376" i="145"/>
  <c r="M378" i="145" s="1"/>
  <c r="K376" i="145"/>
  <c r="J376" i="145"/>
  <c r="I376" i="145"/>
  <c r="H376" i="145"/>
  <c r="G376" i="145"/>
  <c r="Q366" i="145"/>
  <c r="P365" i="145"/>
  <c r="G365" i="145"/>
  <c r="M362" i="145"/>
  <c r="L362" i="145"/>
  <c r="P361" i="145"/>
  <c r="P362" i="145" s="1"/>
  <c r="O361" i="145"/>
  <c r="O362" i="145" s="1"/>
  <c r="N361" i="145"/>
  <c r="M361" i="145"/>
  <c r="N362" i="145" s="1"/>
  <c r="L361" i="145"/>
  <c r="K361" i="145"/>
  <c r="K362" i="145" s="1"/>
  <c r="J361" i="145"/>
  <c r="I361" i="145"/>
  <c r="I362" i="145" s="1"/>
  <c r="H361" i="145"/>
  <c r="H362" i="145" s="1"/>
  <c r="G361" i="145"/>
  <c r="K360" i="145"/>
  <c r="I360" i="145"/>
  <c r="H360" i="145"/>
  <c r="P359" i="145"/>
  <c r="O359" i="145"/>
  <c r="P358" i="145"/>
  <c r="O358" i="145"/>
  <c r="N358" i="145"/>
  <c r="N360" i="145" s="1"/>
  <c r="M358" i="145"/>
  <c r="M360" i="145" s="1"/>
  <c r="L358" i="145"/>
  <c r="L360" i="145" s="1"/>
  <c r="K358" i="145"/>
  <c r="J358" i="145"/>
  <c r="J360" i="145" s="1"/>
  <c r="I358" i="145"/>
  <c r="H358" i="145"/>
  <c r="G358" i="145"/>
  <c r="P357" i="145"/>
  <c r="O357" i="145"/>
  <c r="N357" i="145"/>
  <c r="M357" i="145"/>
  <c r="N359" i="145" s="1"/>
  <c r="L357" i="145"/>
  <c r="L359" i="145" s="1"/>
  <c r="K357" i="145"/>
  <c r="J357" i="145"/>
  <c r="J359" i="145" s="1"/>
  <c r="I357" i="145"/>
  <c r="I359" i="145" s="1"/>
  <c r="H357" i="145"/>
  <c r="H359" i="145" s="1"/>
  <c r="G357" i="145"/>
  <c r="N348" i="145"/>
  <c r="Q347" i="145"/>
  <c r="P347" i="145"/>
  <c r="P346" i="145"/>
  <c r="G346" i="145"/>
  <c r="F345" i="145"/>
  <c r="O343" i="145"/>
  <c r="N343" i="145"/>
  <c r="K343" i="145"/>
  <c r="J343" i="145"/>
  <c r="I343" i="145"/>
  <c r="P342" i="145"/>
  <c r="P343" i="145" s="1"/>
  <c r="O342" i="145"/>
  <c r="N342" i="145"/>
  <c r="M342" i="145"/>
  <c r="L342" i="145"/>
  <c r="M343" i="145" s="1"/>
  <c r="K342" i="145"/>
  <c r="J342" i="145"/>
  <c r="I342" i="145"/>
  <c r="H342" i="145"/>
  <c r="G342" i="145"/>
  <c r="P341" i="145"/>
  <c r="N341" i="145"/>
  <c r="L341" i="145"/>
  <c r="P340" i="145"/>
  <c r="M340" i="145"/>
  <c r="P339" i="145"/>
  <c r="O339" i="145"/>
  <c r="N339" i="145"/>
  <c r="M339" i="145"/>
  <c r="L339" i="145"/>
  <c r="K339" i="145"/>
  <c r="K341" i="145" s="1"/>
  <c r="J339" i="145"/>
  <c r="J341" i="145" s="1"/>
  <c r="I339" i="145"/>
  <c r="H339" i="145"/>
  <c r="I341" i="145" s="1"/>
  <c r="G339" i="145"/>
  <c r="P338" i="145"/>
  <c r="O338" i="145"/>
  <c r="N338" i="145"/>
  <c r="O340" i="145" s="1"/>
  <c r="M338" i="145"/>
  <c r="L338" i="145"/>
  <c r="L340" i="145" s="1"/>
  <c r="K338" i="145"/>
  <c r="J338" i="145"/>
  <c r="J340" i="145" s="1"/>
  <c r="I338" i="145"/>
  <c r="I340" i="145" s="1"/>
  <c r="H338" i="145"/>
  <c r="H340" i="145" s="1"/>
  <c r="G338" i="145"/>
  <c r="Q328" i="145"/>
  <c r="P328" i="145"/>
  <c r="G327" i="145"/>
  <c r="F326" i="145"/>
  <c r="J324" i="145"/>
  <c r="H324" i="145"/>
  <c r="P323" i="145"/>
  <c r="P324" i="145" s="1"/>
  <c r="O323" i="145"/>
  <c r="N323" i="145"/>
  <c r="N324" i="145" s="1"/>
  <c r="M323" i="145"/>
  <c r="M324" i="145" s="1"/>
  <c r="L323" i="145"/>
  <c r="L324" i="145" s="1"/>
  <c r="K323" i="145"/>
  <c r="K324" i="145" s="1"/>
  <c r="J323" i="145"/>
  <c r="I323" i="145"/>
  <c r="I324" i="145" s="1"/>
  <c r="H323" i="145"/>
  <c r="G323" i="145"/>
  <c r="M322" i="145"/>
  <c r="L322" i="145"/>
  <c r="K322" i="145"/>
  <c r="J322" i="145"/>
  <c r="J321" i="145"/>
  <c r="I321" i="145"/>
  <c r="H321" i="145"/>
  <c r="P320" i="145"/>
  <c r="O320" i="145"/>
  <c r="O322" i="145" s="1"/>
  <c r="N320" i="145"/>
  <c r="N322" i="145" s="1"/>
  <c r="M320" i="145"/>
  <c r="L320" i="145"/>
  <c r="K320" i="145"/>
  <c r="J320" i="145"/>
  <c r="I320" i="145"/>
  <c r="H320" i="145"/>
  <c r="I322" i="145" s="1"/>
  <c r="G320" i="145"/>
  <c r="P319" i="145"/>
  <c r="O319" i="145"/>
  <c r="O321" i="145" s="1"/>
  <c r="N319" i="145"/>
  <c r="M319" i="145"/>
  <c r="L319" i="145"/>
  <c r="L321" i="145" s="1"/>
  <c r="K319" i="145"/>
  <c r="K321" i="145" s="1"/>
  <c r="J319" i="145"/>
  <c r="I319" i="145"/>
  <c r="H319" i="145"/>
  <c r="G319" i="145"/>
  <c r="Q309" i="145"/>
  <c r="G308" i="145"/>
  <c r="F307" i="145"/>
  <c r="K305" i="145"/>
  <c r="J305" i="145"/>
  <c r="P304" i="145"/>
  <c r="O304" i="145"/>
  <c r="P305" i="145" s="1"/>
  <c r="N304" i="145"/>
  <c r="N305" i="145" s="1"/>
  <c r="M304" i="145"/>
  <c r="M305" i="145" s="1"/>
  <c r="L304" i="145"/>
  <c r="L305" i="145" s="1"/>
  <c r="K304" i="145"/>
  <c r="J304" i="145"/>
  <c r="I304" i="145"/>
  <c r="H304" i="145"/>
  <c r="G304" i="145"/>
  <c r="M303" i="145"/>
  <c r="L303" i="145"/>
  <c r="J303" i="145"/>
  <c r="H303" i="145"/>
  <c r="O302" i="145"/>
  <c r="N302" i="145"/>
  <c r="P301" i="145"/>
  <c r="P303" i="145" s="1"/>
  <c r="O301" i="145"/>
  <c r="N301" i="145"/>
  <c r="M301" i="145"/>
  <c r="L301" i="145"/>
  <c r="K301" i="145"/>
  <c r="K303" i="145" s="1"/>
  <c r="J301" i="145"/>
  <c r="I301" i="145"/>
  <c r="I303" i="145" s="1"/>
  <c r="H301" i="145"/>
  <c r="G301" i="145"/>
  <c r="P300" i="145"/>
  <c r="O300" i="145"/>
  <c r="N300" i="145"/>
  <c r="M300" i="145"/>
  <c r="L300" i="145"/>
  <c r="M302" i="145" s="1"/>
  <c r="K300" i="145"/>
  <c r="J300" i="145"/>
  <c r="I300" i="145"/>
  <c r="I302" i="145" s="1"/>
  <c r="H300" i="145"/>
  <c r="H302" i="145" s="1"/>
  <c r="G300" i="145"/>
  <c r="Q290" i="145"/>
  <c r="P290" i="145"/>
  <c r="P289" i="145"/>
  <c r="G289" i="145"/>
  <c r="N286" i="145"/>
  <c r="M286" i="145"/>
  <c r="L286" i="145"/>
  <c r="H286" i="145"/>
  <c r="P285" i="145"/>
  <c r="P286" i="145" s="1"/>
  <c r="O285" i="145"/>
  <c r="O286" i="145" s="1"/>
  <c r="N285" i="145"/>
  <c r="M285" i="145"/>
  <c r="L285" i="145"/>
  <c r="K285" i="145"/>
  <c r="K286" i="145" s="1"/>
  <c r="J285" i="145"/>
  <c r="J286" i="145" s="1"/>
  <c r="I285" i="145"/>
  <c r="I286" i="145" s="1"/>
  <c r="H285" i="145"/>
  <c r="G285" i="145"/>
  <c r="P284" i="145"/>
  <c r="O284" i="145"/>
  <c r="N284" i="145"/>
  <c r="P283" i="145"/>
  <c r="O283" i="145"/>
  <c r="N283" i="145"/>
  <c r="M283" i="145"/>
  <c r="P282" i="145"/>
  <c r="O282" i="145"/>
  <c r="N282" i="145"/>
  <c r="M282" i="145"/>
  <c r="L282" i="145"/>
  <c r="L284" i="145" s="1"/>
  <c r="K282" i="145"/>
  <c r="K284" i="145" s="1"/>
  <c r="J282" i="145"/>
  <c r="J284" i="145" s="1"/>
  <c r="I282" i="145"/>
  <c r="H282" i="145"/>
  <c r="G282" i="145"/>
  <c r="H284" i="145" s="1"/>
  <c r="P281" i="145"/>
  <c r="O281" i="145"/>
  <c r="N281" i="145"/>
  <c r="M281" i="145"/>
  <c r="L281" i="145"/>
  <c r="K281" i="145"/>
  <c r="L283" i="145" s="1"/>
  <c r="J281" i="145"/>
  <c r="K283" i="145" s="1"/>
  <c r="I281" i="145"/>
  <c r="I283" i="145" s="1"/>
  <c r="H281" i="145"/>
  <c r="H283" i="145" s="1"/>
  <c r="G281" i="145"/>
  <c r="N272" i="145"/>
  <c r="Q271" i="145"/>
  <c r="P271" i="145"/>
  <c r="P270" i="145"/>
  <c r="G270" i="145"/>
  <c r="F269" i="145"/>
  <c r="L267" i="145"/>
  <c r="K267" i="145"/>
  <c r="J267" i="145"/>
  <c r="P266" i="145"/>
  <c r="P267" i="145" s="1"/>
  <c r="O266" i="145"/>
  <c r="O267" i="145" s="1"/>
  <c r="N266" i="145"/>
  <c r="M266" i="145"/>
  <c r="M267" i="145" s="1"/>
  <c r="L266" i="145"/>
  <c r="K266" i="145"/>
  <c r="J266" i="145"/>
  <c r="I266" i="145"/>
  <c r="H266" i="145"/>
  <c r="H267" i="145" s="1"/>
  <c r="G266" i="145"/>
  <c r="M265" i="145"/>
  <c r="L265" i="145"/>
  <c r="K265" i="145"/>
  <c r="J265" i="145"/>
  <c r="I265" i="145"/>
  <c r="K264" i="145"/>
  <c r="J264" i="145"/>
  <c r="P263" i="145"/>
  <c r="O263" i="145"/>
  <c r="N263" i="145"/>
  <c r="N265" i="145" s="1"/>
  <c r="M263" i="145"/>
  <c r="L263" i="145"/>
  <c r="K263" i="145"/>
  <c r="J263" i="145"/>
  <c r="I263" i="145"/>
  <c r="H263" i="145"/>
  <c r="G263" i="145"/>
  <c r="P262" i="145"/>
  <c r="O262" i="145"/>
  <c r="O264" i="145" s="1"/>
  <c r="N262" i="145"/>
  <c r="M262" i="145"/>
  <c r="N264" i="145" s="1"/>
  <c r="L262" i="145"/>
  <c r="L264" i="145" s="1"/>
  <c r="K262" i="145"/>
  <c r="J262" i="145"/>
  <c r="I262" i="145"/>
  <c r="H262" i="145"/>
  <c r="I264" i="145" s="1"/>
  <c r="G262" i="145"/>
  <c r="Q252" i="145"/>
  <c r="G251" i="145"/>
  <c r="F250" i="145" s="1"/>
  <c r="L248" i="145"/>
  <c r="K248" i="145"/>
  <c r="J248" i="145"/>
  <c r="P247" i="145"/>
  <c r="P248" i="145" s="1"/>
  <c r="O247" i="145"/>
  <c r="O248" i="145" s="1"/>
  <c r="N247" i="145"/>
  <c r="M247" i="145"/>
  <c r="M248" i="145" s="1"/>
  <c r="L247" i="145"/>
  <c r="K247" i="145"/>
  <c r="J247" i="145"/>
  <c r="I247" i="145"/>
  <c r="H247" i="145"/>
  <c r="I248" i="145" s="1"/>
  <c r="G247" i="145"/>
  <c r="P246" i="145"/>
  <c r="O246" i="145"/>
  <c r="L246" i="145"/>
  <c r="K246" i="145"/>
  <c r="N245" i="145"/>
  <c r="M245" i="145"/>
  <c r="L245" i="145"/>
  <c r="K245" i="145"/>
  <c r="J245" i="145"/>
  <c r="I245" i="145"/>
  <c r="P244" i="145"/>
  <c r="O244" i="145"/>
  <c r="N244" i="145"/>
  <c r="M244" i="145"/>
  <c r="N246" i="145" s="1"/>
  <c r="L244" i="145"/>
  <c r="K244" i="145"/>
  <c r="J244" i="145"/>
  <c r="I244" i="145"/>
  <c r="H244" i="145"/>
  <c r="H246" i="145" s="1"/>
  <c r="G244" i="145"/>
  <c r="P243" i="145"/>
  <c r="P245" i="145" s="1"/>
  <c r="O243" i="145"/>
  <c r="O245" i="145" s="1"/>
  <c r="N243" i="145"/>
  <c r="M243" i="145"/>
  <c r="L243" i="145"/>
  <c r="K243" i="145"/>
  <c r="J243" i="145"/>
  <c r="I243" i="145"/>
  <c r="H243" i="145"/>
  <c r="G243" i="145"/>
  <c r="H245" i="145" s="1"/>
  <c r="Q233" i="145"/>
  <c r="P233" i="145"/>
  <c r="N233" i="145"/>
  <c r="P232" i="145"/>
  <c r="G232" i="145"/>
  <c r="F231" i="145"/>
  <c r="O229" i="145"/>
  <c r="N229" i="145"/>
  <c r="K229" i="145"/>
  <c r="P228" i="145"/>
  <c r="P229" i="145" s="1"/>
  <c r="O228" i="145"/>
  <c r="N228" i="145"/>
  <c r="M228" i="145"/>
  <c r="L228" i="145"/>
  <c r="M229" i="145" s="1"/>
  <c r="K228" i="145"/>
  <c r="J228" i="145"/>
  <c r="J229" i="145" s="1"/>
  <c r="I228" i="145"/>
  <c r="I229" i="145" s="1"/>
  <c r="H228" i="145"/>
  <c r="H229" i="145" s="1"/>
  <c r="G228" i="145"/>
  <c r="J227" i="145"/>
  <c r="I227" i="145"/>
  <c r="H227" i="145"/>
  <c r="P226" i="145"/>
  <c r="O226" i="145"/>
  <c r="N226" i="145"/>
  <c r="P225" i="145"/>
  <c r="P227" i="145" s="1"/>
  <c r="O225" i="145"/>
  <c r="O227" i="145" s="1"/>
  <c r="N225" i="145"/>
  <c r="N227" i="145" s="1"/>
  <c r="M225" i="145"/>
  <c r="M227" i="145" s="1"/>
  <c r="L225" i="145"/>
  <c r="K225" i="145"/>
  <c r="K227" i="145" s="1"/>
  <c r="J225" i="145"/>
  <c r="I225" i="145"/>
  <c r="H225" i="145"/>
  <c r="G225" i="145"/>
  <c r="P224" i="145"/>
  <c r="O224" i="145"/>
  <c r="N224" i="145"/>
  <c r="M224" i="145"/>
  <c r="L224" i="145"/>
  <c r="M226" i="145" s="1"/>
  <c r="K224" i="145"/>
  <c r="K226" i="145" s="1"/>
  <c r="J224" i="145"/>
  <c r="I224" i="145"/>
  <c r="I226" i="145" s="1"/>
  <c r="H224" i="145"/>
  <c r="H226" i="145" s="1"/>
  <c r="G224" i="145"/>
  <c r="N215" i="145"/>
  <c r="Q214" i="145"/>
  <c r="P214" i="145"/>
  <c r="G213" i="145"/>
  <c r="F212" i="145" s="1"/>
  <c r="J210" i="145"/>
  <c r="P209" i="145"/>
  <c r="P210" i="145" s="1"/>
  <c r="O209" i="145"/>
  <c r="O210" i="145" s="1"/>
  <c r="N209" i="145"/>
  <c r="N210" i="145" s="1"/>
  <c r="M209" i="145"/>
  <c r="M210" i="145" s="1"/>
  <c r="L209" i="145"/>
  <c r="L210" i="145" s="1"/>
  <c r="K209" i="145"/>
  <c r="K210" i="145" s="1"/>
  <c r="J209" i="145"/>
  <c r="I209" i="145"/>
  <c r="I210" i="145" s="1"/>
  <c r="H209" i="145"/>
  <c r="H210" i="145" s="1"/>
  <c r="G209" i="145"/>
  <c r="N208" i="145"/>
  <c r="M208" i="145"/>
  <c r="K208" i="145"/>
  <c r="J208" i="145"/>
  <c r="I208" i="145"/>
  <c r="M207" i="145"/>
  <c r="L207" i="145"/>
  <c r="I207" i="145"/>
  <c r="H207" i="145"/>
  <c r="P206" i="145"/>
  <c r="P208" i="145" s="1"/>
  <c r="O206" i="145"/>
  <c r="O208" i="145" s="1"/>
  <c r="N206" i="145"/>
  <c r="M206" i="145"/>
  <c r="L206" i="145"/>
  <c r="K206" i="145"/>
  <c r="L208" i="145" s="1"/>
  <c r="J206" i="145"/>
  <c r="I206" i="145"/>
  <c r="H206" i="145"/>
  <c r="G206" i="145"/>
  <c r="H208" i="145" s="1"/>
  <c r="P205" i="145"/>
  <c r="O205" i="145"/>
  <c r="O207" i="145" s="1"/>
  <c r="N205" i="145"/>
  <c r="N207" i="145" s="1"/>
  <c r="M205" i="145"/>
  <c r="L205" i="145"/>
  <c r="K205" i="145"/>
  <c r="J205" i="145"/>
  <c r="K207" i="145" s="1"/>
  <c r="I205" i="145"/>
  <c r="H205" i="145"/>
  <c r="G205" i="145"/>
  <c r="N196" i="145"/>
  <c r="Q195" i="145"/>
  <c r="O195" i="145"/>
  <c r="G194" i="145"/>
  <c r="D194" i="145"/>
  <c r="J191" i="145"/>
  <c r="I191" i="145"/>
  <c r="P190" i="145"/>
  <c r="P191" i="145" s="1"/>
  <c r="O190" i="145"/>
  <c r="O191" i="145" s="1"/>
  <c r="N190" i="145"/>
  <c r="N191" i="145" s="1"/>
  <c r="M190" i="145"/>
  <c r="L190" i="145"/>
  <c r="L191" i="145" s="1"/>
  <c r="K190" i="145"/>
  <c r="J190" i="145"/>
  <c r="K191" i="145" s="1"/>
  <c r="I190" i="145"/>
  <c r="H190" i="145"/>
  <c r="H191" i="145" s="1"/>
  <c r="G190" i="145"/>
  <c r="P189" i="145"/>
  <c r="M189" i="145"/>
  <c r="L189" i="145"/>
  <c r="P188" i="145"/>
  <c r="N188" i="145"/>
  <c r="M188" i="145"/>
  <c r="K188" i="145"/>
  <c r="J188" i="145"/>
  <c r="P187" i="145"/>
  <c r="O187" i="145"/>
  <c r="N187" i="145"/>
  <c r="O189" i="145" s="1"/>
  <c r="M187" i="145"/>
  <c r="L187" i="145"/>
  <c r="K187" i="145"/>
  <c r="J187" i="145"/>
  <c r="I187" i="145"/>
  <c r="I189" i="145" s="1"/>
  <c r="H187" i="145"/>
  <c r="G187" i="145"/>
  <c r="P186" i="145"/>
  <c r="O186" i="145"/>
  <c r="N186" i="145"/>
  <c r="O188" i="145" s="1"/>
  <c r="M186" i="145"/>
  <c r="L186" i="145"/>
  <c r="L188" i="145" s="1"/>
  <c r="K186" i="145"/>
  <c r="J186" i="145"/>
  <c r="I186" i="145"/>
  <c r="H186" i="145"/>
  <c r="G186" i="145"/>
  <c r="N177" i="145"/>
  <c r="D177" i="145"/>
  <c r="Q176" i="145"/>
  <c r="P176" i="145"/>
  <c r="O176" i="145"/>
  <c r="D176" i="145"/>
  <c r="G175" i="145"/>
  <c r="D175" i="145"/>
  <c r="N172" i="145"/>
  <c r="L172" i="145"/>
  <c r="K172" i="145"/>
  <c r="P171" i="145"/>
  <c r="P172" i="145" s="1"/>
  <c r="O171" i="145"/>
  <c r="N171" i="145"/>
  <c r="O172" i="145" s="1"/>
  <c r="M171" i="145"/>
  <c r="L171" i="145"/>
  <c r="M172" i="145" s="1"/>
  <c r="K171" i="145"/>
  <c r="J171" i="145"/>
  <c r="J172" i="145" s="1"/>
  <c r="I171" i="145"/>
  <c r="I172" i="145" s="1"/>
  <c r="H171" i="145"/>
  <c r="G171" i="145"/>
  <c r="H172" i="145" s="1"/>
  <c r="J170" i="145"/>
  <c r="I170" i="145"/>
  <c r="P169" i="145"/>
  <c r="O169" i="145"/>
  <c r="M169" i="145"/>
  <c r="I169" i="145"/>
  <c r="H169" i="145"/>
  <c r="P168" i="145"/>
  <c r="P170" i="145" s="1"/>
  <c r="O168" i="145"/>
  <c r="O170" i="145" s="1"/>
  <c r="N168" i="145"/>
  <c r="M168" i="145"/>
  <c r="M170" i="145" s="1"/>
  <c r="L168" i="145"/>
  <c r="K168" i="145"/>
  <c r="K170" i="145" s="1"/>
  <c r="J168" i="145"/>
  <c r="I168" i="145"/>
  <c r="H168" i="145"/>
  <c r="G168" i="145"/>
  <c r="H170" i="145" s="1"/>
  <c r="P167" i="145"/>
  <c r="O167" i="145"/>
  <c r="N167" i="145"/>
  <c r="N169" i="145" s="1"/>
  <c r="M167" i="145"/>
  <c r="L167" i="145"/>
  <c r="L169" i="145" s="1"/>
  <c r="K167" i="145"/>
  <c r="J167" i="145"/>
  <c r="J169" i="145" s="1"/>
  <c r="I167" i="145"/>
  <c r="H167" i="145"/>
  <c r="G167" i="145"/>
  <c r="D158" i="145"/>
  <c r="Q157" i="145"/>
  <c r="P157" i="145"/>
  <c r="G156" i="145"/>
  <c r="D156" i="145"/>
  <c r="D157" i="145" s="1"/>
  <c r="P153" i="145"/>
  <c r="O153" i="145"/>
  <c r="N153" i="145"/>
  <c r="M153" i="145"/>
  <c r="P152" i="145"/>
  <c r="O152" i="145"/>
  <c r="N152" i="145"/>
  <c r="M152" i="145"/>
  <c r="L152" i="145"/>
  <c r="K152" i="145"/>
  <c r="L153" i="145" s="1"/>
  <c r="J152" i="145"/>
  <c r="J153" i="145" s="1"/>
  <c r="I152" i="145"/>
  <c r="H152" i="145"/>
  <c r="H153" i="145" s="1"/>
  <c r="G152" i="145"/>
  <c r="O151" i="145"/>
  <c r="L151" i="145"/>
  <c r="H151" i="145"/>
  <c r="K150" i="145"/>
  <c r="P149" i="145"/>
  <c r="O149" i="145"/>
  <c r="N149" i="145"/>
  <c r="M149" i="145"/>
  <c r="N151" i="145" s="1"/>
  <c r="L149" i="145"/>
  <c r="K149" i="145"/>
  <c r="K151" i="145" s="1"/>
  <c r="J149" i="145"/>
  <c r="J151" i="145" s="1"/>
  <c r="I149" i="145"/>
  <c r="I151" i="145" s="1"/>
  <c r="H149" i="145"/>
  <c r="G149" i="145"/>
  <c r="P148" i="145"/>
  <c r="P150" i="145" s="1"/>
  <c r="O148" i="145"/>
  <c r="N148" i="145"/>
  <c r="N150" i="145" s="1"/>
  <c r="M148" i="145"/>
  <c r="L148" i="145"/>
  <c r="M150" i="145" s="1"/>
  <c r="K148" i="145"/>
  <c r="J148" i="145"/>
  <c r="J150" i="145" s="1"/>
  <c r="I148" i="145"/>
  <c r="I150" i="145" s="1"/>
  <c r="H148" i="145"/>
  <c r="H150" i="145" s="1"/>
  <c r="G148" i="145"/>
  <c r="N139" i="145"/>
  <c r="Q138" i="145"/>
  <c r="D138" i="145"/>
  <c r="P137" i="145"/>
  <c r="G137" i="145"/>
  <c r="D137" i="145"/>
  <c r="J134" i="145"/>
  <c r="P133" i="145"/>
  <c r="P134" i="145" s="1"/>
  <c r="O133" i="145"/>
  <c r="O134" i="145" s="1"/>
  <c r="N133" i="145"/>
  <c r="N134" i="145" s="1"/>
  <c r="M133" i="145"/>
  <c r="M134" i="145" s="1"/>
  <c r="L133" i="145"/>
  <c r="L134" i="145" s="1"/>
  <c r="K133" i="145"/>
  <c r="J133" i="145"/>
  <c r="K134" i="145" s="1"/>
  <c r="I133" i="145"/>
  <c r="H133" i="145"/>
  <c r="I134" i="145" s="1"/>
  <c r="G133" i="145"/>
  <c r="O132" i="145"/>
  <c r="N132" i="145"/>
  <c r="L132" i="145"/>
  <c r="K132" i="145"/>
  <c r="O131" i="145"/>
  <c r="K131" i="145"/>
  <c r="J131" i="145"/>
  <c r="I131" i="145"/>
  <c r="P130" i="145"/>
  <c r="O130" i="145"/>
  <c r="P132" i="145" s="1"/>
  <c r="N130" i="145"/>
  <c r="M130" i="145"/>
  <c r="L130" i="145"/>
  <c r="M132" i="145" s="1"/>
  <c r="K130" i="145"/>
  <c r="J130" i="145"/>
  <c r="J132" i="145" s="1"/>
  <c r="I130" i="145"/>
  <c r="H130" i="145"/>
  <c r="G130" i="145"/>
  <c r="P129" i="145"/>
  <c r="P131" i="145" s="1"/>
  <c r="O129" i="145"/>
  <c r="N129" i="145"/>
  <c r="N131" i="145" s="1"/>
  <c r="M129" i="145"/>
  <c r="M131" i="145" s="1"/>
  <c r="L129" i="145"/>
  <c r="L131" i="145" s="1"/>
  <c r="K129" i="145"/>
  <c r="J129" i="145"/>
  <c r="I129" i="145"/>
  <c r="H129" i="145"/>
  <c r="H131" i="145" s="1"/>
  <c r="G129" i="145"/>
  <c r="N120" i="145"/>
  <c r="D120" i="145"/>
  <c r="Q119" i="145"/>
  <c r="P119" i="145"/>
  <c r="O119" i="145"/>
  <c r="D119" i="145"/>
  <c r="G118" i="145"/>
  <c r="D118" i="145"/>
  <c r="M115" i="145"/>
  <c r="L115" i="145"/>
  <c r="P114" i="145"/>
  <c r="P115" i="145" s="1"/>
  <c r="O114" i="145"/>
  <c r="N114" i="145"/>
  <c r="O115" i="145" s="1"/>
  <c r="M114" i="145"/>
  <c r="L114" i="145"/>
  <c r="K114" i="145"/>
  <c r="K115" i="145" s="1"/>
  <c r="J114" i="145"/>
  <c r="J115" i="145" s="1"/>
  <c r="I114" i="145"/>
  <c r="H114" i="145"/>
  <c r="I115" i="145" s="1"/>
  <c r="G114" i="145"/>
  <c r="P113" i="145"/>
  <c r="H113" i="145"/>
  <c r="P112" i="145"/>
  <c r="O112" i="145"/>
  <c r="H112" i="145"/>
  <c r="P111" i="145"/>
  <c r="O111" i="145"/>
  <c r="N111" i="145"/>
  <c r="M111" i="145"/>
  <c r="M113" i="145" s="1"/>
  <c r="L111" i="145"/>
  <c r="K111" i="145"/>
  <c r="K113" i="145" s="1"/>
  <c r="J111" i="145"/>
  <c r="I111" i="145"/>
  <c r="J113" i="145" s="1"/>
  <c r="H111" i="145"/>
  <c r="G111" i="145"/>
  <c r="P110" i="145"/>
  <c r="O110" i="145"/>
  <c r="N110" i="145"/>
  <c r="M110" i="145"/>
  <c r="N112" i="145" s="1"/>
  <c r="L110" i="145"/>
  <c r="L112" i="145" s="1"/>
  <c r="K110" i="145"/>
  <c r="K112" i="145" s="1"/>
  <c r="J110" i="145"/>
  <c r="J112" i="145" s="1"/>
  <c r="I110" i="145"/>
  <c r="H110" i="145"/>
  <c r="I112" i="145" s="1"/>
  <c r="G110" i="145"/>
  <c r="Q100" i="145"/>
  <c r="P100" i="145"/>
  <c r="O100" i="145"/>
  <c r="D100" i="145"/>
  <c r="G99" i="145"/>
  <c r="P99" i="145" s="1"/>
  <c r="D99" i="145"/>
  <c r="K92" i="145"/>
  <c r="K94" i="145" s="1"/>
  <c r="O90" i="145"/>
  <c r="O92" i="145" s="1"/>
  <c r="K90" i="145"/>
  <c r="J90" i="145"/>
  <c r="J92" i="145" s="1"/>
  <c r="J94" i="145" s="1"/>
  <c r="I90" i="145"/>
  <c r="I92" i="145" s="1"/>
  <c r="I94" i="145" s="1"/>
  <c r="P88" i="145"/>
  <c r="P90" i="145" s="1"/>
  <c r="P92" i="145" s="1"/>
  <c r="O88" i="145"/>
  <c r="N88" i="145"/>
  <c r="N90" i="145" s="1"/>
  <c r="N92" i="145" s="1"/>
  <c r="M88" i="145"/>
  <c r="M90" i="145" s="1"/>
  <c r="M92" i="145" s="1"/>
  <c r="L88" i="145"/>
  <c r="L90" i="145" s="1"/>
  <c r="L92" i="145" s="1"/>
  <c r="L94" i="145" s="1"/>
  <c r="K88" i="145"/>
  <c r="J88" i="145"/>
  <c r="I88" i="145"/>
  <c r="H88" i="145"/>
  <c r="H90" i="145" s="1"/>
  <c r="H92" i="145" s="1"/>
  <c r="H94" i="145" s="1"/>
  <c r="G88" i="145"/>
  <c r="G90" i="145" s="1"/>
  <c r="G92" i="145" s="1"/>
  <c r="G94" i="145" s="1"/>
  <c r="L78" i="145"/>
  <c r="L79" i="145" s="1"/>
  <c r="K78" i="145"/>
  <c r="K79" i="145" s="1"/>
  <c r="J78" i="145"/>
  <c r="M75" i="145"/>
  <c r="M77" i="145" s="1"/>
  <c r="L75" i="145"/>
  <c r="J75" i="145"/>
  <c r="J77" i="145" s="1"/>
  <c r="I75" i="145"/>
  <c r="J74" i="145"/>
  <c r="J76" i="145" s="1"/>
  <c r="I74" i="145"/>
  <c r="I76" i="145" s="1"/>
  <c r="H74" i="145"/>
  <c r="P73" i="145"/>
  <c r="O73" i="145"/>
  <c r="N73" i="145"/>
  <c r="M73" i="145"/>
  <c r="L73" i="145"/>
  <c r="K73" i="145"/>
  <c r="J73" i="145"/>
  <c r="I73" i="145"/>
  <c r="I80" i="145" s="1"/>
  <c r="H73" i="145"/>
  <c r="G73" i="145"/>
  <c r="P72" i="145"/>
  <c r="O72" i="145"/>
  <c r="N72" i="145"/>
  <c r="M72" i="145"/>
  <c r="L72" i="145"/>
  <c r="K72" i="145"/>
  <c r="J72" i="145"/>
  <c r="I72" i="145"/>
  <c r="H72" i="145"/>
  <c r="H75" i="145" s="1"/>
  <c r="G72" i="145"/>
  <c r="P71" i="145"/>
  <c r="P74" i="145" s="1"/>
  <c r="P76" i="145" s="1"/>
  <c r="O71" i="145"/>
  <c r="N71" i="145"/>
  <c r="M71" i="145"/>
  <c r="L71" i="145"/>
  <c r="K71" i="145"/>
  <c r="J71" i="145"/>
  <c r="I71" i="145"/>
  <c r="H71" i="145"/>
  <c r="G71" i="145"/>
  <c r="P68" i="145"/>
  <c r="P70" i="145" s="1"/>
  <c r="O68" i="145"/>
  <c r="O78" i="145" s="1"/>
  <c r="N68" i="145"/>
  <c r="N78" i="145" s="1"/>
  <c r="N79" i="145" s="1"/>
  <c r="M68" i="145"/>
  <c r="M78" i="145" s="1"/>
  <c r="M79" i="145" s="1"/>
  <c r="L68" i="145"/>
  <c r="K68" i="145"/>
  <c r="J68" i="145"/>
  <c r="J70" i="145" s="1"/>
  <c r="I68" i="145"/>
  <c r="H68" i="145"/>
  <c r="H78" i="145" s="1"/>
  <c r="G68" i="145"/>
  <c r="P67" i="145"/>
  <c r="O67" i="145"/>
  <c r="O74" i="145" s="1"/>
  <c r="N67" i="145"/>
  <c r="N75" i="145" s="1"/>
  <c r="N77" i="145" s="1"/>
  <c r="M67" i="145"/>
  <c r="M74" i="145" s="1"/>
  <c r="L67" i="145"/>
  <c r="L70" i="145" s="1"/>
  <c r="K67" i="145"/>
  <c r="K70" i="145" s="1"/>
  <c r="K81" i="145" s="1"/>
  <c r="J67" i="145"/>
  <c r="I67" i="145"/>
  <c r="I70" i="145" s="1"/>
  <c r="I81" i="145" s="1"/>
  <c r="H67" i="145"/>
  <c r="G67" i="145"/>
  <c r="G74" i="145" s="1"/>
  <c r="P45" i="145"/>
  <c r="N45" i="145"/>
  <c r="M45" i="145"/>
  <c r="L45" i="145"/>
  <c r="H45" i="145"/>
  <c r="P44" i="145"/>
  <c r="O44" i="145"/>
  <c r="N44" i="145"/>
  <c r="M44" i="145"/>
  <c r="K44" i="145"/>
  <c r="L43" i="145"/>
  <c r="P42" i="145"/>
  <c r="P43" i="145" s="1"/>
  <c r="O42" i="145"/>
  <c r="O43" i="145" s="1"/>
  <c r="N42" i="145"/>
  <c r="N43" i="145" s="1"/>
  <c r="M42" i="145"/>
  <c r="M43" i="145" s="1"/>
  <c r="L42" i="145"/>
  <c r="K42" i="145"/>
  <c r="K43" i="145" s="1"/>
  <c r="J42" i="145"/>
  <c r="J43" i="145" s="1"/>
  <c r="I42" i="145"/>
  <c r="H42" i="145"/>
  <c r="H43" i="145" s="1"/>
  <c r="G42" i="145"/>
  <c r="N41" i="145"/>
  <c r="M41" i="145"/>
  <c r="L41" i="145"/>
  <c r="K41" i="145"/>
  <c r="J41" i="145"/>
  <c r="O40" i="145"/>
  <c r="J40" i="145"/>
  <c r="I40" i="145"/>
  <c r="P39" i="145"/>
  <c r="P41" i="145" s="1"/>
  <c r="O39" i="145"/>
  <c r="O41" i="145" s="1"/>
  <c r="N39" i="145"/>
  <c r="M39" i="145"/>
  <c r="L39" i="145"/>
  <c r="K39" i="145"/>
  <c r="J39" i="145"/>
  <c r="I39" i="145"/>
  <c r="H39" i="145"/>
  <c r="I41" i="145" s="1"/>
  <c r="G39" i="145"/>
  <c r="P38" i="145"/>
  <c r="P40" i="145" s="1"/>
  <c r="O38" i="145"/>
  <c r="N38" i="145"/>
  <c r="N40" i="145" s="1"/>
  <c r="M38" i="145"/>
  <c r="L38" i="145"/>
  <c r="M40" i="145" s="1"/>
  <c r="K38" i="145"/>
  <c r="J38" i="145"/>
  <c r="K40" i="145" s="1"/>
  <c r="I38" i="145"/>
  <c r="H38" i="145"/>
  <c r="G38" i="145"/>
  <c r="H40" i="145" s="1"/>
  <c r="P33" i="145"/>
  <c r="O33" i="145"/>
  <c r="O45" i="145" s="1"/>
  <c r="N33" i="145"/>
  <c r="M33" i="145"/>
  <c r="L33" i="145"/>
  <c r="L44" i="145" s="1"/>
  <c r="K33" i="145"/>
  <c r="K45" i="145" s="1"/>
  <c r="J33" i="145"/>
  <c r="J44" i="145" s="1"/>
  <c r="I33" i="145"/>
  <c r="I45" i="145" s="1"/>
  <c r="H33" i="145"/>
  <c r="H44" i="145" s="1"/>
  <c r="G33" i="145"/>
  <c r="G44" i="145" s="1"/>
  <c r="I24" i="145"/>
  <c r="H24" i="145"/>
  <c r="G24" i="145"/>
  <c r="B15" i="145"/>
  <c r="M13" i="145"/>
  <c r="L13" i="145"/>
  <c r="J13" i="145"/>
  <c r="H13" i="145"/>
  <c r="E13" i="145"/>
  <c r="O366" i="145" s="1"/>
  <c r="P12" i="145"/>
  <c r="P13" i="145" s="1"/>
  <c r="O12" i="145"/>
  <c r="O13" i="145" s="1"/>
  <c r="N12" i="145"/>
  <c r="N13" i="145" s="1"/>
  <c r="M12" i="145"/>
  <c r="L12" i="145"/>
  <c r="K12" i="145"/>
  <c r="J12" i="145"/>
  <c r="I12" i="145"/>
  <c r="I655" i="145" s="1"/>
  <c r="H12" i="145"/>
  <c r="G12" i="145"/>
  <c r="G13" i="145" s="1"/>
  <c r="E7" i="145"/>
  <c r="E8" i="144"/>
  <c r="N1028" i="144"/>
  <c r="N1018" i="144"/>
  <c r="N1016" i="144"/>
  <c r="H1010" i="144"/>
  <c r="G1005" i="144"/>
  <c r="L989" i="144"/>
  <c r="K989" i="144"/>
  <c r="J989" i="144"/>
  <c r="P988" i="144"/>
  <c r="P989" i="144" s="1"/>
  <c r="O988" i="144"/>
  <c r="O989" i="144" s="1"/>
  <c r="N988" i="144"/>
  <c r="N989" i="144" s="1"/>
  <c r="M988" i="144"/>
  <c r="M989" i="144" s="1"/>
  <c r="L988" i="144"/>
  <c r="K988" i="144"/>
  <c r="J988" i="144"/>
  <c r="I988" i="144"/>
  <c r="H988" i="144"/>
  <c r="G988" i="144"/>
  <c r="P987" i="144"/>
  <c r="O987" i="144"/>
  <c r="P986" i="144"/>
  <c r="O986" i="144"/>
  <c r="N986" i="144"/>
  <c r="M986" i="144"/>
  <c r="P985" i="144"/>
  <c r="O985" i="144"/>
  <c r="N985" i="144"/>
  <c r="M985" i="144"/>
  <c r="N987" i="144" s="1"/>
  <c r="L985" i="144"/>
  <c r="K985" i="144"/>
  <c r="K987" i="144" s="1"/>
  <c r="J985" i="144"/>
  <c r="J987" i="144" s="1"/>
  <c r="I985" i="144"/>
  <c r="I987" i="144" s="1"/>
  <c r="H985" i="144"/>
  <c r="H987" i="144" s="1"/>
  <c r="G985" i="144"/>
  <c r="P984" i="144"/>
  <c r="O984" i="144"/>
  <c r="N984" i="144"/>
  <c r="M984" i="144"/>
  <c r="L984" i="144"/>
  <c r="K984" i="144"/>
  <c r="L986" i="144" s="1"/>
  <c r="J984" i="144"/>
  <c r="I984" i="144"/>
  <c r="I986" i="144" s="1"/>
  <c r="H984" i="144"/>
  <c r="H986" i="144" s="1"/>
  <c r="G984" i="144"/>
  <c r="Q974" i="144"/>
  <c r="P974" i="144"/>
  <c r="G973" i="144"/>
  <c r="P973" i="144" s="1"/>
  <c r="P970" i="144"/>
  <c r="O970" i="144"/>
  <c r="N970" i="144"/>
  <c r="M970" i="144"/>
  <c r="I970" i="144"/>
  <c r="P969" i="144"/>
  <c r="O969" i="144"/>
  <c r="N969" i="144"/>
  <c r="M969" i="144"/>
  <c r="L969" i="144"/>
  <c r="K969" i="144"/>
  <c r="K970" i="144" s="1"/>
  <c r="J969" i="144"/>
  <c r="J970" i="144" s="1"/>
  <c r="I969" i="144"/>
  <c r="H969" i="144"/>
  <c r="H970" i="144" s="1"/>
  <c r="G969" i="144"/>
  <c r="I968" i="144"/>
  <c r="H968" i="144"/>
  <c r="P967" i="144"/>
  <c r="M967" i="144"/>
  <c r="P966" i="144"/>
  <c r="O966" i="144"/>
  <c r="P968" i="144" s="1"/>
  <c r="N966" i="144"/>
  <c r="N968" i="144" s="1"/>
  <c r="M966" i="144"/>
  <c r="M968" i="144" s="1"/>
  <c r="L966" i="144"/>
  <c r="L968" i="144" s="1"/>
  <c r="K966" i="144"/>
  <c r="J966" i="144"/>
  <c r="J968" i="144" s="1"/>
  <c r="I966" i="144"/>
  <c r="H966" i="144"/>
  <c r="G966" i="144"/>
  <c r="P965" i="144"/>
  <c r="O965" i="144"/>
  <c r="N965" i="144"/>
  <c r="O967" i="144" s="1"/>
  <c r="M965" i="144"/>
  <c r="L965" i="144"/>
  <c r="L967" i="144" s="1"/>
  <c r="K965" i="144"/>
  <c r="K967" i="144" s="1"/>
  <c r="J965" i="144"/>
  <c r="J967" i="144" s="1"/>
  <c r="I965" i="144"/>
  <c r="H965" i="144"/>
  <c r="H967" i="144" s="1"/>
  <c r="G965" i="144"/>
  <c r="Q955" i="144"/>
  <c r="G954" i="144"/>
  <c r="F953" i="144"/>
  <c r="P951" i="144"/>
  <c r="L951" i="144"/>
  <c r="P950" i="144"/>
  <c r="O950" i="144"/>
  <c r="N950" i="144"/>
  <c r="N951" i="144" s="1"/>
  <c r="M950" i="144"/>
  <c r="M951" i="144" s="1"/>
  <c r="L950" i="144"/>
  <c r="K950" i="144"/>
  <c r="K951" i="144" s="1"/>
  <c r="J950" i="144"/>
  <c r="J951" i="144" s="1"/>
  <c r="I950" i="144"/>
  <c r="I951" i="144" s="1"/>
  <c r="H950" i="144"/>
  <c r="H951" i="144" s="1"/>
  <c r="G950" i="144"/>
  <c r="L949" i="144"/>
  <c r="K949" i="144"/>
  <c r="J949" i="144"/>
  <c r="I949" i="144"/>
  <c r="J948" i="144"/>
  <c r="I948" i="144"/>
  <c r="H948" i="144"/>
  <c r="P947" i="144"/>
  <c r="P949" i="144" s="1"/>
  <c r="O947" i="144"/>
  <c r="O949" i="144" s="1"/>
  <c r="N947" i="144"/>
  <c r="M947" i="144"/>
  <c r="M949" i="144" s="1"/>
  <c r="L947" i="144"/>
  <c r="K947" i="144"/>
  <c r="J947" i="144"/>
  <c r="I947" i="144"/>
  <c r="H947" i="144"/>
  <c r="G947" i="144"/>
  <c r="H949" i="144" s="1"/>
  <c r="P946" i="144"/>
  <c r="P948" i="144" s="1"/>
  <c r="O946" i="144"/>
  <c r="O948" i="144" s="1"/>
  <c r="N946" i="144"/>
  <c r="N948" i="144" s="1"/>
  <c r="M946" i="144"/>
  <c r="M948" i="144" s="1"/>
  <c r="L946" i="144"/>
  <c r="K946" i="144"/>
  <c r="K948" i="144" s="1"/>
  <c r="J946" i="144"/>
  <c r="I946" i="144"/>
  <c r="H946" i="144"/>
  <c r="G946" i="144"/>
  <c r="Q936" i="144"/>
  <c r="P935" i="144"/>
  <c r="G935" i="144"/>
  <c r="F934" i="144"/>
  <c r="O932" i="144"/>
  <c r="J932" i="144"/>
  <c r="I932" i="144"/>
  <c r="H932" i="144"/>
  <c r="P931" i="144"/>
  <c r="P932" i="144" s="1"/>
  <c r="O931" i="144"/>
  <c r="N931" i="144"/>
  <c r="N932" i="144" s="1"/>
  <c r="M931" i="144"/>
  <c r="L931" i="144"/>
  <c r="L932" i="144" s="1"/>
  <c r="K931" i="144"/>
  <c r="K932" i="144" s="1"/>
  <c r="J931" i="144"/>
  <c r="I931" i="144"/>
  <c r="H931" i="144"/>
  <c r="G931" i="144"/>
  <c r="P930" i="144"/>
  <c r="O930" i="144"/>
  <c r="N930" i="144"/>
  <c r="M930" i="144"/>
  <c r="L930" i="144"/>
  <c r="M929" i="144"/>
  <c r="L929" i="144"/>
  <c r="K929" i="144"/>
  <c r="J929" i="144"/>
  <c r="I929" i="144"/>
  <c r="P928" i="144"/>
  <c r="O928" i="144"/>
  <c r="N928" i="144"/>
  <c r="M928" i="144"/>
  <c r="L928" i="144"/>
  <c r="K928" i="144"/>
  <c r="J928" i="144"/>
  <c r="K930" i="144" s="1"/>
  <c r="I928" i="144"/>
  <c r="H928" i="144"/>
  <c r="H930" i="144" s="1"/>
  <c r="G928" i="144"/>
  <c r="P927" i="144"/>
  <c r="P929" i="144" s="1"/>
  <c r="O927" i="144"/>
  <c r="O929" i="144" s="1"/>
  <c r="N927" i="144"/>
  <c r="N929" i="144" s="1"/>
  <c r="M927" i="144"/>
  <c r="L927" i="144"/>
  <c r="K927" i="144"/>
  <c r="J927" i="144"/>
  <c r="I927" i="144"/>
  <c r="H927" i="144"/>
  <c r="G927" i="144"/>
  <c r="Q917" i="144"/>
  <c r="G916" i="144"/>
  <c r="M913" i="144"/>
  <c r="L913" i="144"/>
  <c r="K913" i="144"/>
  <c r="J913" i="144"/>
  <c r="P912" i="144"/>
  <c r="O912" i="144"/>
  <c r="O913" i="144" s="1"/>
  <c r="N912" i="144"/>
  <c r="N913" i="144" s="1"/>
  <c r="M912" i="144"/>
  <c r="L912" i="144"/>
  <c r="K912" i="144"/>
  <c r="J912" i="144"/>
  <c r="I912" i="144"/>
  <c r="H912" i="144"/>
  <c r="I913" i="144" s="1"/>
  <c r="G912" i="144"/>
  <c r="H913" i="144" s="1"/>
  <c r="P911" i="144"/>
  <c r="O911" i="144"/>
  <c r="P910" i="144"/>
  <c r="O910" i="144"/>
  <c r="N910" i="144"/>
  <c r="M910" i="144"/>
  <c r="L910" i="144"/>
  <c r="K910" i="144"/>
  <c r="J910" i="144"/>
  <c r="P909" i="144"/>
  <c r="O909" i="144"/>
  <c r="N909" i="144"/>
  <c r="M909" i="144"/>
  <c r="N911" i="144" s="1"/>
  <c r="L909" i="144"/>
  <c r="L911" i="144" s="1"/>
  <c r="K909" i="144"/>
  <c r="J909" i="144"/>
  <c r="I909" i="144"/>
  <c r="H909" i="144"/>
  <c r="G909" i="144"/>
  <c r="P908" i="144"/>
  <c r="O908" i="144"/>
  <c r="N908" i="144"/>
  <c r="M908" i="144"/>
  <c r="L908" i="144"/>
  <c r="K908" i="144"/>
  <c r="J908" i="144"/>
  <c r="I908" i="144"/>
  <c r="H908" i="144"/>
  <c r="G908" i="144"/>
  <c r="Q898" i="144"/>
  <c r="P898" i="144"/>
  <c r="G897" i="144"/>
  <c r="P894" i="144"/>
  <c r="O894" i="144"/>
  <c r="N894" i="144"/>
  <c r="M894" i="144"/>
  <c r="J894" i="144"/>
  <c r="P893" i="144"/>
  <c r="O893" i="144"/>
  <c r="N893" i="144"/>
  <c r="M893" i="144"/>
  <c r="L893" i="144"/>
  <c r="K893" i="144"/>
  <c r="L894" i="144" s="1"/>
  <c r="J893" i="144"/>
  <c r="K894" i="144" s="1"/>
  <c r="I893" i="144"/>
  <c r="I894" i="144" s="1"/>
  <c r="H893" i="144"/>
  <c r="G893" i="144"/>
  <c r="I892" i="144"/>
  <c r="H892" i="144"/>
  <c r="P891" i="144"/>
  <c r="P890" i="144"/>
  <c r="P892" i="144" s="1"/>
  <c r="O890" i="144"/>
  <c r="O892" i="144" s="1"/>
  <c r="N890" i="144"/>
  <c r="M890" i="144"/>
  <c r="L890" i="144"/>
  <c r="L892" i="144" s="1"/>
  <c r="K890" i="144"/>
  <c r="J890" i="144"/>
  <c r="J892" i="144" s="1"/>
  <c r="I890" i="144"/>
  <c r="H890" i="144"/>
  <c r="G890" i="144"/>
  <c r="P889" i="144"/>
  <c r="O889" i="144"/>
  <c r="N889" i="144"/>
  <c r="M889" i="144"/>
  <c r="M891" i="144" s="1"/>
  <c r="L889" i="144"/>
  <c r="K889" i="144"/>
  <c r="J889" i="144"/>
  <c r="J891" i="144" s="1"/>
  <c r="I889" i="144"/>
  <c r="H889" i="144"/>
  <c r="H891" i="144" s="1"/>
  <c r="G889" i="144"/>
  <c r="Q879" i="144"/>
  <c r="G878" i="144"/>
  <c r="P875" i="144"/>
  <c r="P874" i="144"/>
  <c r="O874" i="144"/>
  <c r="N874" i="144"/>
  <c r="N875" i="144" s="1"/>
  <c r="M874" i="144"/>
  <c r="M875" i="144" s="1"/>
  <c r="L874" i="144"/>
  <c r="K874" i="144"/>
  <c r="K875" i="144" s="1"/>
  <c r="J874" i="144"/>
  <c r="I874" i="144"/>
  <c r="I875" i="144" s="1"/>
  <c r="H874" i="144"/>
  <c r="H875" i="144" s="1"/>
  <c r="G874" i="144"/>
  <c r="L873" i="144"/>
  <c r="K873" i="144"/>
  <c r="J873" i="144"/>
  <c r="I873" i="144"/>
  <c r="J872" i="144"/>
  <c r="I872" i="144"/>
  <c r="H872" i="144"/>
  <c r="P871" i="144"/>
  <c r="O871" i="144"/>
  <c r="O873" i="144" s="1"/>
  <c r="N871" i="144"/>
  <c r="M871" i="144"/>
  <c r="M873" i="144" s="1"/>
  <c r="L871" i="144"/>
  <c r="K871" i="144"/>
  <c r="J871" i="144"/>
  <c r="I871" i="144"/>
  <c r="H871" i="144"/>
  <c r="G871" i="144"/>
  <c r="H873" i="144" s="1"/>
  <c r="P870" i="144"/>
  <c r="P872" i="144" s="1"/>
  <c r="O870" i="144"/>
  <c r="O872" i="144" s="1"/>
  <c r="N870" i="144"/>
  <c r="M870" i="144"/>
  <c r="M872" i="144" s="1"/>
  <c r="L870" i="144"/>
  <c r="K870" i="144"/>
  <c r="K872" i="144" s="1"/>
  <c r="J870" i="144"/>
  <c r="I870" i="144"/>
  <c r="H870" i="144"/>
  <c r="G870" i="144"/>
  <c r="Q860" i="144"/>
  <c r="P859" i="144"/>
  <c r="G859" i="144"/>
  <c r="F858" i="144"/>
  <c r="P856" i="144"/>
  <c r="O856" i="144"/>
  <c r="J856" i="144"/>
  <c r="I856" i="144"/>
  <c r="H856" i="144"/>
  <c r="P855" i="144"/>
  <c r="O855" i="144"/>
  <c r="N855" i="144"/>
  <c r="M855" i="144"/>
  <c r="L855" i="144"/>
  <c r="L856" i="144" s="1"/>
  <c r="K855" i="144"/>
  <c r="K856" i="144" s="1"/>
  <c r="J855" i="144"/>
  <c r="I855" i="144"/>
  <c r="H855" i="144"/>
  <c r="G855" i="144"/>
  <c r="O854" i="144"/>
  <c r="N854" i="144"/>
  <c r="M854" i="144"/>
  <c r="L854" i="144"/>
  <c r="K854" i="144"/>
  <c r="J854" i="144"/>
  <c r="M853" i="144"/>
  <c r="L853" i="144"/>
  <c r="K853" i="144"/>
  <c r="J853" i="144"/>
  <c r="I853" i="144"/>
  <c r="P852" i="144"/>
  <c r="P854" i="144" s="1"/>
  <c r="O852" i="144"/>
  <c r="N852" i="144"/>
  <c r="M852" i="144"/>
  <c r="L852" i="144"/>
  <c r="K852" i="144"/>
  <c r="J852" i="144"/>
  <c r="I852" i="144"/>
  <c r="H852" i="144"/>
  <c r="G852" i="144"/>
  <c r="P851" i="144"/>
  <c r="P853" i="144" s="1"/>
  <c r="O851" i="144"/>
  <c r="N851" i="144"/>
  <c r="N853" i="144" s="1"/>
  <c r="M851" i="144"/>
  <c r="L851" i="144"/>
  <c r="K851" i="144"/>
  <c r="J851" i="144"/>
  <c r="I851" i="144"/>
  <c r="H851" i="144"/>
  <c r="H853" i="144" s="1"/>
  <c r="G851" i="144"/>
  <c r="Q841" i="144"/>
  <c r="G840" i="144"/>
  <c r="P841" i="144" s="1"/>
  <c r="M837" i="144"/>
  <c r="L837" i="144"/>
  <c r="K837" i="144"/>
  <c r="P836" i="144"/>
  <c r="O836" i="144"/>
  <c r="O837" i="144" s="1"/>
  <c r="N836" i="144"/>
  <c r="N837" i="144" s="1"/>
  <c r="M836" i="144"/>
  <c r="L836" i="144"/>
  <c r="K836" i="144"/>
  <c r="J836" i="144"/>
  <c r="I836" i="144"/>
  <c r="H836" i="144"/>
  <c r="H837" i="144" s="1"/>
  <c r="G836" i="144"/>
  <c r="P835" i="144"/>
  <c r="O835" i="144"/>
  <c r="P834" i="144"/>
  <c r="O834" i="144"/>
  <c r="N834" i="144"/>
  <c r="M834" i="144"/>
  <c r="L834" i="144"/>
  <c r="P833" i="144"/>
  <c r="O833" i="144"/>
  <c r="N833" i="144"/>
  <c r="M833" i="144"/>
  <c r="N835" i="144" s="1"/>
  <c r="L833" i="144"/>
  <c r="K833" i="144"/>
  <c r="K835" i="144" s="1"/>
  <c r="J833" i="144"/>
  <c r="I833" i="144"/>
  <c r="I835" i="144" s="1"/>
  <c r="H833" i="144"/>
  <c r="G833" i="144"/>
  <c r="P832" i="144"/>
  <c r="O832" i="144"/>
  <c r="N832" i="144"/>
  <c r="M832" i="144"/>
  <c r="L832" i="144"/>
  <c r="K832" i="144"/>
  <c r="J832" i="144"/>
  <c r="K834" i="144" s="1"/>
  <c r="I832" i="144"/>
  <c r="I834" i="144" s="1"/>
  <c r="H832" i="144"/>
  <c r="G832" i="144"/>
  <c r="Q822" i="144"/>
  <c r="P822" i="144"/>
  <c r="G821" i="144"/>
  <c r="P821" i="144" s="1"/>
  <c r="P818" i="144"/>
  <c r="O818" i="144"/>
  <c r="N818" i="144"/>
  <c r="M818" i="144"/>
  <c r="L818" i="144"/>
  <c r="P817" i="144"/>
  <c r="O817" i="144"/>
  <c r="N817" i="144"/>
  <c r="M817" i="144"/>
  <c r="L817" i="144"/>
  <c r="K817" i="144"/>
  <c r="J817" i="144"/>
  <c r="I817" i="144"/>
  <c r="I818" i="144" s="1"/>
  <c r="H817" i="144"/>
  <c r="G817" i="144"/>
  <c r="J816" i="144"/>
  <c r="I816" i="144"/>
  <c r="H816" i="144"/>
  <c r="P815" i="144"/>
  <c r="P814" i="144"/>
  <c r="O814" i="144"/>
  <c r="N814" i="144"/>
  <c r="N816" i="144" s="1"/>
  <c r="M814" i="144"/>
  <c r="M816" i="144" s="1"/>
  <c r="L814" i="144"/>
  <c r="K814" i="144"/>
  <c r="K816" i="144" s="1"/>
  <c r="J814" i="144"/>
  <c r="I814" i="144"/>
  <c r="H814" i="144"/>
  <c r="G814" i="144"/>
  <c r="P813" i="144"/>
  <c r="O813" i="144"/>
  <c r="N813" i="144"/>
  <c r="O815" i="144" s="1"/>
  <c r="M813" i="144"/>
  <c r="L813" i="144"/>
  <c r="L815" i="144" s="1"/>
  <c r="K813" i="144"/>
  <c r="K815" i="144" s="1"/>
  <c r="J813" i="144"/>
  <c r="I813" i="144"/>
  <c r="I815" i="144" s="1"/>
  <c r="H813" i="144"/>
  <c r="H815" i="144" s="1"/>
  <c r="G813" i="144"/>
  <c r="Q803" i="144"/>
  <c r="G802" i="144"/>
  <c r="F801" i="144"/>
  <c r="N799" i="144"/>
  <c r="P798" i="144"/>
  <c r="O798" i="144"/>
  <c r="N798" i="144"/>
  <c r="M798" i="144"/>
  <c r="L798" i="144"/>
  <c r="M799" i="144" s="1"/>
  <c r="K798" i="144"/>
  <c r="J798" i="144"/>
  <c r="J799" i="144" s="1"/>
  <c r="I798" i="144"/>
  <c r="I799" i="144" s="1"/>
  <c r="H798" i="144"/>
  <c r="H799" i="144" s="1"/>
  <c r="G798" i="144"/>
  <c r="M797" i="144"/>
  <c r="L797" i="144"/>
  <c r="K797" i="144"/>
  <c r="J797" i="144"/>
  <c r="I797" i="144"/>
  <c r="H797" i="144"/>
  <c r="P796" i="144"/>
  <c r="J796" i="144"/>
  <c r="I796" i="144"/>
  <c r="H796" i="144"/>
  <c r="P795" i="144"/>
  <c r="O795" i="144"/>
  <c r="N795" i="144"/>
  <c r="N797" i="144" s="1"/>
  <c r="M795" i="144"/>
  <c r="L795" i="144"/>
  <c r="K795" i="144"/>
  <c r="J795" i="144"/>
  <c r="I795" i="144"/>
  <c r="H795" i="144"/>
  <c r="G795" i="144"/>
  <c r="P794" i="144"/>
  <c r="O794" i="144"/>
  <c r="N794" i="144"/>
  <c r="M794" i="144"/>
  <c r="L794" i="144"/>
  <c r="L796" i="144" s="1"/>
  <c r="K794" i="144"/>
  <c r="K796" i="144" s="1"/>
  <c r="J794" i="144"/>
  <c r="I794" i="144"/>
  <c r="H794" i="144"/>
  <c r="G794" i="144"/>
  <c r="Q784" i="144"/>
  <c r="P784" i="144"/>
  <c r="P783" i="144"/>
  <c r="G783" i="144"/>
  <c r="N1026" i="144" s="1"/>
  <c r="F782" i="144"/>
  <c r="J780" i="144"/>
  <c r="I780" i="144"/>
  <c r="P779" i="144"/>
  <c r="P780" i="144" s="1"/>
  <c r="O779" i="144"/>
  <c r="N779" i="144"/>
  <c r="M779" i="144"/>
  <c r="M780" i="144" s="1"/>
  <c r="L779" i="144"/>
  <c r="L780" i="144" s="1"/>
  <c r="K779" i="144"/>
  <c r="K780" i="144" s="1"/>
  <c r="J779" i="144"/>
  <c r="I779" i="144"/>
  <c r="H779" i="144"/>
  <c r="G779" i="144"/>
  <c r="H780" i="144" s="1"/>
  <c r="P778" i="144"/>
  <c r="O778" i="144"/>
  <c r="N778" i="144"/>
  <c r="M778" i="144"/>
  <c r="L778" i="144"/>
  <c r="K778" i="144"/>
  <c r="J778" i="144"/>
  <c r="M777" i="144"/>
  <c r="L777" i="144"/>
  <c r="K777" i="144"/>
  <c r="J777" i="144"/>
  <c r="I777" i="144"/>
  <c r="H777" i="144"/>
  <c r="P776" i="144"/>
  <c r="O776" i="144"/>
  <c r="N776" i="144"/>
  <c r="M776" i="144"/>
  <c r="L776" i="144"/>
  <c r="K776" i="144"/>
  <c r="J776" i="144"/>
  <c r="I776" i="144"/>
  <c r="H776" i="144"/>
  <c r="G776" i="144"/>
  <c r="P775" i="144"/>
  <c r="O775" i="144"/>
  <c r="O777" i="144" s="1"/>
  <c r="N775" i="144"/>
  <c r="N777" i="144" s="1"/>
  <c r="M775" i="144"/>
  <c r="L775" i="144"/>
  <c r="K775" i="144"/>
  <c r="J775" i="144"/>
  <c r="I775" i="144"/>
  <c r="H775" i="144"/>
  <c r="G775" i="144"/>
  <c r="Q765" i="144"/>
  <c r="P765" i="144"/>
  <c r="G764" i="144"/>
  <c r="M761" i="144"/>
  <c r="L761" i="144"/>
  <c r="K761" i="144"/>
  <c r="J761" i="144"/>
  <c r="I761" i="144"/>
  <c r="H761" i="144"/>
  <c r="P760" i="144"/>
  <c r="O760" i="144"/>
  <c r="O761" i="144" s="1"/>
  <c r="N760" i="144"/>
  <c r="N761" i="144" s="1"/>
  <c r="M760" i="144"/>
  <c r="L760" i="144"/>
  <c r="K760" i="144"/>
  <c r="J760" i="144"/>
  <c r="I760" i="144"/>
  <c r="H760" i="144"/>
  <c r="G760" i="144"/>
  <c r="P759" i="144"/>
  <c r="M759" i="144"/>
  <c r="P758" i="144"/>
  <c r="O758" i="144"/>
  <c r="N758" i="144"/>
  <c r="P757" i="144"/>
  <c r="O757" i="144"/>
  <c r="N757" i="144"/>
  <c r="N759" i="144" s="1"/>
  <c r="M757" i="144"/>
  <c r="L757" i="144"/>
  <c r="K757" i="144"/>
  <c r="K759" i="144" s="1"/>
  <c r="J757" i="144"/>
  <c r="I757" i="144"/>
  <c r="H757" i="144"/>
  <c r="H759" i="144" s="1"/>
  <c r="G757" i="144"/>
  <c r="P756" i="144"/>
  <c r="O756" i="144"/>
  <c r="N756" i="144"/>
  <c r="M756" i="144"/>
  <c r="L756" i="144"/>
  <c r="K756" i="144"/>
  <c r="K758" i="144" s="1"/>
  <c r="J756" i="144"/>
  <c r="I756" i="144"/>
  <c r="I758" i="144" s="1"/>
  <c r="H756" i="144"/>
  <c r="G756" i="144"/>
  <c r="Q746" i="144"/>
  <c r="P746" i="144"/>
  <c r="G745" i="144"/>
  <c r="P742" i="144"/>
  <c r="O742" i="144"/>
  <c r="N742" i="144"/>
  <c r="M742" i="144"/>
  <c r="J742" i="144"/>
  <c r="I742" i="144"/>
  <c r="P741" i="144"/>
  <c r="O741" i="144"/>
  <c r="N741" i="144"/>
  <c r="M741" i="144"/>
  <c r="L741" i="144"/>
  <c r="K741" i="144"/>
  <c r="L742" i="144" s="1"/>
  <c r="J741" i="144"/>
  <c r="I741" i="144"/>
  <c r="H741" i="144"/>
  <c r="H742" i="144" s="1"/>
  <c r="G741" i="144"/>
  <c r="P740" i="144"/>
  <c r="K740" i="144"/>
  <c r="I740" i="144"/>
  <c r="H740" i="144"/>
  <c r="N739" i="144"/>
  <c r="M739" i="144"/>
  <c r="H739" i="144"/>
  <c r="P738" i="144"/>
  <c r="O738" i="144"/>
  <c r="N738" i="144"/>
  <c r="N740" i="144" s="1"/>
  <c r="M738" i="144"/>
  <c r="L738" i="144"/>
  <c r="L740" i="144" s="1"/>
  <c r="K738" i="144"/>
  <c r="J738" i="144"/>
  <c r="J740" i="144" s="1"/>
  <c r="I738" i="144"/>
  <c r="H738" i="144"/>
  <c r="G738" i="144"/>
  <c r="P737" i="144"/>
  <c r="O737" i="144"/>
  <c r="N737" i="144"/>
  <c r="M737" i="144"/>
  <c r="L737" i="144"/>
  <c r="L739" i="144" s="1"/>
  <c r="K737" i="144"/>
  <c r="J737" i="144"/>
  <c r="J739" i="144" s="1"/>
  <c r="I737" i="144"/>
  <c r="H737" i="144"/>
  <c r="G737" i="144"/>
  <c r="Q727" i="144"/>
  <c r="G726" i="144"/>
  <c r="O723" i="144"/>
  <c r="M723" i="144"/>
  <c r="L723" i="144"/>
  <c r="P722" i="144"/>
  <c r="O722" i="144"/>
  <c r="N722" i="144"/>
  <c r="N723" i="144" s="1"/>
  <c r="M722" i="144"/>
  <c r="L722" i="144"/>
  <c r="K722" i="144"/>
  <c r="K723" i="144" s="1"/>
  <c r="J722" i="144"/>
  <c r="I722" i="144"/>
  <c r="I723" i="144" s="1"/>
  <c r="H722" i="144"/>
  <c r="H723" i="144" s="1"/>
  <c r="G722" i="144"/>
  <c r="L721" i="144"/>
  <c r="K721" i="144"/>
  <c r="J721" i="144"/>
  <c r="I721" i="144"/>
  <c r="J720" i="144"/>
  <c r="I720" i="144"/>
  <c r="H720" i="144"/>
  <c r="P719" i="144"/>
  <c r="P721" i="144" s="1"/>
  <c r="O719" i="144"/>
  <c r="N719" i="144"/>
  <c r="N721" i="144" s="1"/>
  <c r="M719" i="144"/>
  <c r="M721" i="144" s="1"/>
  <c r="L719" i="144"/>
  <c r="K719" i="144"/>
  <c r="J719" i="144"/>
  <c r="I719" i="144"/>
  <c r="H719" i="144"/>
  <c r="G719" i="144"/>
  <c r="H721" i="144" s="1"/>
  <c r="P718" i="144"/>
  <c r="P720" i="144" s="1"/>
  <c r="O718" i="144"/>
  <c r="N718" i="144"/>
  <c r="N720" i="144" s="1"/>
  <c r="M718" i="144"/>
  <c r="L718" i="144"/>
  <c r="L720" i="144" s="1"/>
  <c r="K718" i="144"/>
  <c r="K720" i="144" s="1"/>
  <c r="J718" i="144"/>
  <c r="I718" i="144"/>
  <c r="H718" i="144"/>
  <c r="G718" i="144"/>
  <c r="Q708" i="144"/>
  <c r="P708" i="144"/>
  <c r="G707" i="144"/>
  <c r="F706" i="144"/>
  <c r="J704" i="144"/>
  <c r="I704" i="144"/>
  <c r="H704" i="144"/>
  <c r="P703" i="144"/>
  <c r="P704" i="144" s="1"/>
  <c r="O703" i="144"/>
  <c r="O704" i="144" s="1"/>
  <c r="N703" i="144"/>
  <c r="M703" i="144"/>
  <c r="M704" i="144" s="1"/>
  <c r="L703" i="144"/>
  <c r="L704" i="144" s="1"/>
  <c r="K703" i="144"/>
  <c r="K704" i="144" s="1"/>
  <c r="J703" i="144"/>
  <c r="I703" i="144"/>
  <c r="H703" i="144"/>
  <c r="G703" i="144"/>
  <c r="O702" i="144"/>
  <c r="N702" i="144"/>
  <c r="M702" i="144"/>
  <c r="N701" i="144"/>
  <c r="M701" i="144"/>
  <c r="L701" i="144"/>
  <c r="K701" i="144"/>
  <c r="P700" i="144"/>
  <c r="P702" i="144" s="1"/>
  <c r="O700" i="144"/>
  <c r="N700" i="144"/>
  <c r="M700" i="144"/>
  <c r="L700" i="144"/>
  <c r="K700" i="144"/>
  <c r="L702" i="144" s="1"/>
  <c r="J700" i="144"/>
  <c r="I700" i="144"/>
  <c r="I702" i="144" s="1"/>
  <c r="H700" i="144"/>
  <c r="H702" i="144" s="1"/>
  <c r="G700" i="144"/>
  <c r="P699" i="144"/>
  <c r="O699" i="144"/>
  <c r="O701" i="144" s="1"/>
  <c r="N699" i="144"/>
  <c r="M699" i="144"/>
  <c r="L699" i="144"/>
  <c r="K699" i="144"/>
  <c r="J699" i="144"/>
  <c r="I699" i="144"/>
  <c r="J701" i="144" s="1"/>
  <c r="H699" i="144"/>
  <c r="H701" i="144" s="1"/>
  <c r="G699" i="144"/>
  <c r="Q689" i="144"/>
  <c r="G688" i="144"/>
  <c r="P684" i="144"/>
  <c r="O684" i="144"/>
  <c r="O685" i="144" s="1"/>
  <c r="N684" i="144"/>
  <c r="N685" i="144" s="1"/>
  <c r="M684" i="144"/>
  <c r="L684" i="144"/>
  <c r="M685" i="144" s="1"/>
  <c r="K684" i="144"/>
  <c r="J684" i="144"/>
  <c r="K685" i="144" s="1"/>
  <c r="I684" i="144"/>
  <c r="I685" i="144" s="1"/>
  <c r="H684" i="144"/>
  <c r="G684" i="144"/>
  <c r="H685" i="144" s="1"/>
  <c r="H683" i="144"/>
  <c r="P682" i="144"/>
  <c r="O682" i="144"/>
  <c r="N682" i="144"/>
  <c r="M682" i="144"/>
  <c r="K682" i="144"/>
  <c r="P681" i="144"/>
  <c r="P683" i="144" s="1"/>
  <c r="O681" i="144"/>
  <c r="N681" i="144"/>
  <c r="O683" i="144" s="1"/>
  <c r="M681" i="144"/>
  <c r="N683" i="144" s="1"/>
  <c r="L681" i="144"/>
  <c r="L683" i="144" s="1"/>
  <c r="K681" i="144"/>
  <c r="J681" i="144"/>
  <c r="I681" i="144"/>
  <c r="I683" i="144" s="1"/>
  <c r="H681" i="144"/>
  <c r="G681" i="144"/>
  <c r="P680" i="144"/>
  <c r="O680" i="144"/>
  <c r="N680" i="144"/>
  <c r="M680" i="144"/>
  <c r="L680" i="144"/>
  <c r="L682" i="144" s="1"/>
  <c r="K680" i="144"/>
  <c r="J680" i="144"/>
  <c r="J682" i="144" s="1"/>
  <c r="I680" i="144"/>
  <c r="H680" i="144"/>
  <c r="G680" i="144"/>
  <c r="Q670" i="144"/>
  <c r="G669" i="144"/>
  <c r="N666" i="144"/>
  <c r="K666" i="144"/>
  <c r="J666" i="144"/>
  <c r="I666" i="144"/>
  <c r="P665" i="144"/>
  <c r="O665" i="144"/>
  <c r="O666" i="144" s="1"/>
  <c r="N665" i="144"/>
  <c r="M665" i="144"/>
  <c r="M666" i="144" s="1"/>
  <c r="L665" i="144"/>
  <c r="L666" i="144" s="1"/>
  <c r="K665" i="144"/>
  <c r="J665" i="144"/>
  <c r="I665" i="144"/>
  <c r="H665" i="144"/>
  <c r="G665" i="144"/>
  <c r="I664" i="144"/>
  <c r="H664" i="144"/>
  <c r="P662" i="144"/>
  <c r="O662" i="144"/>
  <c r="N662" i="144"/>
  <c r="N664" i="144" s="1"/>
  <c r="M662" i="144"/>
  <c r="L662" i="144"/>
  <c r="K662" i="144"/>
  <c r="K664" i="144" s="1"/>
  <c r="J662" i="144"/>
  <c r="J664" i="144" s="1"/>
  <c r="I662" i="144"/>
  <c r="H662" i="144"/>
  <c r="G662" i="144"/>
  <c r="P661" i="144"/>
  <c r="O661" i="144"/>
  <c r="O663" i="144" s="1"/>
  <c r="N661" i="144"/>
  <c r="N663" i="144" s="1"/>
  <c r="M661" i="144"/>
  <c r="L661" i="144"/>
  <c r="L663" i="144" s="1"/>
  <c r="K661" i="144"/>
  <c r="J661" i="144"/>
  <c r="I661" i="144"/>
  <c r="H661" i="144"/>
  <c r="H663" i="144" s="1"/>
  <c r="G661" i="144"/>
  <c r="Q651" i="144"/>
  <c r="G650" i="144"/>
  <c r="M647" i="144"/>
  <c r="P646" i="144"/>
  <c r="P647" i="144" s="1"/>
  <c r="O646" i="144"/>
  <c r="N646" i="144"/>
  <c r="O647" i="144" s="1"/>
  <c r="M646" i="144"/>
  <c r="L646" i="144"/>
  <c r="L647" i="144" s="1"/>
  <c r="K646" i="144"/>
  <c r="J646" i="144"/>
  <c r="I646" i="144"/>
  <c r="I647" i="144" s="1"/>
  <c r="H646" i="144"/>
  <c r="H647" i="144" s="1"/>
  <c r="G646" i="144"/>
  <c r="M645" i="144"/>
  <c r="L645" i="144"/>
  <c r="K645" i="144"/>
  <c r="I645" i="144"/>
  <c r="M644" i="144"/>
  <c r="K644" i="144"/>
  <c r="J644" i="144"/>
  <c r="I644" i="144"/>
  <c r="H644" i="144"/>
  <c r="P643" i="144"/>
  <c r="P645" i="144" s="1"/>
  <c r="O643" i="144"/>
  <c r="O645" i="144" s="1"/>
  <c r="N643" i="144"/>
  <c r="N645" i="144" s="1"/>
  <c r="M643" i="144"/>
  <c r="L643" i="144"/>
  <c r="K643" i="144"/>
  <c r="J643" i="144"/>
  <c r="J645" i="144" s="1"/>
  <c r="I643" i="144"/>
  <c r="H643" i="144"/>
  <c r="G643" i="144"/>
  <c r="P642" i="144"/>
  <c r="O642" i="144"/>
  <c r="O644" i="144" s="1"/>
  <c r="N642" i="144"/>
  <c r="N644" i="144" s="1"/>
  <c r="M642" i="144"/>
  <c r="L642" i="144"/>
  <c r="L644" i="144" s="1"/>
  <c r="K642" i="144"/>
  <c r="J642" i="144"/>
  <c r="I642" i="144"/>
  <c r="H642" i="144"/>
  <c r="G642" i="144"/>
  <c r="Q632" i="144"/>
  <c r="G631" i="144"/>
  <c r="F630" i="144" s="1"/>
  <c r="P628" i="144"/>
  <c r="O628" i="144"/>
  <c r="P627" i="144"/>
  <c r="O627" i="144"/>
  <c r="N627" i="144"/>
  <c r="M627" i="144"/>
  <c r="L627" i="144"/>
  <c r="L628" i="144" s="1"/>
  <c r="K627" i="144"/>
  <c r="J627" i="144"/>
  <c r="I627" i="144"/>
  <c r="I628" i="144" s="1"/>
  <c r="H627" i="144"/>
  <c r="G627" i="144"/>
  <c r="H628" i="144" s="1"/>
  <c r="P626" i="144"/>
  <c r="I626" i="144"/>
  <c r="H626" i="144"/>
  <c r="M625" i="144"/>
  <c r="I625" i="144"/>
  <c r="H625" i="144"/>
  <c r="P624" i="144"/>
  <c r="O624" i="144"/>
  <c r="N624" i="144"/>
  <c r="N626" i="144" s="1"/>
  <c r="M624" i="144"/>
  <c r="L624" i="144"/>
  <c r="L626" i="144" s="1"/>
  <c r="K624" i="144"/>
  <c r="J624" i="144"/>
  <c r="K626" i="144" s="1"/>
  <c r="I624" i="144"/>
  <c r="H624" i="144"/>
  <c r="G624" i="144"/>
  <c r="P623" i="144"/>
  <c r="P625" i="144" s="1"/>
  <c r="O623" i="144"/>
  <c r="O625" i="144" s="1"/>
  <c r="N623" i="144"/>
  <c r="N625" i="144" s="1"/>
  <c r="M623" i="144"/>
  <c r="L623" i="144"/>
  <c r="L625" i="144" s="1"/>
  <c r="K623" i="144"/>
  <c r="J623" i="144"/>
  <c r="J625" i="144" s="1"/>
  <c r="I623" i="144"/>
  <c r="H623" i="144"/>
  <c r="G623" i="144"/>
  <c r="Q613" i="144"/>
  <c r="G612" i="144"/>
  <c r="F611" i="144"/>
  <c r="I609" i="144"/>
  <c r="H609" i="144"/>
  <c r="P608" i="144"/>
  <c r="P609" i="144" s="1"/>
  <c r="O608" i="144"/>
  <c r="O609" i="144" s="1"/>
  <c r="N608" i="144"/>
  <c r="N609" i="144" s="1"/>
  <c r="M608" i="144"/>
  <c r="L608" i="144"/>
  <c r="K608" i="144"/>
  <c r="K609" i="144" s="1"/>
  <c r="J608" i="144"/>
  <c r="I608" i="144"/>
  <c r="J609" i="144" s="1"/>
  <c r="H608" i="144"/>
  <c r="G608" i="144"/>
  <c r="O607" i="144"/>
  <c r="L607" i="144"/>
  <c r="K607" i="144"/>
  <c r="J607" i="144"/>
  <c r="I607" i="144"/>
  <c r="J606" i="144"/>
  <c r="I606" i="144"/>
  <c r="H606" i="144"/>
  <c r="P605" i="144"/>
  <c r="P607" i="144" s="1"/>
  <c r="O605" i="144"/>
  <c r="N605" i="144"/>
  <c r="M605" i="144"/>
  <c r="M607" i="144" s="1"/>
  <c r="L605" i="144"/>
  <c r="K605" i="144"/>
  <c r="J605" i="144"/>
  <c r="I605" i="144"/>
  <c r="H605" i="144"/>
  <c r="G605" i="144"/>
  <c r="P604" i="144"/>
  <c r="P606" i="144" s="1"/>
  <c r="O604" i="144"/>
  <c r="N604" i="144"/>
  <c r="N606" i="144" s="1"/>
  <c r="M604" i="144"/>
  <c r="M606" i="144" s="1"/>
  <c r="L604" i="144"/>
  <c r="K604" i="144"/>
  <c r="J604" i="144"/>
  <c r="I604" i="144"/>
  <c r="H604" i="144"/>
  <c r="G604" i="144"/>
  <c r="Q594" i="144"/>
  <c r="P593" i="144"/>
  <c r="G593" i="144"/>
  <c r="M590" i="144"/>
  <c r="L590" i="144"/>
  <c r="K590" i="144"/>
  <c r="J590" i="144"/>
  <c r="P589" i="144"/>
  <c r="P590" i="144" s="1"/>
  <c r="O589" i="144"/>
  <c r="N589" i="144"/>
  <c r="M589" i="144"/>
  <c r="L589" i="144"/>
  <c r="K589" i="144"/>
  <c r="J589" i="144"/>
  <c r="I589" i="144"/>
  <c r="I590" i="144" s="1"/>
  <c r="H589" i="144"/>
  <c r="H590" i="144" s="1"/>
  <c r="G589" i="144"/>
  <c r="L588" i="144"/>
  <c r="P587" i="144"/>
  <c r="O587" i="144"/>
  <c r="N587" i="144"/>
  <c r="P586" i="144"/>
  <c r="P588" i="144" s="1"/>
  <c r="O586" i="144"/>
  <c r="N586" i="144"/>
  <c r="M586" i="144"/>
  <c r="M588" i="144" s="1"/>
  <c r="L586" i="144"/>
  <c r="K586" i="144"/>
  <c r="J586" i="144"/>
  <c r="I586" i="144"/>
  <c r="H586" i="144"/>
  <c r="H588" i="144" s="1"/>
  <c r="G586" i="144"/>
  <c r="P585" i="144"/>
  <c r="O585" i="144"/>
  <c r="N585" i="144"/>
  <c r="M585" i="144"/>
  <c r="L585" i="144"/>
  <c r="L587" i="144" s="1"/>
  <c r="K585" i="144"/>
  <c r="K587" i="144" s="1"/>
  <c r="J585" i="144"/>
  <c r="J587" i="144" s="1"/>
  <c r="I585" i="144"/>
  <c r="I587" i="144" s="1"/>
  <c r="H585" i="144"/>
  <c r="G585" i="144"/>
  <c r="Q575" i="144"/>
  <c r="P575" i="144"/>
  <c r="G574" i="144"/>
  <c r="N571" i="144"/>
  <c r="M571" i="144"/>
  <c r="L571" i="144"/>
  <c r="H571" i="144"/>
  <c r="P570" i="144"/>
  <c r="O570" i="144"/>
  <c r="N570" i="144"/>
  <c r="M570" i="144"/>
  <c r="L570" i="144"/>
  <c r="K570" i="144"/>
  <c r="J570" i="144"/>
  <c r="I570" i="144"/>
  <c r="I571" i="144" s="1"/>
  <c r="H570" i="144"/>
  <c r="G570" i="144"/>
  <c r="M569" i="144"/>
  <c r="O568" i="144"/>
  <c r="N568" i="144"/>
  <c r="L568" i="144"/>
  <c r="J568" i="144"/>
  <c r="P567" i="144"/>
  <c r="P569" i="144" s="1"/>
  <c r="O567" i="144"/>
  <c r="O569" i="144" s="1"/>
  <c r="N567" i="144"/>
  <c r="N569" i="144" s="1"/>
  <c r="M567" i="144"/>
  <c r="L567" i="144"/>
  <c r="L569" i="144" s="1"/>
  <c r="K567" i="144"/>
  <c r="J567" i="144"/>
  <c r="I567" i="144"/>
  <c r="I569" i="144" s="1"/>
  <c r="H567" i="144"/>
  <c r="G567" i="144"/>
  <c r="H569" i="144" s="1"/>
  <c r="P566" i="144"/>
  <c r="O566" i="144"/>
  <c r="P568" i="144" s="1"/>
  <c r="N566" i="144"/>
  <c r="M566" i="144"/>
  <c r="M568" i="144" s="1"/>
  <c r="L566" i="144"/>
  <c r="K566" i="144"/>
  <c r="J566" i="144"/>
  <c r="I566" i="144"/>
  <c r="H566" i="144"/>
  <c r="G566" i="144"/>
  <c r="H568" i="144" s="1"/>
  <c r="Q556" i="144"/>
  <c r="P555" i="144"/>
  <c r="G555" i="144"/>
  <c r="F554" i="144"/>
  <c r="M552" i="144"/>
  <c r="P551" i="144"/>
  <c r="O551" i="144"/>
  <c r="P552" i="144" s="1"/>
  <c r="N551" i="144"/>
  <c r="N552" i="144" s="1"/>
  <c r="M551" i="144"/>
  <c r="L551" i="144"/>
  <c r="L552" i="144" s="1"/>
  <c r="K551" i="144"/>
  <c r="K552" i="144" s="1"/>
  <c r="J551" i="144"/>
  <c r="J552" i="144" s="1"/>
  <c r="I551" i="144"/>
  <c r="H551" i="144"/>
  <c r="H552" i="144" s="1"/>
  <c r="G551" i="144"/>
  <c r="L550" i="144"/>
  <c r="I550" i="144"/>
  <c r="H550" i="144"/>
  <c r="P549" i="144"/>
  <c r="P548" i="144"/>
  <c r="P550" i="144" s="1"/>
  <c r="O548" i="144"/>
  <c r="O550" i="144" s="1"/>
  <c r="N548" i="144"/>
  <c r="N550" i="144" s="1"/>
  <c r="M548" i="144"/>
  <c r="M550" i="144" s="1"/>
  <c r="L548" i="144"/>
  <c r="K548" i="144"/>
  <c r="J548" i="144"/>
  <c r="J550" i="144" s="1"/>
  <c r="I548" i="144"/>
  <c r="H548" i="144"/>
  <c r="G548" i="144"/>
  <c r="P547" i="144"/>
  <c r="O547" i="144"/>
  <c r="N547" i="144"/>
  <c r="N549" i="144" s="1"/>
  <c r="M547" i="144"/>
  <c r="M549" i="144" s="1"/>
  <c r="L547" i="144"/>
  <c r="K547" i="144"/>
  <c r="K549" i="144" s="1"/>
  <c r="J547" i="144"/>
  <c r="J549" i="144" s="1"/>
  <c r="I547" i="144"/>
  <c r="H547" i="144"/>
  <c r="G547" i="144"/>
  <c r="Q537" i="144"/>
  <c r="P537" i="144"/>
  <c r="P536" i="144"/>
  <c r="G536" i="144"/>
  <c r="F535" i="144"/>
  <c r="P533" i="144"/>
  <c r="O533" i="144"/>
  <c r="N533" i="144"/>
  <c r="J533" i="144"/>
  <c r="I533" i="144"/>
  <c r="P532" i="144"/>
  <c r="O532" i="144"/>
  <c r="N532" i="144"/>
  <c r="M532" i="144"/>
  <c r="L532" i="144"/>
  <c r="K532" i="144"/>
  <c r="K533" i="144" s="1"/>
  <c r="J532" i="144"/>
  <c r="I532" i="144"/>
  <c r="H532" i="144"/>
  <c r="G532" i="144"/>
  <c r="H533" i="144" s="1"/>
  <c r="P531" i="144"/>
  <c r="O531" i="144"/>
  <c r="P530" i="144"/>
  <c r="N530" i="144"/>
  <c r="M530" i="144"/>
  <c r="J530" i="144"/>
  <c r="P529" i="144"/>
  <c r="O529" i="144"/>
  <c r="N529" i="144"/>
  <c r="M529" i="144"/>
  <c r="L529" i="144"/>
  <c r="K529" i="144"/>
  <c r="L531" i="144" s="1"/>
  <c r="J529" i="144"/>
  <c r="I529" i="144"/>
  <c r="J531" i="144" s="1"/>
  <c r="H529" i="144"/>
  <c r="G529" i="144"/>
  <c r="P528" i="144"/>
  <c r="O528" i="144"/>
  <c r="N528" i="144"/>
  <c r="M528" i="144"/>
  <c r="L528" i="144"/>
  <c r="K528" i="144"/>
  <c r="L530" i="144" s="1"/>
  <c r="J528" i="144"/>
  <c r="I528" i="144"/>
  <c r="I530" i="144" s="1"/>
  <c r="H528" i="144"/>
  <c r="H530" i="144" s="1"/>
  <c r="G528" i="144"/>
  <c r="Q518" i="144"/>
  <c r="P518" i="144"/>
  <c r="P517" i="144"/>
  <c r="G517" i="144"/>
  <c r="F516" i="144" s="1"/>
  <c r="M514" i="144"/>
  <c r="L514" i="144"/>
  <c r="K514" i="144"/>
  <c r="P513" i="144"/>
  <c r="P514" i="144" s="1"/>
  <c r="O513" i="144"/>
  <c r="O514" i="144" s="1"/>
  <c r="N513" i="144"/>
  <c r="N514" i="144" s="1"/>
  <c r="M513" i="144"/>
  <c r="L513" i="144"/>
  <c r="K513" i="144"/>
  <c r="J513" i="144"/>
  <c r="I513" i="144"/>
  <c r="H513" i="144"/>
  <c r="H514" i="144" s="1"/>
  <c r="G513" i="144"/>
  <c r="O512" i="144"/>
  <c r="N512" i="144"/>
  <c r="M512" i="144"/>
  <c r="L512" i="144"/>
  <c r="M511" i="144"/>
  <c r="L511" i="144"/>
  <c r="K511" i="144"/>
  <c r="J511" i="144"/>
  <c r="I511" i="144"/>
  <c r="P510" i="144"/>
  <c r="P512" i="144" s="1"/>
  <c r="O510" i="144"/>
  <c r="N510" i="144"/>
  <c r="M510" i="144"/>
  <c r="L510" i="144"/>
  <c r="K510" i="144"/>
  <c r="J510" i="144"/>
  <c r="I510" i="144"/>
  <c r="I512" i="144" s="1"/>
  <c r="H510" i="144"/>
  <c r="H512" i="144" s="1"/>
  <c r="G510" i="144"/>
  <c r="P509" i="144"/>
  <c r="P511" i="144" s="1"/>
  <c r="O509" i="144"/>
  <c r="N509" i="144"/>
  <c r="O511" i="144" s="1"/>
  <c r="M509" i="144"/>
  <c r="L509" i="144"/>
  <c r="K509" i="144"/>
  <c r="J509" i="144"/>
  <c r="I509" i="144"/>
  <c r="H509" i="144"/>
  <c r="G509" i="144"/>
  <c r="Q499" i="144"/>
  <c r="P499" i="144"/>
  <c r="G498" i="144"/>
  <c r="P495" i="144"/>
  <c r="O495" i="144"/>
  <c r="I495" i="144"/>
  <c r="H495" i="144"/>
  <c r="P494" i="144"/>
  <c r="O494" i="144"/>
  <c r="N494" i="144"/>
  <c r="M494" i="144"/>
  <c r="N495" i="144" s="1"/>
  <c r="L494" i="144"/>
  <c r="L495" i="144" s="1"/>
  <c r="K494" i="144"/>
  <c r="J494" i="144"/>
  <c r="J495" i="144" s="1"/>
  <c r="I494" i="144"/>
  <c r="H494" i="144"/>
  <c r="G494" i="144"/>
  <c r="O493" i="144"/>
  <c r="M493" i="144"/>
  <c r="I493" i="144"/>
  <c r="H493" i="144"/>
  <c r="P492" i="144"/>
  <c r="O492" i="144"/>
  <c r="P491" i="144"/>
  <c r="P493" i="144" s="1"/>
  <c r="O491" i="144"/>
  <c r="N491" i="144"/>
  <c r="M491" i="144"/>
  <c r="L491" i="144"/>
  <c r="K491" i="144"/>
  <c r="K493" i="144" s="1"/>
  <c r="J491" i="144"/>
  <c r="J493" i="144" s="1"/>
  <c r="I491" i="144"/>
  <c r="H491" i="144"/>
  <c r="G491" i="144"/>
  <c r="P490" i="144"/>
  <c r="O490" i="144"/>
  <c r="N490" i="144"/>
  <c r="N492" i="144" s="1"/>
  <c r="M490" i="144"/>
  <c r="M492" i="144" s="1"/>
  <c r="L490" i="144"/>
  <c r="L492" i="144" s="1"/>
  <c r="K490" i="144"/>
  <c r="J490" i="144"/>
  <c r="I490" i="144"/>
  <c r="I492" i="144" s="1"/>
  <c r="H490" i="144"/>
  <c r="H492" i="144" s="1"/>
  <c r="G490" i="144"/>
  <c r="Q480" i="144"/>
  <c r="P479" i="144"/>
  <c r="G479" i="144"/>
  <c r="F478" i="144"/>
  <c r="O476" i="144"/>
  <c r="N476" i="144"/>
  <c r="M476" i="144"/>
  <c r="L476" i="144"/>
  <c r="I476" i="144"/>
  <c r="P475" i="144"/>
  <c r="O475" i="144"/>
  <c r="N475" i="144"/>
  <c r="M475" i="144"/>
  <c r="L475" i="144"/>
  <c r="K475" i="144"/>
  <c r="J475" i="144"/>
  <c r="J476" i="144" s="1"/>
  <c r="I475" i="144"/>
  <c r="H475" i="144"/>
  <c r="H476" i="144" s="1"/>
  <c r="G475" i="144"/>
  <c r="P474" i="144"/>
  <c r="N474" i="144"/>
  <c r="M474" i="144"/>
  <c r="L474" i="144"/>
  <c r="M473" i="144"/>
  <c r="K473" i="144"/>
  <c r="J473" i="144"/>
  <c r="I473" i="144"/>
  <c r="H473" i="144"/>
  <c r="P472" i="144"/>
  <c r="O472" i="144"/>
  <c r="O474" i="144" s="1"/>
  <c r="N472" i="144"/>
  <c r="M472" i="144"/>
  <c r="L472" i="144"/>
  <c r="K472" i="144"/>
  <c r="J472" i="144"/>
  <c r="I472" i="144"/>
  <c r="H472" i="144"/>
  <c r="G472" i="144"/>
  <c r="P471" i="144"/>
  <c r="P473" i="144" s="1"/>
  <c r="O471" i="144"/>
  <c r="O473" i="144" s="1"/>
  <c r="N471" i="144"/>
  <c r="N473" i="144" s="1"/>
  <c r="M471" i="144"/>
  <c r="L471" i="144"/>
  <c r="K471" i="144"/>
  <c r="J471" i="144"/>
  <c r="I471" i="144"/>
  <c r="H471" i="144"/>
  <c r="G471" i="144"/>
  <c r="Q461" i="144"/>
  <c r="P460" i="144"/>
  <c r="G460" i="144"/>
  <c r="F459" i="144"/>
  <c r="J457" i="144"/>
  <c r="I457" i="144"/>
  <c r="P456" i="144"/>
  <c r="O456" i="144"/>
  <c r="N456" i="144"/>
  <c r="M456" i="144"/>
  <c r="M457" i="144" s="1"/>
  <c r="L456" i="144"/>
  <c r="L457" i="144" s="1"/>
  <c r="K456" i="144"/>
  <c r="K457" i="144" s="1"/>
  <c r="J456" i="144"/>
  <c r="I456" i="144"/>
  <c r="H456" i="144"/>
  <c r="G456" i="144"/>
  <c r="H457" i="144" s="1"/>
  <c r="N455" i="144"/>
  <c r="M455" i="144"/>
  <c r="L455" i="144"/>
  <c r="K455" i="144"/>
  <c r="J455" i="144"/>
  <c r="L454" i="144"/>
  <c r="K454" i="144"/>
  <c r="J454" i="144"/>
  <c r="I454" i="144"/>
  <c r="P453" i="144"/>
  <c r="O453" i="144"/>
  <c r="O455" i="144" s="1"/>
  <c r="N453" i="144"/>
  <c r="M453" i="144"/>
  <c r="L453" i="144"/>
  <c r="K453" i="144"/>
  <c r="J453" i="144"/>
  <c r="I453" i="144"/>
  <c r="I455" i="144" s="1"/>
  <c r="H453" i="144"/>
  <c r="H455" i="144" s="1"/>
  <c r="G453" i="144"/>
  <c r="P452" i="144"/>
  <c r="P454" i="144" s="1"/>
  <c r="O452" i="144"/>
  <c r="N452" i="144"/>
  <c r="M452" i="144"/>
  <c r="M454" i="144" s="1"/>
  <c r="L452" i="144"/>
  <c r="K452" i="144"/>
  <c r="J452" i="144"/>
  <c r="I452" i="144"/>
  <c r="H452" i="144"/>
  <c r="G452" i="144"/>
  <c r="H454" i="144" s="1"/>
  <c r="Q442" i="144"/>
  <c r="G441" i="144"/>
  <c r="F440" i="144"/>
  <c r="O438" i="144"/>
  <c r="H438" i="144"/>
  <c r="P437" i="144"/>
  <c r="O437" i="144"/>
  <c r="N437" i="144"/>
  <c r="N438" i="144" s="1"/>
  <c r="M437" i="144"/>
  <c r="L437" i="144"/>
  <c r="M438" i="144" s="1"/>
  <c r="K437" i="144"/>
  <c r="J437" i="144"/>
  <c r="I437" i="144"/>
  <c r="I438" i="144" s="1"/>
  <c r="H437" i="144"/>
  <c r="G437" i="144"/>
  <c r="H436" i="144"/>
  <c r="P435" i="144"/>
  <c r="O435" i="144"/>
  <c r="I435" i="144"/>
  <c r="P434" i="144"/>
  <c r="P436" i="144" s="1"/>
  <c r="O434" i="144"/>
  <c r="N434" i="144"/>
  <c r="O436" i="144" s="1"/>
  <c r="M434" i="144"/>
  <c r="M436" i="144" s="1"/>
  <c r="L434" i="144"/>
  <c r="L436" i="144" s="1"/>
  <c r="K434" i="144"/>
  <c r="K436" i="144" s="1"/>
  <c r="J434" i="144"/>
  <c r="J436" i="144" s="1"/>
  <c r="I434" i="144"/>
  <c r="I436" i="144" s="1"/>
  <c r="H434" i="144"/>
  <c r="G434" i="144"/>
  <c r="P433" i="144"/>
  <c r="O433" i="144"/>
  <c r="N433" i="144"/>
  <c r="N435" i="144" s="1"/>
  <c r="M433" i="144"/>
  <c r="L433" i="144"/>
  <c r="K433" i="144"/>
  <c r="J433" i="144"/>
  <c r="J435" i="144" s="1"/>
  <c r="I433" i="144"/>
  <c r="H433" i="144"/>
  <c r="H435" i="144" s="1"/>
  <c r="G433" i="144"/>
  <c r="Q423" i="144"/>
  <c r="P423" i="144"/>
  <c r="G422" i="144"/>
  <c r="P419" i="144"/>
  <c r="O419" i="144"/>
  <c r="N419" i="144"/>
  <c r="K419" i="144"/>
  <c r="J419" i="144"/>
  <c r="P418" i="144"/>
  <c r="O418" i="144"/>
  <c r="N418" i="144"/>
  <c r="M418" i="144"/>
  <c r="L418" i="144"/>
  <c r="M419" i="144" s="1"/>
  <c r="K418" i="144"/>
  <c r="J418" i="144"/>
  <c r="I418" i="144"/>
  <c r="H418" i="144"/>
  <c r="I419" i="144" s="1"/>
  <c r="G418" i="144"/>
  <c r="P417" i="144"/>
  <c r="O417" i="144"/>
  <c r="H417" i="144"/>
  <c r="P416" i="144"/>
  <c r="N416" i="144"/>
  <c r="M416" i="144"/>
  <c r="L416" i="144"/>
  <c r="P415" i="144"/>
  <c r="O415" i="144"/>
  <c r="N415" i="144"/>
  <c r="N417" i="144" s="1"/>
  <c r="M415" i="144"/>
  <c r="L415" i="144"/>
  <c r="K415" i="144"/>
  <c r="K417" i="144" s="1"/>
  <c r="J415" i="144"/>
  <c r="J417" i="144" s="1"/>
  <c r="I415" i="144"/>
  <c r="I417" i="144" s="1"/>
  <c r="H415" i="144"/>
  <c r="G415" i="144"/>
  <c r="P414" i="144"/>
  <c r="O414" i="144"/>
  <c r="O416" i="144" s="1"/>
  <c r="N414" i="144"/>
  <c r="M414" i="144"/>
  <c r="L414" i="144"/>
  <c r="K414" i="144"/>
  <c r="J414" i="144"/>
  <c r="J416" i="144" s="1"/>
  <c r="I414" i="144"/>
  <c r="H414" i="144"/>
  <c r="H416" i="144" s="1"/>
  <c r="G414" i="144"/>
  <c r="Q404" i="144"/>
  <c r="P404" i="144"/>
  <c r="P403" i="144"/>
  <c r="G403" i="144"/>
  <c r="F402" i="144" s="1"/>
  <c r="O400" i="144"/>
  <c r="N400" i="144"/>
  <c r="M400" i="144"/>
  <c r="L400" i="144"/>
  <c r="K400" i="144"/>
  <c r="J400" i="144"/>
  <c r="P399" i="144"/>
  <c r="P400" i="144" s="1"/>
  <c r="O399" i="144"/>
  <c r="N399" i="144"/>
  <c r="M399" i="144"/>
  <c r="L399" i="144"/>
  <c r="K399" i="144"/>
  <c r="J399" i="144"/>
  <c r="I399" i="144"/>
  <c r="H399" i="144"/>
  <c r="I400" i="144" s="1"/>
  <c r="G399" i="144"/>
  <c r="I398" i="144"/>
  <c r="H398" i="144"/>
  <c r="P397" i="144"/>
  <c r="O397" i="144"/>
  <c r="K397" i="144"/>
  <c r="P396" i="144"/>
  <c r="O396" i="144"/>
  <c r="P398" i="144" s="1"/>
  <c r="N396" i="144"/>
  <c r="O398" i="144" s="1"/>
  <c r="M396" i="144"/>
  <c r="L396" i="144"/>
  <c r="L398" i="144" s="1"/>
  <c r="K396" i="144"/>
  <c r="K398" i="144" s="1"/>
  <c r="J396" i="144"/>
  <c r="I396" i="144"/>
  <c r="H396" i="144"/>
  <c r="G396" i="144"/>
  <c r="P395" i="144"/>
  <c r="O395" i="144"/>
  <c r="N395" i="144"/>
  <c r="M395" i="144"/>
  <c r="N397" i="144" s="1"/>
  <c r="L395" i="144"/>
  <c r="L397" i="144" s="1"/>
  <c r="K395" i="144"/>
  <c r="J395" i="144"/>
  <c r="J397" i="144" s="1"/>
  <c r="I395" i="144"/>
  <c r="I397" i="144" s="1"/>
  <c r="H395" i="144"/>
  <c r="G395" i="144"/>
  <c r="Q385" i="144"/>
  <c r="P385" i="144"/>
  <c r="P384" i="144"/>
  <c r="G384" i="144"/>
  <c r="F383" i="144"/>
  <c r="P381" i="144"/>
  <c r="M381" i="144"/>
  <c r="L381" i="144"/>
  <c r="K381" i="144"/>
  <c r="J381" i="144"/>
  <c r="P380" i="144"/>
  <c r="O380" i="144"/>
  <c r="N380" i="144"/>
  <c r="O381" i="144" s="1"/>
  <c r="M380" i="144"/>
  <c r="L380" i="144"/>
  <c r="K380" i="144"/>
  <c r="J380" i="144"/>
  <c r="I380" i="144"/>
  <c r="H380" i="144"/>
  <c r="H381" i="144" s="1"/>
  <c r="G380" i="144"/>
  <c r="J379" i="144"/>
  <c r="I379" i="144"/>
  <c r="H379" i="144"/>
  <c r="H378" i="144"/>
  <c r="P377" i="144"/>
  <c r="P379" i="144" s="1"/>
  <c r="O377" i="144"/>
  <c r="O379" i="144" s="1"/>
  <c r="N377" i="144"/>
  <c r="M377" i="144"/>
  <c r="L377" i="144"/>
  <c r="L379" i="144" s="1"/>
  <c r="K377" i="144"/>
  <c r="K379" i="144" s="1"/>
  <c r="J377" i="144"/>
  <c r="I377" i="144"/>
  <c r="H377" i="144"/>
  <c r="G377" i="144"/>
  <c r="P376" i="144"/>
  <c r="O376" i="144"/>
  <c r="P378" i="144" s="1"/>
  <c r="N376" i="144"/>
  <c r="O378" i="144" s="1"/>
  <c r="M376" i="144"/>
  <c r="M378" i="144" s="1"/>
  <c r="L376" i="144"/>
  <c r="K376" i="144"/>
  <c r="J376" i="144"/>
  <c r="I376" i="144"/>
  <c r="I378" i="144" s="1"/>
  <c r="H376" i="144"/>
  <c r="G376" i="144"/>
  <c r="Q366" i="144"/>
  <c r="P365" i="144"/>
  <c r="G365" i="144"/>
  <c r="F364" i="144"/>
  <c r="M362" i="144"/>
  <c r="I362" i="144"/>
  <c r="H362" i="144"/>
  <c r="P361" i="144"/>
  <c r="P362" i="144" s="1"/>
  <c r="O361" i="144"/>
  <c r="O362" i="144" s="1"/>
  <c r="N361" i="144"/>
  <c r="N362" i="144" s="1"/>
  <c r="M361" i="144"/>
  <c r="L361" i="144"/>
  <c r="K361" i="144"/>
  <c r="K362" i="144" s="1"/>
  <c r="J361" i="144"/>
  <c r="J362" i="144" s="1"/>
  <c r="I361" i="144"/>
  <c r="H361" i="144"/>
  <c r="G361" i="144"/>
  <c r="O360" i="144"/>
  <c r="M360" i="144"/>
  <c r="L360" i="144"/>
  <c r="K360" i="144"/>
  <c r="J360" i="144"/>
  <c r="I360" i="144"/>
  <c r="H360" i="144"/>
  <c r="K359" i="144"/>
  <c r="J359" i="144"/>
  <c r="I359" i="144"/>
  <c r="H359" i="144"/>
  <c r="P358" i="144"/>
  <c r="O358" i="144"/>
  <c r="N358" i="144"/>
  <c r="N360" i="144" s="1"/>
  <c r="M358" i="144"/>
  <c r="L358" i="144"/>
  <c r="K358" i="144"/>
  <c r="J358" i="144"/>
  <c r="I358" i="144"/>
  <c r="H358" i="144"/>
  <c r="G358" i="144"/>
  <c r="P357" i="144"/>
  <c r="P359" i="144" s="1"/>
  <c r="O357" i="144"/>
  <c r="O359" i="144" s="1"/>
  <c r="N357" i="144"/>
  <c r="M357" i="144"/>
  <c r="L357" i="144"/>
  <c r="L359" i="144" s="1"/>
  <c r="K357" i="144"/>
  <c r="J357" i="144"/>
  <c r="I357" i="144"/>
  <c r="H357" i="144"/>
  <c r="G357" i="144"/>
  <c r="Q347" i="144"/>
  <c r="P347" i="144"/>
  <c r="P346" i="144"/>
  <c r="G346" i="144"/>
  <c r="F345" i="144"/>
  <c r="P343" i="144"/>
  <c r="L343" i="144"/>
  <c r="K343" i="144"/>
  <c r="J343" i="144"/>
  <c r="I343" i="144"/>
  <c r="H343" i="144"/>
  <c r="P342" i="144"/>
  <c r="O342" i="144"/>
  <c r="N342" i="144"/>
  <c r="N343" i="144" s="1"/>
  <c r="M342" i="144"/>
  <c r="M343" i="144" s="1"/>
  <c r="L342" i="144"/>
  <c r="K342" i="144"/>
  <c r="J342" i="144"/>
  <c r="I342" i="144"/>
  <c r="H342" i="144"/>
  <c r="G342" i="144"/>
  <c r="P341" i="144"/>
  <c r="O341" i="144"/>
  <c r="N341" i="144"/>
  <c r="M341" i="144"/>
  <c r="L341" i="144"/>
  <c r="N340" i="144"/>
  <c r="M340" i="144"/>
  <c r="L340" i="144"/>
  <c r="K340" i="144"/>
  <c r="J340" i="144"/>
  <c r="P339" i="144"/>
  <c r="O339" i="144"/>
  <c r="N339" i="144"/>
  <c r="M339" i="144"/>
  <c r="L339" i="144"/>
  <c r="K339" i="144"/>
  <c r="K341" i="144" s="1"/>
  <c r="J339" i="144"/>
  <c r="J341" i="144" s="1"/>
  <c r="I339" i="144"/>
  <c r="I341" i="144" s="1"/>
  <c r="H339" i="144"/>
  <c r="G339" i="144"/>
  <c r="P338" i="144"/>
  <c r="O338" i="144"/>
  <c r="O340" i="144" s="1"/>
  <c r="N338" i="144"/>
  <c r="M338" i="144"/>
  <c r="L338" i="144"/>
  <c r="K338" i="144"/>
  <c r="J338" i="144"/>
  <c r="I338" i="144"/>
  <c r="H338" i="144"/>
  <c r="I340" i="144" s="1"/>
  <c r="G338" i="144"/>
  <c r="Q328" i="144"/>
  <c r="P328" i="144"/>
  <c r="P327" i="144"/>
  <c r="G327" i="144"/>
  <c r="F326" i="144" s="1"/>
  <c r="O324" i="144"/>
  <c r="N324" i="144"/>
  <c r="H324" i="144"/>
  <c r="P323" i="144"/>
  <c r="P324" i="144" s="1"/>
  <c r="O323" i="144"/>
  <c r="N323" i="144"/>
  <c r="M323" i="144"/>
  <c r="M324" i="144" s="1"/>
  <c r="L323" i="144"/>
  <c r="K323" i="144"/>
  <c r="L324" i="144" s="1"/>
  <c r="J323" i="144"/>
  <c r="J324" i="144" s="1"/>
  <c r="I323" i="144"/>
  <c r="I324" i="144" s="1"/>
  <c r="H323" i="144"/>
  <c r="G323" i="144"/>
  <c r="O322" i="144"/>
  <c r="N322" i="144"/>
  <c r="I322" i="144"/>
  <c r="H322" i="144"/>
  <c r="P321" i="144"/>
  <c r="O321" i="144"/>
  <c r="P320" i="144"/>
  <c r="O320" i="144"/>
  <c r="P322" i="144" s="1"/>
  <c r="N320" i="144"/>
  <c r="M320" i="144"/>
  <c r="L320" i="144"/>
  <c r="K320" i="144"/>
  <c r="K322" i="144" s="1"/>
  <c r="J320" i="144"/>
  <c r="J322" i="144" s="1"/>
  <c r="I320" i="144"/>
  <c r="H320" i="144"/>
  <c r="G320" i="144"/>
  <c r="P319" i="144"/>
  <c r="O319" i="144"/>
  <c r="N319" i="144"/>
  <c r="M319" i="144"/>
  <c r="N321" i="144" s="1"/>
  <c r="L319" i="144"/>
  <c r="L321" i="144" s="1"/>
  <c r="K319" i="144"/>
  <c r="K321" i="144" s="1"/>
  <c r="J319" i="144"/>
  <c r="I319" i="144"/>
  <c r="I321" i="144" s="1"/>
  <c r="H319" i="144"/>
  <c r="H321" i="144" s="1"/>
  <c r="G319" i="144"/>
  <c r="Q309" i="144"/>
  <c r="P309" i="144"/>
  <c r="P308" i="144"/>
  <c r="G308" i="144"/>
  <c r="F307" i="144"/>
  <c r="M305" i="144"/>
  <c r="L305" i="144"/>
  <c r="K305" i="144"/>
  <c r="J305" i="144"/>
  <c r="P304" i="144"/>
  <c r="P305" i="144" s="1"/>
  <c r="O304" i="144"/>
  <c r="N304" i="144"/>
  <c r="O305" i="144" s="1"/>
  <c r="M304" i="144"/>
  <c r="L304" i="144"/>
  <c r="K304" i="144"/>
  <c r="J304" i="144"/>
  <c r="I304" i="144"/>
  <c r="H304" i="144"/>
  <c r="H305" i="144" s="1"/>
  <c r="G304" i="144"/>
  <c r="K303" i="144"/>
  <c r="J303" i="144"/>
  <c r="I303" i="144"/>
  <c r="H303" i="144"/>
  <c r="I302" i="144"/>
  <c r="H302" i="144"/>
  <c r="P301" i="144"/>
  <c r="O301" i="144"/>
  <c r="N301" i="144"/>
  <c r="N303" i="144" s="1"/>
  <c r="M301" i="144"/>
  <c r="M303" i="144" s="1"/>
  <c r="L301" i="144"/>
  <c r="L303" i="144" s="1"/>
  <c r="K301" i="144"/>
  <c r="J301" i="144"/>
  <c r="I301" i="144"/>
  <c r="H301" i="144"/>
  <c r="G301" i="144"/>
  <c r="P300" i="144"/>
  <c r="P302" i="144" s="1"/>
  <c r="O300" i="144"/>
  <c r="O302" i="144" s="1"/>
  <c r="N300" i="144"/>
  <c r="N302" i="144" s="1"/>
  <c r="M300" i="144"/>
  <c r="L300" i="144"/>
  <c r="K300" i="144"/>
  <c r="K302" i="144" s="1"/>
  <c r="J300" i="144"/>
  <c r="J302" i="144" s="1"/>
  <c r="I300" i="144"/>
  <c r="H300" i="144"/>
  <c r="G300" i="144"/>
  <c r="Q290" i="144"/>
  <c r="P290" i="144"/>
  <c r="G289" i="144"/>
  <c r="F288" i="144"/>
  <c r="P286" i="144"/>
  <c r="O286" i="144"/>
  <c r="N286" i="144"/>
  <c r="J286" i="144"/>
  <c r="I286" i="144"/>
  <c r="P285" i="144"/>
  <c r="O285" i="144"/>
  <c r="N285" i="144"/>
  <c r="M285" i="144"/>
  <c r="L285" i="144"/>
  <c r="L286" i="144" s="1"/>
  <c r="K285" i="144"/>
  <c r="K286" i="144" s="1"/>
  <c r="J285" i="144"/>
  <c r="I285" i="144"/>
  <c r="H285" i="144"/>
  <c r="G285" i="144"/>
  <c r="H286" i="144" s="1"/>
  <c r="O284" i="144"/>
  <c r="N284" i="144"/>
  <c r="M284" i="144"/>
  <c r="I284" i="144"/>
  <c r="H284" i="144"/>
  <c r="N283" i="144"/>
  <c r="L283" i="144"/>
  <c r="K283" i="144"/>
  <c r="P282" i="144"/>
  <c r="P284" i="144" s="1"/>
  <c r="O282" i="144"/>
  <c r="N282" i="144"/>
  <c r="M282" i="144"/>
  <c r="L282" i="144"/>
  <c r="K282" i="144"/>
  <c r="L284" i="144" s="1"/>
  <c r="J282" i="144"/>
  <c r="I282" i="144"/>
  <c r="J284" i="144" s="1"/>
  <c r="H282" i="144"/>
  <c r="G282" i="144"/>
  <c r="P281" i="144"/>
  <c r="P283" i="144" s="1"/>
  <c r="O281" i="144"/>
  <c r="O283" i="144" s="1"/>
  <c r="N281" i="144"/>
  <c r="M281" i="144"/>
  <c r="M283" i="144" s="1"/>
  <c r="L281" i="144"/>
  <c r="K281" i="144"/>
  <c r="J281" i="144"/>
  <c r="I281" i="144"/>
  <c r="J283" i="144" s="1"/>
  <c r="H281" i="144"/>
  <c r="G281" i="144"/>
  <c r="H283" i="144" s="1"/>
  <c r="Q271" i="144"/>
  <c r="P271" i="144"/>
  <c r="G270" i="144"/>
  <c r="F269" i="144" s="1"/>
  <c r="L267" i="144"/>
  <c r="I267" i="144"/>
  <c r="H267" i="144"/>
  <c r="P266" i="144"/>
  <c r="P267" i="144" s="1"/>
  <c r="O266" i="144"/>
  <c r="N266" i="144"/>
  <c r="M266" i="144"/>
  <c r="M267" i="144" s="1"/>
  <c r="L266" i="144"/>
  <c r="K266" i="144"/>
  <c r="J266" i="144"/>
  <c r="K267" i="144" s="1"/>
  <c r="I266" i="144"/>
  <c r="H266" i="144"/>
  <c r="G266" i="144"/>
  <c r="P265" i="144"/>
  <c r="O265" i="144"/>
  <c r="M265" i="144"/>
  <c r="L265" i="144"/>
  <c r="K265" i="144"/>
  <c r="N264" i="144"/>
  <c r="J264" i="144"/>
  <c r="I264" i="144"/>
  <c r="H264" i="144"/>
  <c r="P263" i="144"/>
  <c r="O263" i="144"/>
  <c r="N263" i="144"/>
  <c r="N265" i="144" s="1"/>
  <c r="M263" i="144"/>
  <c r="L263" i="144"/>
  <c r="K263" i="144"/>
  <c r="J263" i="144"/>
  <c r="J265" i="144" s="1"/>
  <c r="I263" i="144"/>
  <c r="H263" i="144"/>
  <c r="G263" i="144"/>
  <c r="H265" i="144" s="1"/>
  <c r="P262" i="144"/>
  <c r="P264" i="144" s="1"/>
  <c r="O262" i="144"/>
  <c r="O264" i="144" s="1"/>
  <c r="N262" i="144"/>
  <c r="M262" i="144"/>
  <c r="L262" i="144"/>
  <c r="M264" i="144" s="1"/>
  <c r="K262" i="144"/>
  <c r="J262" i="144"/>
  <c r="K264" i="144" s="1"/>
  <c r="I262" i="144"/>
  <c r="H262" i="144"/>
  <c r="G262" i="144"/>
  <c r="Q252" i="144"/>
  <c r="P252" i="144"/>
  <c r="P251" i="144"/>
  <c r="G251" i="144"/>
  <c r="F250" i="144" s="1"/>
  <c r="P248" i="144"/>
  <c r="O248" i="144"/>
  <c r="L248" i="144"/>
  <c r="K248" i="144"/>
  <c r="P247" i="144"/>
  <c r="O247" i="144"/>
  <c r="N247" i="144"/>
  <c r="M247" i="144"/>
  <c r="N248" i="144" s="1"/>
  <c r="L247" i="144"/>
  <c r="K247" i="144"/>
  <c r="J247" i="144"/>
  <c r="J248" i="144" s="1"/>
  <c r="I247" i="144"/>
  <c r="I248" i="144" s="1"/>
  <c r="H247" i="144"/>
  <c r="H248" i="144" s="1"/>
  <c r="G247" i="144"/>
  <c r="P246" i="144"/>
  <c r="I246" i="144"/>
  <c r="H246" i="144"/>
  <c r="P245" i="144"/>
  <c r="O245" i="144"/>
  <c r="N245" i="144"/>
  <c r="M245" i="144"/>
  <c r="P244" i="144"/>
  <c r="O244" i="144"/>
  <c r="N244" i="144"/>
  <c r="O246" i="144" s="1"/>
  <c r="M244" i="144"/>
  <c r="M246" i="144" s="1"/>
  <c r="L244" i="144"/>
  <c r="L246" i="144" s="1"/>
  <c r="K244" i="144"/>
  <c r="K246" i="144" s="1"/>
  <c r="J244" i="144"/>
  <c r="I244" i="144"/>
  <c r="H244" i="144"/>
  <c r="G244" i="144"/>
  <c r="P243" i="144"/>
  <c r="O243" i="144"/>
  <c r="N243" i="144"/>
  <c r="M243" i="144"/>
  <c r="L243" i="144"/>
  <c r="K243" i="144"/>
  <c r="L245" i="144" s="1"/>
  <c r="J243" i="144"/>
  <c r="J245" i="144" s="1"/>
  <c r="I243" i="144"/>
  <c r="H243" i="144"/>
  <c r="H245" i="144" s="1"/>
  <c r="G243" i="144"/>
  <c r="Q233" i="144"/>
  <c r="P233" i="144"/>
  <c r="P232" i="144"/>
  <c r="G232" i="144"/>
  <c r="F231" i="144"/>
  <c r="J229" i="144"/>
  <c r="P228" i="144"/>
  <c r="P229" i="144" s="1"/>
  <c r="O228" i="144"/>
  <c r="N228" i="144"/>
  <c r="O229" i="144" s="1"/>
  <c r="M228" i="144"/>
  <c r="M229" i="144" s="1"/>
  <c r="L228" i="144"/>
  <c r="L229" i="144" s="1"/>
  <c r="K228" i="144"/>
  <c r="K229" i="144" s="1"/>
  <c r="J228" i="144"/>
  <c r="I228" i="144"/>
  <c r="I229" i="144" s="1"/>
  <c r="H228" i="144"/>
  <c r="H229" i="144" s="1"/>
  <c r="G228" i="144"/>
  <c r="L227" i="144"/>
  <c r="K227" i="144"/>
  <c r="J227" i="144"/>
  <c r="I227" i="144"/>
  <c r="H227" i="144"/>
  <c r="P226" i="144"/>
  <c r="O226" i="144"/>
  <c r="H226" i="144"/>
  <c r="P225" i="144"/>
  <c r="O225" i="144"/>
  <c r="N225" i="144"/>
  <c r="N227" i="144" s="1"/>
  <c r="M225" i="144"/>
  <c r="L225" i="144"/>
  <c r="K225" i="144"/>
  <c r="J225" i="144"/>
  <c r="I225" i="144"/>
  <c r="H225" i="144"/>
  <c r="G225" i="144"/>
  <c r="P224" i="144"/>
  <c r="O224" i="144"/>
  <c r="N224" i="144"/>
  <c r="M224" i="144"/>
  <c r="L224" i="144"/>
  <c r="L226" i="144" s="1"/>
  <c r="K224" i="144"/>
  <c r="K226" i="144" s="1"/>
  <c r="J224" i="144"/>
  <c r="I224" i="144"/>
  <c r="I226" i="144" s="1"/>
  <c r="H224" i="144"/>
  <c r="G224" i="144"/>
  <c r="Q214" i="144"/>
  <c r="P214" i="144"/>
  <c r="P213" i="144"/>
  <c r="G213" i="144"/>
  <c r="F212" i="144" s="1"/>
  <c r="N210" i="144"/>
  <c r="M210" i="144"/>
  <c r="J210" i="144"/>
  <c r="P209" i="144"/>
  <c r="P210" i="144" s="1"/>
  <c r="O209" i="144"/>
  <c r="O210" i="144" s="1"/>
  <c r="N209" i="144"/>
  <c r="M209" i="144"/>
  <c r="L209" i="144"/>
  <c r="L210" i="144" s="1"/>
  <c r="K209" i="144"/>
  <c r="K210" i="144" s="1"/>
  <c r="J209" i="144"/>
  <c r="I209" i="144"/>
  <c r="H209" i="144"/>
  <c r="I210" i="144" s="1"/>
  <c r="G209" i="144"/>
  <c r="P208" i="144"/>
  <c r="O208" i="144"/>
  <c r="P207" i="144"/>
  <c r="O207" i="144"/>
  <c r="N207" i="144"/>
  <c r="J207" i="144"/>
  <c r="P206" i="144"/>
  <c r="O206" i="144"/>
  <c r="N206" i="144"/>
  <c r="M206" i="144"/>
  <c r="N208" i="144" s="1"/>
  <c r="L206" i="144"/>
  <c r="L208" i="144" s="1"/>
  <c r="K206" i="144"/>
  <c r="K208" i="144" s="1"/>
  <c r="J206" i="144"/>
  <c r="J208" i="144" s="1"/>
  <c r="I206" i="144"/>
  <c r="H206" i="144"/>
  <c r="H208" i="144" s="1"/>
  <c r="G206" i="144"/>
  <c r="P205" i="144"/>
  <c r="O205" i="144"/>
  <c r="N205" i="144"/>
  <c r="M205" i="144"/>
  <c r="L205" i="144"/>
  <c r="M207" i="144" s="1"/>
  <c r="K205" i="144"/>
  <c r="K207" i="144" s="1"/>
  <c r="J205" i="144"/>
  <c r="I205" i="144"/>
  <c r="I207" i="144" s="1"/>
  <c r="H205" i="144"/>
  <c r="H207" i="144" s="1"/>
  <c r="G205" i="144"/>
  <c r="Q195" i="144"/>
  <c r="G194" i="144"/>
  <c r="P194" i="144" s="1"/>
  <c r="D194" i="144"/>
  <c r="N191" i="144"/>
  <c r="M191" i="144"/>
  <c r="L191" i="144"/>
  <c r="K191" i="144"/>
  <c r="P190" i="144"/>
  <c r="O190" i="144"/>
  <c r="O191" i="144" s="1"/>
  <c r="N190" i="144"/>
  <c r="M190" i="144"/>
  <c r="L190" i="144"/>
  <c r="K190" i="144"/>
  <c r="J190" i="144"/>
  <c r="I190" i="144"/>
  <c r="J191" i="144" s="1"/>
  <c r="H190" i="144"/>
  <c r="H191" i="144" s="1"/>
  <c r="G190" i="144"/>
  <c r="K189" i="144"/>
  <c r="J189" i="144"/>
  <c r="I189" i="144"/>
  <c r="H189" i="144"/>
  <c r="H188" i="144"/>
  <c r="P187" i="144"/>
  <c r="P189" i="144" s="1"/>
  <c r="O187" i="144"/>
  <c r="O189" i="144" s="1"/>
  <c r="N187" i="144"/>
  <c r="N189" i="144" s="1"/>
  <c r="M187" i="144"/>
  <c r="L187" i="144"/>
  <c r="L189" i="144" s="1"/>
  <c r="K187" i="144"/>
  <c r="J187" i="144"/>
  <c r="I187" i="144"/>
  <c r="H187" i="144"/>
  <c r="G187" i="144"/>
  <c r="P186" i="144"/>
  <c r="O186" i="144"/>
  <c r="O188" i="144" s="1"/>
  <c r="N186" i="144"/>
  <c r="N188" i="144" s="1"/>
  <c r="M186" i="144"/>
  <c r="M188" i="144" s="1"/>
  <c r="L186" i="144"/>
  <c r="L188" i="144" s="1"/>
  <c r="K186" i="144"/>
  <c r="K188" i="144" s="1"/>
  <c r="J186" i="144"/>
  <c r="J188" i="144" s="1"/>
  <c r="I186" i="144"/>
  <c r="I188" i="144" s="1"/>
  <c r="H186" i="144"/>
  <c r="G186" i="144"/>
  <c r="N177" i="144"/>
  <c r="D177" i="144"/>
  <c r="Q176" i="144"/>
  <c r="G175" i="144"/>
  <c r="D175" i="144"/>
  <c r="D176" i="144" s="1"/>
  <c r="L172" i="144"/>
  <c r="K172" i="144"/>
  <c r="J172" i="144"/>
  <c r="P171" i="144"/>
  <c r="P172" i="144" s="1"/>
  <c r="O171" i="144"/>
  <c r="O172" i="144" s="1"/>
  <c r="N171" i="144"/>
  <c r="N172" i="144" s="1"/>
  <c r="M171" i="144"/>
  <c r="M172" i="144" s="1"/>
  <c r="L171" i="144"/>
  <c r="K171" i="144"/>
  <c r="J171" i="144"/>
  <c r="I171" i="144"/>
  <c r="H171" i="144"/>
  <c r="G171" i="144"/>
  <c r="O170" i="144"/>
  <c r="N170" i="144"/>
  <c r="M170" i="144"/>
  <c r="M169" i="144"/>
  <c r="L169" i="144"/>
  <c r="H169" i="144"/>
  <c r="P168" i="144"/>
  <c r="P170" i="144" s="1"/>
  <c r="O168" i="144"/>
  <c r="N168" i="144"/>
  <c r="M168" i="144"/>
  <c r="L168" i="144"/>
  <c r="K168" i="144"/>
  <c r="L170" i="144" s="1"/>
  <c r="J168" i="144"/>
  <c r="J170" i="144" s="1"/>
  <c r="I168" i="144"/>
  <c r="I170" i="144" s="1"/>
  <c r="H168" i="144"/>
  <c r="H170" i="144" s="1"/>
  <c r="G168" i="144"/>
  <c r="P167" i="144"/>
  <c r="P169" i="144" s="1"/>
  <c r="O167" i="144"/>
  <c r="O169" i="144" s="1"/>
  <c r="N167" i="144"/>
  <c r="N169" i="144" s="1"/>
  <c r="M167" i="144"/>
  <c r="L167" i="144"/>
  <c r="K167" i="144"/>
  <c r="J167" i="144"/>
  <c r="K169" i="144" s="1"/>
  <c r="I167" i="144"/>
  <c r="I169" i="144" s="1"/>
  <c r="H167" i="144"/>
  <c r="G167" i="144"/>
  <c r="Q157" i="144"/>
  <c r="G156" i="144"/>
  <c r="D156" i="144"/>
  <c r="M153" i="144"/>
  <c r="J153" i="144"/>
  <c r="P152" i="144"/>
  <c r="O152" i="144"/>
  <c r="P153" i="144" s="1"/>
  <c r="N152" i="144"/>
  <c r="N153" i="144" s="1"/>
  <c r="M152" i="144"/>
  <c r="L152" i="144"/>
  <c r="K152" i="144"/>
  <c r="K153" i="144" s="1"/>
  <c r="J152" i="144"/>
  <c r="I152" i="144"/>
  <c r="H152" i="144"/>
  <c r="I153" i="144" s="1"/>
  <c r="G152" i="144"/>
  <c r="N151" i="144"/>
  <c r="M151" i="144"/>
  <c r="L151" i="144"/>
  <c r="K151" i="144"/>
  <c r="J151" i="144"/>
  <c r="P150" i="144"/>
  <c r="J150" i="144"/>
  <c r="I150" i="144"/>
  <c r="H150" i="144"/>
  <c r="P149" i="144"/>
  <c r="O149" i="144"/>
  <c r="P151" i="144" s="1"/>
  <c r="N149" i="144"/>
  <c r="M149" i="144"/>
  <c r="L149" i="144"/>
  <c r="K149" i="144"/>
  <c r="J149" i="144"/>
  <c r="I149" i="144"/>
  <c r="H149" i="144"/>
  <c r="G149" i="144"/>
  <c r="P148" i="144"/>
  <c r="O148" i="144"/>
  <c r="N148" i="144"/>
  <c r="O150" i="144" s="1"/>
  <c r="M148" i="144"/>
  <c r="M150" i="144" s="1"/>
  <c r="L148" i="144"/>
  <c r="L150" i="144" s="1"/>
  <c r="K148" i="144"/>
  <c r="K150" i="144" s="1"/>
  <c r="J148" i="144"/>
  <c r="I148" i="144"/>
  <c r="H148" i="144"/>
  <c r="G148" i="144"/>
  <c r="N139" i="144"/>
  <c r="D139" i="144"/>
  <c r="Q138" i="144"/>
  <c r="P138" i="144"/>
  <c r="D138" i="144"/>
  <c r="P137" i="144"/>
  <c r="G137" i="144"/>
  <c r="D137" i="144"/>
  <c r="N134" i="144"/>
  <c r="M134" i="144"/>
  <c r="L134" i="144"/>
  <c r="K134" i="144"/>
  <c r="H134" i="144"/>
  <c r="P133" i="144"/>
  <c r="P134" i="144" s="1"/>
  <c r="O133" i="144"/>
  <c r="O134" i="144" s="1"/>
  <c r="N133" i="144"/>
  <c r="M133" i="144"/>
  <c r="L133" i="144"/>
  <c r="K133" i="144"/>
  <c r="J133" i="144"/>
  <c r="J134" i="144" s="1"/>
  <c r="I133" i="144"/>
  <c r="I134" i="144" s="1"/>
  <c r="H133" i="144"/>
  <c r="G133" i="144"/>
  <c r="P132" i="144"/>
  <c r="O132" i="144"/>
  <c r="I132" i="144"/>
  <c r="P131" i="144"/>
  <c r="O131" i="144"/>
  <c r="N131" i="144"/>
  <c r="I131" i="144"/>
  <c r="H131" i="144"/>
  <c r="P130" i="144"/>
  <c r="O130" i="144"/>
  <c r="N130" i="144"/>
  <c r="M130" i="144"/>
  <c r="L130" i="144"/>
  <c r="L132" i="144" s="1"/>
  <c r="K130" i="144"/>
  <c r="K132" i="144" s="1"/>
  <c r="J130" i="144"/>
  <c r="J132" i="144" s="1"/>
  <c r="I130" i="144"/>
  <c r="H130" i="144"/>
  <c r="G130" i="144"/>
  <c r="H132" i="144" s="1"/>
  <c r="P129" i="144"/>
  <c r="O129" i="144"/>
  <c r="N129" i="144"/>
  <c r="M129" i="144"/>
  <c r="L129" i="144"/>
  <c r="M131" i="144" s="1"/>
  <c r="K129" i="144"/>
  <c r="K131" i="144" s="1"/>
  <c r="J129" i="144"/>
  <c r="I129" i="144"/>
  <c r="H129" i="144"/>
  <c r="G129" i="144"/>
  <c r="Q119" i="144"/>
  <c r="O119" i="144"/>
  <c r="N119" i="144"/>
  <c r="G118" i="144"/>
  <c r="P119" i="144" s="1"/>
  <c r="D118" i="144"/>
  <c r="N115" i="144"/>
  <c r="P114" i="144"/>
  <c r="O114" i="144"/>
  <c r="O115" i="144" s="1"/>
  <c r="N114" i="144"/>
  <c r="M114" i="144"/>
  <c r="M115" i="144" s="1"/>
  <c r="L114" i="144"/>
  <c r="L115" i="144" s="1"/>
  <c r="K114" i="144"/>
  <c r="K115" i="144" s="1"/>
  <c r="J114" i="144"/>
  <c r="J115" i="144" s="1"/>
  <c r="I114" i="144"/>
  <c r="I115" i="144" s="1"/>
  <c r="H114" i="144"/>
  <c r="H115" i="144" s="1"/>
  <c r="G114" i="144"/>
  <c r="M113" i="144"/>
  <c r="L113" i="144"/>
  <c r="K113" i="144"/>
  <c r="J113" i="144"/>
  <c r="I113" i="144"/>
  <c r="L112" i="144"/>
  <c r="I112" i="144"/>
  <c r="H112" i="144"/>
  <c r="P111" i="144"/>
  <c r="O111" i="144"/>
  <c r="O113" i="144" s="1"/>
  <c r="N111" i="144"/>
  <c r="N113" i="144" s="1"/>
  <c r="M111" i="144"/>
  <c r="L111" i="144"/>
  <c r="K111" i="144"/>
  <c r="J111" i="144"/>
  <c r="I111" i="144"/>
  <c r="H111" i="144"/>
  <c r="G111" i="144"/>
  <c r="H113" i="144" s="1"/>
  <c r="P110" i="144"/>
  <c r="P112" i="144" s="1"/>
  <c r="O110" i="144"/>
  <c r="N110" i="144"/>
  <c r="M110" i="144"/>
  <c r="M112" i="144" s="1"/>
  <c r="L110" i="144"/>
  <c r="K110" i="144"/>
  <c r="J110" i="144"/>
  <c r="K112" i="144" s="1"/>
  <c r="I110" i="144"/>
  <c r="H110" i="144"/>
  <c r="G110" i="144"/>
  <c r="Q100" i="144"/>
  <c r="P99" i="144"/>
  <c r="G99" i="144"/>
  <c r="P100" i="144" s="1"/>
  <c r="D99" i="144"/>
  <c r="J94" i="144"/>
  <c r="P92" i="144"/>
  <c r="O92" i="144"/>
  <c r="M92" i="144"/>
  <c r="N90" i="144"/>
  <c r="N92" i="144" s="1"/>
  <c r="M90" i="144"/>
  <c r="K90" i="144"/>
  <c r="K92" i="144" s="1"/>
  <c r="K94" i="144" s="1"/>
  <c r="J90" i="144"/>
  <c r="J92" i="144" s="1"/>
  <c r="I90" i="144"/>
  <c r="I92" i="144" s="1"/>
  <c r="I94" i="144" s="1"/>
  <c r="P88" i="144"/>
  <c r="P90" i="144" s="1"/>
  <c r="O88" i="144"/>
  <c r="O90" i="144" s="1"/>
  <c r="N88" i="144"/>
  <c r="M88" i="144"/>
  <c r="L88" i="144"/>
  <c r="L90" i="144" s="1"/>
  <c r="L92" i="144" s="1"/>
  <c r="L94" i="144" s="1"/>
  <c r="K88" i="144"/>
  <c r="J88" i="144"/>
  <c r="I88" i="144"/>
  <c r="H88" i="144"/>
  <c r="H90" i="144" s="1"/>
  <c r="H92" i="144" s="1"/>
  <c r="H94" i="144" s="1"/>
  <c r="G88" i="144"/>
  <c r="G90" i="144" s="1"/>
  <c r="G92" i="144" s="1"/>
  <c r="G94" i="144" s="1"/>
  <c r="O79" i="144"/>
  <c r="P78" i="144"/>
  <c r="P79" i="144" s="1"/>
  <c r="O78" i="144"/>
  <c r="N78" i="144"/>
  <c r="N77" i="144"/>
  <c r="N75" i="144"/>
  <c r="M75" i="144"/>
  <c r="O74" i="144"/>
  <c r="O76" i="144" s="1"/>
  <c r="N74" i="144"/>
  <c r="N76" i="144" s="1"/>
  <c r="M74" i="144"/>
  <c r="M76" i="144" s="1"/>
  <c r="L74" i="144"/>
  <c r="P73" i="144"/>
  <c r="O73" i="144"/>
  <c r="N73" i="144"/>
  <c r="M73" i="144"/>
  <c r="M78" i="144" s="1"/>
  <c r="L73" i="144"/>
  <c r="K73" i="144"/>
  <c r="J73" i="144"/>
  <c r="I73" i="144"/>
  <c r="H73" i="144"/>
  <c r="G73" i="144"/>
  <c r="P72" i="144"/>
  <c r="O72" i="144"/>
  <c r="N72" i="144"/>
  <c r="M72" i="144"/>
  <c r="L72" i="144"/>
  <c r="L75" i="144" s="1"/>
  <c r="L77" i="144" s="1"/>
  <c r="K72" i="144"/>
  <c r="K75" i="144" s="1"/>
  <c r="K77" i="144" s="1"/>
  <c r="J72" i="144"/>
  <c r="J75" i="144" s="1"/>
  <c r="I72" i="144"/>
  <c r="H72" i="144"/>
  <c r="G72" i="144"/>
  <c r="P71" i="144"/>
  <c r="O71" i="144"/>
  <c r="N71" i="144"/>
  <c r="M71" i="144"/>
  <c r="L71" i="144"/>
  <c r="K71" i="144"/>
  <c r="K74" i="144" s="1"/>
  <c r="K76" i="144" s="1"/>
  <c r="J71" i="144"/>
  <c r="J74" i="144" s="1"/>
  <c r="I71" i="144"/>
  <c r="H71" i="144"/>
  <c r="G71" i="144"/>
  <c r="P68" i="144"/>
  <c r="O68" i="144"/>
  <c r="N68" i="144"/>
  <c r="M68" i="144"/>
  <c r="L68" i="144"/>
  <c r="K68" i="144"/>
  <c r="J68" i="144"/>
  <c r="J78" i="144" s="1"/>
  <c r="J79" i="144" s="1"/>
  <c r="I68" i="144"/>
  <c r="I78" i="144" s="1"/>
  <c r="I79" i="144" s="1"/>
  <c r="H68" i="144"/>
  <c r="H78" i="144" s="1"/>
  <c r="G68" i="144"/>
  <c r="G70" i="144" s="1"/>
  <c r="P67" i="144"/>
  <c r="P75" i="144" s="1"/>
  <c r="P77" i="144" s="1"/>
  <c r="O67" i="144"/>
  <c r="O75" i="144" s="1"/>
  <c r="O77" i="144" s="1"/>
  <c r="N67" i="144"/>
  <c r="N70" i="144" s="1"/>
  <c r="M67" i="144"/>
  <c r="M70" i="144" s="1"/>
  <c r="L67" i="144"/>
  <c r="L70" i="144" s="1"/>
  <c r="L80" i="144" s="1"/>
  <c r="K67" i="144"/>
  <c r="J67" i="144"/>
  <c r="I67" i="144"/>
  <c r="H67" i="144"/>
  <c r="G67" i="144"/>
  <c r="G74" i="144" s="1"/>
  <c r="P45" i="144"/>
  <c r="I45" i="144"/>
  <c r="H45" i="144"/>
  <c r="G45" i="144"/>
  <c r="P44" i="144"/>
  <c r="I44" i="144"/>
  <c r="H44" i="144"/>
  <c r="G44" i="144"/>
  <c r="P43" i="144"/>
  <c r="O43" i="144"/>
  <c r="H43" i="144"/>
  <c r="P42" i="144"/>
  <c r="O42" i="144"/>
  <c r="N42" i="144"/>
  <c r="M42" i="144"/>
  <c r="L42" i="144"/>
  <c r="L43" i="144" s="1"/>
  <c r="K42" i="144"/>
  <c r="K43" i="144" s="1"/>
  <c r="J42" i="144"/>
  <c r="J43" i="144" s="1"/>
  <c r="I42" i="144"/>
  <c r="I43" i="144" s="1"/>
  <c r="H42" i="144"/>
  <c r="G42" i="144"/>
  <c r="P41" i="144"/>
  <c r="O41" i="144"/>
  <c r="L41" i="144"/>
  <c r="K41" i="144"/>
  <c r="O40" i="144"/>
  <c r="N40" i="144"/>
  <c r="J40" i="144"/>
  <c r="I40" i="144"/>
  <c r="P39" i="144"/>
  <c r="O39" i="144"/>
  <c r="N39" i="144"/>
  <c r="M39" i="144"/>
  <c r="L39" i="144"/>
  <c r="K39" i="144"/>
  <c r="J39" i="144"/>
  <c r="J41" i="144" s="1"/>
  <c r="I39" i="144"/>
  <c r="H39" i="144"/>
  <c r="H41" i="144" s="1"/>
  <c r="G39" i="144"/>
  <c r="P38" i="144"/>
  <c r="P40" i="144" s="1"/>
  <c r="O38" i="144"/>
  <c r="N38" i="144"/>
  <c r="M38" i="144"/>
  <c r="L38" i="144"/>
  <c r="K38" i="144"/>
  <c r="K40" i="144" s="1"/>
  <c r="J38" i="144"/>
  <c r="I38" i="144"/>
  <c r="H38" i="144"/>
  <c r="H40" i="144" s="1"/>
  <c r="G38" i="144"/>
  <c r="P33" i="144"/>
  <c r="O33" i="144"/>
  <c r="N33" i="144"/>
  <c r="M33" i="144"/>
  <c r="M44" i="144" s="1"/>
  <c r="L33" i="144"/>
  <c r="L44" i="144" s="1"/>
  <c r="K33" i="144"/>
  <c r="K44" i="144" s="1"/>
  <c r="J33" i="144"/>
  <c r="J44" i="144" s="1"/>
  <c r="I33" i="144"/>
  <c r="H33" i="144"/>
  <c r="G33" i="144"/>
  <c r="I24" i="144"/>
  <c r="H24" i="144"/>
  <c r="G24" i="144"/>
  <c r="B15" i="144"/>
  <c r="J13" i="144"/>
  <c r="I13" i="144"/>
  <c r="E13" i="144"/>
  <c r="N575" i="144" s="1"/>
  <c r="P12" i="144"/>
  <c r="P13" i="144" s="1"/>
  <c r="O12" i="144"/>
  <c r="O13" i="144" s="1"/>
  <c r="N12" i="144"/>
  <c r="N13" i="144" s="1"/>
  <c r="M12" i="144"/>
  <c r="M13" i="144" s="1"/>
  <c r="L12" i="144"/>
  <c r="L13" i="144" s="1"/>
  <c r="K12" i="144"/>
  <c r="J12" i="144"/>
  <c r="I12" i="144"/>
  <c r="H12" i="144"/>
  <c r="H13" i="144" s="1"/>
  <c r="G12" i="144"/>
  <c r="E7" i="144"/>
  <c r="E8" i="143"/>
  <c r="M1028" i="143"/>
  <c r="I1028" i="143"/>
  <c r="K1026" i="143"/>
  <c r="M1018" i="143"/>
  <c r="I1018" i="143"/>
  <c r="K1016" i="143"/>
  <c r="H1010" i="143"/>
  <c r="G1005" i="143"/>
  <c r="K989" i="143"/>
  <c r="J989" i="143"/>
  <c r="P988" i="143"/>
  <c r="P989" i="143" s="1"/>
  <c r="O988" i="143"/>
  <c r="N988" i="143"/>
  <c r="M988" i="143"/>
  <c r="L988" i="143"/>
  <c r="L989" i="143" s="1"/>
  <c r="K988" i="143"/>
  <c r="J988" i="143"/>
  <c r="I988" i="143"/>
  <c r="H988" i="143"/>
  <c r="I989" i="143" s="1"/>
  <c r="G988" i="143"/>
  <c r="H989" i="143" s="1"/>
  <c r="O987" i="143"/>
  <c r="N987" i="143"/>
  <c r="O986" i="143"/>
  <c r="N986" i="143"/>
  <c r="M986" i="143"/>
  <c r="L986" i="143"/>
  <c r="K986" i="143"/>
  <c r="I986" i="143"/>
  <c r="P985" i="143"/>
  <c r="P987" i="143" s="1"/>
  <c r="O985" i="143"/>
  <c r="N985" i="143"/>
  <c r="M985" i="143"/>
  <c r="L985" i="143"/>
  <c r="M987" i="143" s="1"/>
  <c r="K985" i="143"/>
  <c r="K987" i="143" s="1"/>
  <c r="J985" i="143"/>
  <c r="I985" i="143"/>
  <c r="H985" i="143"/>
  <c r="H987" i="143" s="1"/>
  <c r="G985" i="143"/>
  <c r="P984" i="143"/>
  <c r="P986" i="143" s="1"/>
  <c r="O984" i="143"/>
  <c r="N984" i="143"/>
  <c r="M984" i="143"/>
  <c r="L984" i="143"/>
  <c r="K984" i="143"/>
  <c r="J984" i="143"/>
  <c r="J986" i="143" s="1"/>
  <c r="I984" i="143"/>
  <c r="H984" i="143"/>
  <c r="H986" i="143" s="1"/>
  <c r="G984" i="143"/>
  <c r="Q974" i="143"/>
  <c r="G973" i="143"/>
  <c r="N970" i="143"/>
  <c r="M970" i="143"/>
  <c r="L970" i="143"/>
  <c r="P969" i="143"/>
  <c r="P970" i="143" s="1"/>
  <c r="O969" i="143"/>
  <c r="O970" i="143" s="1"/>
  <c r="N969" i="143"/>
  <c r="M969" i="143"/>
  <c r="L969" i="143"/>
  <c r="K969" i="143"/>
  <c r="K970" i="143" s="1"/>
  <c r="J969" i="143"/>
  <c r="I969" i="143"/>
  <c r="I970" i="143" s="1"/>
  <c r="H969" i="143"/>
  <c r="H970" i="143" s="1"/>
  <c r="G969" i="143"/>
  <c r="P967" i="143"/>
  <c r="O967" i="143"/>
  <c r="N967" i="143"/>
  <c r="M967" i="143"/>
  <c r="L967" i="143"/>
  <c r="J967" i="143"/>
  <c r="P966" i="143"/>
  <c r="O966" i="143"/>
  <c r="P968" i="143" s="1"/>
  <c r="N966" i="143"/>
  <c r="M966" i="143"/>
  <c r="M968" i="143" s="1"/>
  <c r="L966" i="143"/>
  <c r="K966" i="143"/>
  <c r="K968" i="143" s="1"/>
  <c r="J966" i="143"/>
  <c r="I966" i="143"/>
  <c r="I968" i="143" s="1"/>
  <c r="H966" i="143"/>
  <c r="G966" i="143"/>
  <c r="H968" i="143" s="1"/>
  <c r="P965" i="143"/>
  <c r="O965" i="143"/>
  <c r="N965" i="143"/>
  <c r="M965" i="143"/>
  <c r="L965" i="143"/>
  <c r="K965" i="143"/>
  <c r="K967" i="143" s="1"/>
  <c r="J965" i="143"/>
  <c r="I965" i="143"/>
  <c r="I967" i="143" s="1"/>
  <c r="H965" i="143"/>
  <c r="G965" i="143"/>
  <c r="Q955" i="143"/>
  <c r="P955" i="143"/>
  <c r="G954" i="143"/>
  <c r="P954" i="143" s="1"/>
  <c r="F953" i="143"/>
  <c r="P951" i="143"/>
  <c r="O951" i="143"/>
  <c r="N951" i="143"/>
  <c r="P950" i="143"/>
  <c r="O950" i="143"/>
  <c r="N950" i="143"/>
  <c r="M950" i="143"/>
  <c r="L950" i="143"/>
  <c r="K950" i="143"/>
  <c r="J950" i="143"/>
  <c r="J951" i="143" s="1"/>
  <c r="I950" i="143"/>
  <c r="I951" i="143" s="1"/>
  <c r="H950" i="143"/>
  <c r="H951" i="143" s="1"/>
  <c r="G950" i="143"/>
  <c r="L949" i="143"/>
  <c r="I949" i="143"/>
  <c r="H949" i="143"/>
  <c r="O948" i="143"/>
  <c r="M948" i="143"/>
  <c r="I948" i="143"/>
  <c r="H948" i="143"/>
  <c r="P947" i="143"/>
  <c r="P949" i="143" s="1"/>
  <c r="O947" i="143"/>
  <c r="N947" i="143"/>
  <c r="N949" i="143" s="1"/>
  <c r="M947" i="143"/>
  <c r="M949" i="143" s="1"/>
  <c r="L947" i="143"/>
  <c r="K947" i="143"/>
  <c r="J947" i="143"/>
  <c r="K949" i="143" s="1"/>
  <c r="I947" i="143"/>
  <c r="H947" i="143"/>
  <c r="G947" i="143"/>
  <c r="P946" i="143"/>
  <c r="P948" i="143" s="1"/>
  <c r="O946" i="143"/>
  <c r="N946" i="143"/>
  <c r="N948" i="143" s="1"/>
  <c r="M946" i="143"/>
  <c r="L946" i="143"/>
  <c r="L948" i="143" s="1"/>
  <c r="K946" i="143"/>
  <c r="K948" i="143" s="1"/>
  <c r="J946" i="143"/>
  <c r="J948" i="143" s="1"/>
  <c r="I946" i="143"/>
  <c r="H946" i="143"/>
  <c r="G946" i="143"/>
  <c r="Q936" i="143"/>
  <c r="G935" i="143"/>
  <c r="P932" i="143"/>
  <c r="O932" i="143"/>
  <c r="N932" i="143"/>
  <c r="H932" i="143"/>
  <c r="P931" i="143"/>
  <c r="O931" i="143"/>
  <c r="N931" i="143"/>
  <c r="M931" i="143"/>
  <c r="M932" i="143" s="1"/>
  <c r="L931" i="143"/>
  <c r="K931" i="143"/>
  <c r="J931" i="143"/>
  <c r="J932" i="143" s="1"/>
  <c r="I931" i="143"/>
  <c r="I932" i="143" s="1"/>
  <c r="H931" i="143"/>
  <c r="G931" i="143"/>
  <c r="O930" i="143"/>
  <c r="L930" i="143"/>
  <c r="K930" i="143"/>
  <c r="P929" i="143"/>
  <c r="L929" i="143"/>
  <c r="K929" i="143"/>
  <c r="J929" i="143"/>
  <c r="I929" i="143"/>
  <c r="P928" i="143"/>
  <c r="O928" i="143"/>
  <c r="N928" i="143"/>
  <c r="N930" i="143" s="1"/>
  <c r="M928" i="143"/>
  <c r="M930" i="143" s="1"/>
  <c r="L928" i="143"/>
  <c r="K928" i="143"/>
  <c r="J928" i="143"/>
  <c r="I928" i="143"/>
  <c r="H928" i="143"/>
  <c r="G928" i="143"/>
  <c r="H930" i="143" s="1"/>
  <c r="P927" i="143"/>
  <c r="O927" i="143"/>
  <c r="N927" i="143"/>
  <c r="M927" i="143"/>
  <c r="M929" i="143" s="1"/>
  <c r="L927" i="143"/>
  <c r="K927" i="143"/>
  <c r="J927" i="143"/>
  <c r="I927" i="143"/>
  <c r="H927" i="143"/>
  <c r="G927" i="143"/>
  <c r="H929" i="143" s="1"/>
  <c r="Q917" i="143"/>
  <c r="P917" i="143"/>
  <c r="G916" i="143"/>
  <c r="K913" i="143"/>
  <c r="J913" i="143"/>
  <c r="I913" i="143"/>
  <c r="H913" i="143"/>
  <c r="P912" i="143"/>
  <c r="O912" i="143"/>
  <c r="N912" i="143"/>
  <c r="N913" i="143" s="1"/>
  <c r="M912" i="143"/>
  <c r="M913" i="143" s="1"/>
  <c r="L912" i="143"/>
  <c r="L913" i="143" s="1"/>
  <c r="K912" i="143"/>
  <c r="J912" i="143"/>
  <c r="I912" i="143"/>
  <c r="H912" i="143"/>
  <c r="G912" i="143"/>
  <c r="O911" i="143"/>
  <c r="N911" i="143"/>
  <c r="M911" i="143"/>
  <c r="L911" i="143"/>
  <c r="K911" i="143"/>
  <c r="J911" i="143"/>
  <c r="M910" i="143"/>
  <c r="L910" i="143"/>
  <c r="I910" i="143"/>
  <c r="H910" i="143"/>
  <c r="P909" i="143"/>
  <c r="P911" i="143" s="1"/>
  <c r="O909" i="143"/>
  <c r="N909" i="143"/>
  <c r="M909" i="143"/>
  <c r="L909" i="143"/>
  <c r="K909" i="143"/>
  <c r="J909" i="143"/>
  <c r="I909" i="143"/>
  <c r="I911" i="143" s="1"/>
  <c r="H909" i="143"/>
  <c r="G909" i="143"/>
  <c r="P908" i="143"/>
  <c r="O908" i="143"/>
  <c r="O910" i="143" s="1"/>
  <c r="N908" i="143"/>
  <c r="N910" i="143" s="1"/>
  <c r="M908" i="143"/>
  <c r="L908" i="143"/>
  <c r="K908" i="143"/>
  <c r="J908" i="143"/>
  <c r="J910" i="143" s="1"/>
  <c r="I908" i="143"/>
  <c r="H908" i="143"/>
  <c r="G908" i="143"/>
  <c r="Q898" i="143"/>
  <c r="G897" i="143"/>
  <c r="F896" i="143" s="1"/>
  <c r="N894" i="143"/>
  <c r="M894" i="143"/>
  <c r="L894" i="143"/>
  <c r="K894" i="143"/>
  <c r="J894" i="143"/>
  <c r="H894" i="143"/>
  <c r="P893" i="143"/>
  <c r="O893" i="143"/>
  <c r="O894" i="143" s="1"/>
  <c r="N893" i="143"/>
  <c r="M893" i="143"/>
  <c r="L893" i="143"/>
  <c r="K893" i="143"/>
  <c r="J893" i="143"/>
  <c r="I893" i="143"/>
  <c r="H893" i="143"/>
  <c r="G893" i="143"/>
  <c r="P892" i="143"/>
  <c r="O892" i="143"/>
  <c r="P891" i="143"/>
  <c r="O891" i="143"/>
  <c r="N891" i="143"/>
  <c r="M891" i="143"/>
  <c r="L891" i="143"/>
  <c r="K891" i="143"/>
  <c r="J891" i="143"/>
  <c r="P890" i="143"/>
  <c r="O890" i="143"/>
  <c r="N890" i="143"/>
  <c r="N892" i="143" s="1"/>
  <c r="M890" i="143"/>
  <c r="M892" i="143" s="1"/>
  <c r="L890" i="143"/>
  <c r="K890" i="143"/>
  <c r="J890" i="143"/>
  <c r="I890" i="143"/>
  <c r="I892" i="143" s="1"/>
  <c r="H890" i="143"/>
  <c r="G890" i="143"/>
  <c r="P889" i="143"/>
  <c r="O889" i="143"/>
  <c r="N889" i="143"/>
  <c r="M889" i="143"/>
  <c r="L889" i="143"/>
  <c r="K889" i="143"/>
  <c r="J889" i="143"/>
  <c r="I889" i="143"/>
  <c r="H889" i="143"/>
  <c r="G889" i="143"/>
  <c r="Q879" i="143"/>
  <c r="P879" i="143"/>
  <c r="G878" i="143"/>
  <c r="F877" i="143"/>
  <c r="P875" i="143"/>
  <c r="O875" i="143"/>
  <c r="N875" i="143"/>
  <c r="P874" i="143"/>
  <c r="O874" i="143"/>
  <c r="N874" i="143"/>
  <c r="M874" i="143"/>
  <c r="M875" i="143" s="1"/>
  <c r="L874" i="143"/>
  <c r="K874" i="143"/>
  <c r="K875" i="143" s="1"/>
  <c r="J874" i="143"/>
  <c r="I874" i="143"/>
  <c r="I875" i="143" s="1"/>
  <c r="H874" i="143"/>
  <c r="G874" i="143"/>
  <c r="I873" i="143"/>
  <c r="H873" i="143"/>
  <c r="P872" i="143"/>
  <c r="O872" i="143"/>
  <c r="N872" i="143"/>
  <c r="M872" i="143"/>
  <c r="P871" i="143"/>
  <c r="P873" i="143" s="1"/>
  <c r="O871" i="143"/>
  <c r="N871" i="143"/>
  <c r="N873" i="143" s="1"/>
  <c r="M871" i="143"/>
  <c r="L871" i="143"/>
  <c r="K871" i="143"/>
  <c r="K873" i="143" s="1"/>
  <c r="J871" i="143"/>
  <c r="J873" i="143" s="1"/>
  <c r="I871" i="143"/>
  <c r="H871" i="143"/>
  <c r="G871" i="143"/>
  <c r="P870" i="143"/>
  <c r="O870" i="143"/>
  <c r="N870" i="143"/>
  <c r="M870" i="143"/>
  <c r="L870" i="143"/>
  <c r="L872" i="143" s="1"/>
  <c r="K870" i="143"/>
  <c r="J870" i="143"/>
  <c r="I870" i="143"/>
  <c r="I872" i="143" s="1"/>
  <c r="H870" i="143"/>
  <c r="H872" i="143" s="1"/>
  <c r="G870" i="143"/>
  <c r="Q860" i="143"/>
  <c r="G859" i="143"/>
  <c r="H856" i="143"/>
  <c r="P855" i="143"/>
  <c r="O855" i="143"/>
  <c r="N855" i="143"/>
  <c r="N856" i="143" s="1"/>
  <c r="M855" i="143"/>
  <c r="L855" i="143"/>
  <c r="K855" i="143"/>
  <c r="J855" i="143"/>
  <c r="I855" i="143"/>
  <c r="I856" i="143" s="1"/>
  <c r="H855" i="143"/>
  <c r="G855" i="143"/>
  <c r="L854" i="143"/>
  <c r="K854" i="143"/>
  <c r="J854" i="143"/>
  <c r="I854" i="143"/>
  <c r="H854" i="143"/>
  <c r="J853" i="143"/>
  <c r="I853" i="143"/>
  <c r="H853" i="143"/>
  <c r="P852" i="143"/>
  <c r="P854" i="143" s="1"/>
  <c r="O852" i="143"/>
  <c r="N852" i="143"/>
  <c r="N854" i="143" s="1"/>
  <c r="M852" i="143"/>
  <c r="M854" i="143" s="1"/>
  <c r="L852" i="143"/>
  <c r="K852" i="143"/>
  <c r="J852" i="143"/>
  <c r="I852" i="143"/>
  <c r="H852" i="143"/>
  <c r="G852" i="143"/>
  <c r="P851" i="143"/>
  <c r="P853" i="143" s="1"/>
  <c r="O851" i="143"/>
  <c r="N851" i="143"/>
  <c r="N853" i="143" s="1"/>
  <c r="M851" i="143"/>
  <c r="L851" i="143"/>
  <c r="L853" i="143" s="1"/>
  <c r="K851" i="143"/>
  <c r="K853" i="143" s="1"/>
  <c r="J851" i="143"/>
  <c r="I851" i="143"/>
  <c r="H851" i="143"/>
  <c r="G851" i="143"/>
  <c r="Q841" i="143"/>
  <c r="P841" i="143"/>
  <c r="P840" i="143"/>
  <c r="G840" i="143"/>
  <c r="F839" i="143"/>
  <c r="O837" i="143"/>
  <c r="K837" i="143"/>
  <c r="J837" i="143"/>
  <c r="I837" i="143"/>
  <c r="H837" i="143"/>
  <c r="P836" i="143"/>
  <c r="P837" i="143" s="1"/>
  <c r="O836" i="143"/>
  <c r="N836" i="143"/>
  <c r="M836" i="143"/>
  <c r="M837" i="143" s="1"/>
  <c r="L836" i="143"/>
  <c r="L837" i="143" s="1"/>
  <c r="K836" i="143"/>
  <c r="J836" i="143"/>
  <c r="I836" i="143"/>
  <c r="H836" i="143"/>
  <c r="G836" i="143"/>
  <c r="P835" i="143"/>
  <c r="O835" i="143"/>
  <c r="N835" i="143"/>
  <c r="O834" i="143"/>
  <c r="N834" i="143"/>
  <c r="M834" i="143"/>
  <c r="L834" i="143"/>
  <c r="P833" i="143"/>
  <c r="O833" i="143"/>
  <c r="N833" i="143"/>
  <c r="M833" i="143"/>
  <c r="L833" i="143"/>
  <c r="K833" i="143"/>
  <c r="J833" i="143"/>
  <c r="J835" i="143" s="1"/>
  <c r="I833" i="143"/>
  <c r="I835" i="143" s="1"/>
  <c r="H833" i="143"/>
  <c r="G833" i="143"/>
  <c r="P832" i="143"/>
  <c r="P834" i="143" s="1"/>
  <c r="O832" i="143"/>
  <c r="N832" i="143"/>
  <c r="M832" i="143"/>
  <c r="L832" i="143"/>
  <c r="K832" i="143"/>
  <c r="J832" i="143"/>
  <c r="I832" i="143"/>
  <c r="H832" i="143"/>
  <c r="H834" i="143" s="1"/>
  <c r="G832" i="143"/>
  <c r="Q822" i="143"/>
  <c r="P822" i="143"/>
  <c r="P821" i="143"/>
  <c r="G821" i="143"/>
  <c r="N818" i="143"/>
  <c r="M818" i="143"/>
  <c r="H818" i="143"/>
  <c r="P817" i="143"/>
  <c r="O817" i="143"/>
  <c r="O818" i="143" s="1"/>
  <c r="N817" i="143"/>
  <c r="M817" i="143"/>
  <c r="L817" i="143"/>
  <c r="K817" i="143"/>
  <c r="J817" i="143"/>
  <c r="J818" i="143" s="1"/>
  <c r="I817" i="143"/>
  <c r="H817" i="143"/>
  <c r="I818" i="143" s="1"/>
  <c r="G817" i="143"/>
  <c r="O816" i="143"/>
  <c r="H816" i="143"/>
  <c r="P815" i="143"/>
  <c r="O815" i="143"/>
  <c r="N815" i="143"/>
  <c r="P814" i="143"/>
  <c r="O814" i="143"/>
  <c r="P816" i="143" s="1"/>
  <c r="N814" i="143"/>
  <c r="M814" i="143"/>
  <c r="M816" i="143" s="1"/>
  <c r="L814" i="143"/>
  <c r="L816" i="143" s="1"/>
  <c r="K814" i="143"/>
  <c r="J814" i="143"/>
  <c r="I814" i="143"/>
  <c r="I816" i="143" s="1"/>
  <c r="H814" i="143"/>
  <c r="G814" i="143"/>
  <c r="P813" i="143"/>
  <c r="O813" i="143"/>
  <c r="N813" i="143"/>
  <c r="M813" i="143"/>
  <c r="M815" i="143" s="1"/>
  <c r="L813" i="143"/>
  <c r="K813" i="143"/>
  <c r="K815" i="143" s="1"/>
  <c r="J813" i="143"/>
  <c r="J815" i="143" s="1"/>
  <c r="I813" i="143"/>
  <c r="H813" i="143"/>
  <c r="G813" i="143"/>
  <c r="Q803" i="143"/>
  <c r="P803" i="143"/>
  <c r="G802" i="143"/>
  <c r="P802" i="143" s="1"/>
  <c r="F801" i="143"/>
  <c r="P799" i="143"/>
  <c r="M799" i="143"/>
  <c r="L799" i="143"/>
  <c r="K799" i="143"/>
  <c r="J799" i="143"/>
  <c r="I799" i="143"/>
  <c r="P798" i="143"/>
  <c r="O798" i="143"/>
  <c r="N798" i="143"/>
  <c r="M798" i="143"/>
  <c r="L798" i="143"/>
  <c r="K798" i="143"/>
  <c r="J798" i="143"/>
  <c r="I798" i="143"/>
  <c r="H798" i="143"/>
  <c r="H799" i="143" s="1"/>
  <c r="G798" i="143"/>
  <c r="P797" i="143"/>
  <c r="K797" i="143"/>
  <c r="J797" i="143"/>
  <c r="I797" i="143"/>
  <c r="H797" i="143"/>
  <c r="M796" i="143"/>
  <c r="I796" i="143"/>
  <c r="H796" i="143"/>
  <c r="P795" i="143"/>
  <c r="O795" i="143"/>
  <c r="O797" i="143" s="1"/>
  <c r="N795" i="143"/>
  <c r="M795" i="143"/>
  <c r="M797" i="143" s="1"/>
  <c r="L795" i="143"/>
  <c r="L797" i="143" s="1"/>
  <c r="K795" i="143"/>
  <c r="J795" i="143"/>
  <c r="I795" i="143"/>
  <c r="H795" i="143"/>
  <c r="G795" i="143"/>
  <c r="P794" i="143"/>
  <c r="P796" i="143" s="1"/>
  <c r="O794" i="143"/>
  <c r="N794" i="143"/>
  <c r="M794" i="143"/>
  <c r="L794" i="143"/>
  <c r="K794" i="143"/>
  <c r="K796" i="143" s="1"/>
  <c r="J794" i="143"/>
  <c r="J796" i="143" s="1"/>
  <c r="I794" i="143"/>
  <c r="H794" i="143"/>
  <c r="G794" i="143"/>
  <c r="Q784" i="143"/>
  <c r="P783" i="143"/>
  <c r="G783" i="143"/>
  <c r="P784" i="143" s="1"/>
  <c r="F782" i="143"/>
  <c r="P780" i="143"/>
  <c r="O780" i="143"/>
  <c r="N780" i="143"/>
  <c r="M780" i="143"/>
  <c r="H780" i="143"/>
  <c r="P779" i="143"/>
  <c r="O779" i="143"/>
  <c r="N779" i="143"/>
  <c r="M779" i="143"/>
  <c r="L779" i="143"/>
  <c r="K779" i="143"/>
  <c r="J779" i="143"/>
  <c r="I779" i="143"/>
  <c r="I780" i="143" s="1"/>
  <c r="H779" i="143"/>
  <c r="G779" i="143"/>
  <c r="O778" i="143"/>
  <c r="N778" i="143"/>
  <c r="M778" i="143"/>
  <c r="L778" i="143"/>
  <c r="K778" i="143"/>
  <c r="L777" i="143"/>
  <c r="K777" i="143"/>
  <c r="J777" i="143"/>
  <c r="I777" i="143"/>
  <c r="P776" i="143"/>
  <c r="P778" i="143" s="1"/>
  <c r="O776" i="143"/>
  <c r="N776" i="143"/>
  <c r="M776" i="143"/>
  <c r="L776" i="143"/>
  <c r="K776" i="143"/>
  <c r="J776" i="143"/>
  <c r="I776" i="143"/>
  <c r="H776" i="143"/>
  <c r="G776" i="143"/>
  <c r="H778" i="143" s="1"/>
  <c r="P775" i="143"/>
  <c r="P777" i="143" s="1"/>
  <c r="O775" i="143"/>
  <c r="N775" i="143"/>
  <c r="N777" i="143" s="1"/>
  <c r="M775" i="143"/>
  <c r="L775" i="143"/>
  <c r="K775" i="143"/>
  <c r="J775" i="143"/>
  <c r="I775" i="143"/>
  <c r="H775" i="143"/>
  <c r="G775" i="143"/>
  <c r="H777" i="143" s="1"/>
  <c r="Q765" i="143"/>
  <c r="P764" i="143"/>
  <c r="G764" i="143"/>
  <c r="F763" i="143"/>
  <c r="P761" i="143"/>
  <c r="K761" i="143"/>
  <c r="J761" i="143"/>
  <c r="I761" i="143"/>
  <c r="P760" i="143"/>
  <c r="O760" i="143"/>
  <c r="N760" i="143"/>
  <c r="M760" i="143"/>
  <c r="L760" i="143"/>
  <c r="L761" i="143" s="1"/>
  <c r="K760" i="143"/>
  <c r="J760" i="143"/>
  <c r="I760" i="143"/>
  <c r="H760" i="143"/>
  <c r="G760" i="143"/>
  <c r="H761" i="143" s="1"/>
  <c r="O759" i="143"/>
  <c r="N759" i="143"/>
  <c r="M759" i="143"/>
  <c r="K759" i="143"/>
  <c r="M758" i="143"/>
  <c r="L758" i="143"/>
  <c r="P757" i="143"/>
  <c r="P759" i="143" s="1"/>
  <c r="O757" i="143"/>
  <c r="N757" i="143"/>
  <c r="M757" i="143"/>
  <c r="L757" i="143"/>
  <c r="K757" i="143"/>
  <c r="J757" i="143"/>
  <c r="J759" i="143" s="1"/>
  <c r="I757" i="143"/>
  <c r="H757" i="143"/>
  <c r="G757" i="143"/>
  <c r="P756" i="143"/>
  <c r="O756" i="143"/>
  <c r="O758" i="143" s="1"/>
  <c r="N756" i="143"/>
  <c r="N758" i="143" s="1"/>
  <c r="M756" i="143"/>
  <c r="L756" i="143"/>
  <c r="K756" i="143"/>
  <c r="J756" i="143"/>
  <c r="I756" i="143"/>
  <c r="H756" i="143"/>
  <c r="H758" i="143" s="1"/>
  <c r="G756" i="143"/>
  <c r="Q746" i="143"/>
  <c r="P746" i="143"/>
  <c r="G745" i="143"/>
  <c r="N742" i="143"/>
  <c r="M742" i="143"/>
  <c r="L742" i="143"/>
  <c r="I742" i="143"/>
  <c r="P741" i="143"/>
  <c r="P742" i="143" s="1"/>
  <c r="O741" i="143"/>
  <c r="O742" i="143" s="1"/>
  <c r="N741" i="143"/>
  <c r="M741" i="143"/>
  <c r="L741" i="143"/>
  <c r="K741" i="143"/>
  <c r="J741" i="143"/>
  <c r="K742" i="143" s="1"/>
  <c r="I741" i="143"/>
  <c r="H741" i="143"/>
  <c r="G741" i="143"/>
  <c r="H742" i="143" s="1"/>
  <c r="P740" i="143"/>
  <c r="N740" i="143"/>
  <c r="M740" i="143"/>
  <c r="P739" i="143"/>
  <c r="O739" i="143"/>
  <c r="K739" i="143"/>
  <c r="J739" i="143"/>
  <c r="P738" i="143"/>
  <c r="O738" i="143"/>
  <c r="O740" i="143" s="1"/>
  <c r="N738" i="143"/>
  <c r="M738" i="143"/>
  <c r="L738" i="143"/>
  <c r="K738" i="143"/>
  <c r="K740" i="143" s="1"/>
  <c r="J738" i="143"/>
  <c r="I738" i="143"/>
  <c r="H738" i="143"/>
  <c r="G738" i="143"/>
  <c r="P737" i="143"/>
  <c r="O737" i="143"/>
  <c r="N737" i="143"/>
  <c r="M737" i="143"/>
  <c r="L737" i="143"/>
  <c r="L739" i="143" s="1"/>
  <c r="K737" i="143"/>
  <c r="J737" i="143"/>
  <c r="I737" i="143"/>
  <c r="I739" i="143" s="1"/>
  <c r="H737" i="143"/>
  <c r="G737" i="143"/>
  <c r="Q727" i="143"/>
  <c r="P727" i="143"/>
  <c r="G726" i="143"/>
  <c r="P726" i="143" s="1"/>
  <c r="F725" i="143"/>
  <c r="P723" i="143"/>
  <c r="N723" i="143"/>
  <c r="M723" i="143"/>
  <c r="L723" i="143"/>
  <c r="K723" i="143"/>
  <c r="P722" i="143"/>
  <c r="O722" i="143"/>
  <c r="N722" i="143"/>
  <c r="O723" i="143" s="1"/>
  <c r="M722" i="143"/>
  <c r="L722" i="143"/>
  <c r="K722" i="143"/>
  <c r="J722" i="143"/>
  <c r="I722" i="143"/>
  <c r="H722" i="143"/>
  <c r="H723" i="143" s="1"/>
  <c r="G722" i="143"/>
  <c r="I721" i="143"/>
  <c r="H721" i="143"/>
  <c r="P720" i="143"/>
  <c r="O720" i="143"/>
  <c r="N720" i="143"/>
  <c r="P719" i="143"/>
  <c r="P721" i="143" s="1"/>
  <c r="O719" i="143"/>
  <c r="N719" i="143"/>
  <c r="N721" i="143" s="1"/>
  <c r="M719" i="143"/>
  <c r="L719" i="143"/>
  <c r="K719" i="143"/>
  <c r="K721" i="143" s="1"/>
  <c r="J719" i="143"/>
  <c r="J721" i="143" s="1"/>
  <c r="I719" i="143"/>
  <c r="H719" i="143"/>
  <c r="G719" i="143"/>
  <c r="P718" i="143"/>
  <c r="O718" i="143"/>
  <c r="N718" i="143"/>
  <c r="M718" i="143"/>
  <c r="L718" i="143"/>
  <c r="K718" i="143"/>
  <c r="J718" i="143"/>
  <c r="I718" i="143"/>
  <c r="I720" i="143" s="1"/>
  <c r="H718" i="143"/>
  <c r="H720" i="143" s="1"/>
  <c r="G718" i="143"/>
  <c r="Q708" i="143"/>
  <c r="P707" i="143"/>
  <c r="G707" i="143"/>
  <c r="F706" i="143" s="1"/>
  <c r="P704" i="143"/>
  <c r="H704" i="143"/>
  <c r="P703" i="143"/>
  <c r="O703" i="143"/>
  <c r="N703" i="143"/>
  <c r="M703" i="143"/>
  <c r="M704" i="143" s="1"/>
  <c r="L703" i="143"/>
  <c r="L704" i="143" s="1"/>
  <c r="K703" i="143"/>
  <c r="J703" i="143"/>
  <c r="I703" i="143"/>
  <c r="I704" i="143" s="1"/>
  <c r="H703" i="143"/>
  <c r="G703" i="143"/>
  <c r="L702" i="143"/>
  <c r="K702" i="143"/>
  <c r="J702" i="143"/>
  <c r="H702" i="143"/>
  <c r="P701" i="143"/>
  <c r="L701" i="143"/>
  <c r="J701" i="143"/>
  <c r="I701" i="143"/>
  <c r="P700" i="143"/>
  <c r="P702" i="143" s="1"/>
  <c r="O700" i="143"/>
  <c r="O702" i="143" s="1"/>
  <c r="N700" i="143"/>
  <c r="M700" i="143"/>
  <c r="M702" i="143" s="1"/>
  <c r="L700" i="143"/>
  <c r="K700" i="143"/>
  <c r="J700" i="143"/>
  <c r="I700" i="143"/>
  <c r="I702" i="143" s="1"/>
  <c r="H700" i="143"/>
  <c r="G700" i="143"/>
  <c r="P699" i="143"/>
  <c r="O699" i="143"/>
  <c r="N699" i="143"/>
  <c r="N701" i="143" s="1"/>
  <c r="M699" i="143"/>
  <c r="L699" i="143"/>
  <c r="K699" i="143"/>
  <c r="K701" i="143" s="1"/>
  <c r="J699" i="143"/>
  <c r="I699" i="143"/>
  <c r="H699" i="143"/>
  <c r="G699" i="143"/>
  <c r="H701" i="143" s="1"/>
  <c r="Q689" i="143"/>
  <c r="P689" i="143"/>
  <c r="G688" i="143"/>
  <c r="F687" i="143"/>
  <c r="O685" i="143"/>
  <c r="K685" i="143"/>
  <c r="J685" i="143"/>
  <c r="I685" i="143"/>
  <c r="H685" i="143"/>
  <c r="P684" i="143"/>
  <c r="P685" i="143" s="1"/>
  <c r="O684" i="143"/>
  <c r="N684" i="143"/>
  <c r="N685" i="143" s="1"/>
  <c r="M684" i="143"/>
  <c r="L684" i="143"/>
  <c r="L685" i="143" s="1"/>
  <c r="K684" i="143"/>
  <c r="J684" i="143"/>
  <c r="I684" i="143"/>
  <c r="H684" i="143"/>
  <c r="G684" i="143"/>
  <c r="P683" i="143"/>
  <c r="O683" i="143"/>
  <c r="N683" i="143"/>
  <c r="M682" i="143"/>
  <c r="L682" i="143"/>
  <c r="K682" i="143"/>
  <c r="J682" i="143"/>
  <c r="I682" i="143"/>
  <c r="P681" i="143"/>
  <c r="O681" i="143"/>
  <c r="N681" i="143"/>
  <c r="M681" i="143"/>
  <c r="L681" i="143"/>
  <c r="M683" i="143" s="1"/>
  <c r="K681" i="143"/>
  <c r="K683" i="143" s="1"/>
  <c r="J681" i="143"/>
  <c r="I681" i="143"/>
  <c r="I683" i="143" s="1"/>
  <c r="H681" i="143"/>
  <c r="H683" i="143" s="1"/>
  <c r="G681" i="143"/>
  <c r="P680" i="143"/>
  <c r="O680" i="143"/>
  <c r="N680" i="143"/>
  <c r="N682" i="143" s="1"/>
  <c r="M680" i="143"/>
  <c r="L680" i="143"/>
  <c r="K680" i="143"/>
  <c r="J680" i="143"/>
  <c r="I680" i="143"/>
  <c r="H680" i="143"/>
  <c r="G680" i="143"/>
  <c r="H682" i="143" s="1"/>
  <c r="Q670" i="143"/>
  <c r="P669" i="143"/>
  <c r="G669" i="143"/>
  <c r="N666" i="143"/>
  <c r="M666" i="143"/>
  <c r="L666" i="143"/>
  <c r="K666" i="143"/>
  <c r="P665" i="143"/>
  <c r="O665" i="143"/>
  <c r="O666" i="143" s="1"/>
  <c r="N665" i="143"/>
  <c r="M665" i="143"/>
  <c r="L665" i="143"/>
  <c r="K665" i="143"/>
  <c r="J665" i="143"/>
  <c r="I665" i="143"/>
  <c r="H665" i="143"/>
  <c r="H666" i="143" s="1"/>
  <c r="G665" i="143"/>
  <c r="H664" i="143"/>
  <c r="P663" i="143"/>
  <c r="O663" i="143"/>
  <c r="N663" i="143"/>
  <c r="P662" i="143"/>
  <c r="O662" i="143"/>
  <c r="P664" i="143" s="1"/>
  <c r="N662" i="143"/>
  <c r="M662" i="143"/>
  <c r="L662" i="143"/>
  <c r="K662" i="143"/>
  <c r="K664" i="143" s="1"/>
  <c r="J662" i="143"/>
  <c r="J664" i="143" s="1"/>
  <c r="I662" i="143"/>
  <c r="I664" i="143" s="1"/>
  <c r="H662" i="143"/>
  <c r="G662" i="143"/>
  <c r="P661" i="143"/>
  <c r="O661" i="143"/>
  <c r="N661" i="143"/>
  <c r="M661" i="143"/>
  <c r="L661" i="143"/>
  <c r="K661" i="143"/>
  <c r="J661" i="143"/>
  <c r="I661" i="143"/>
  <c r="I663" i="143" s="1"/>
  <c r="H661" i="143"/>
  <c r="H663" i="143" s="1"/>
  <c r="G661" i="143"/>
  <c r="Q651" i="143"/>
  <c r="G650" i="143"/>
  <c r="F649" i="143" s="1"/>
  <c r="L647" i="143"/>
  <c r="P646" i="143"/>
  <c r="O646" i="143"/>
  <c r="N646" i="143"/>
  <c r="M646" i="143"/>
  <c r="M647" i="143" s="1"/>
  <c r="L646" i="143"/>
  <c r="K646" i="143"/>
  <c r="J646" i="143"/>
  <c r="I646" i="143"/>
  <c r="H646" i="143"/>
  <c r="G646" i="143"/>
  <c r="L645" i="143"/>
  <c r="J645" i="143"/>
  <c r="I645" i="143"/>
  <c r="O644" i="143"/>
  <c r="M644" i="143"/>
  <c r="J644" i="143"/>
  <c r="P643" i="143"/>
  <c r="O643" i="143"/>
  <c r="O645" i="143" s="1"/>
  <c r="N643" i="143"/>
  <c r="M643" i="143"/>
  <c r="M645" i="143" s="1"/>
  <c r="L643" i="143"/>
  <c r="K643" i="143"/>
  <c r="J643" i="143"/>
  <c r="K645" i="143" s="1"/>
  <c r="I643" i="143"/>
  <c r="H643" i="143"/>
  <c r="G643" i="143"/>
  <c r="H645" i="143" s="1"/>
  <c r="P642" i="143"/>
  <c r="P644" i="143" s="1"/>
  <c r="O642" i="143"/>
  <c r="N642" i="143"/>
  <c r="M642" i="143"/>
  <c r="L642" i="143"/>
  <c r="K642" i="143"/>
  <c r="K644" i="143" s="1"/>
  <c r="J642" i="143"/>
  <c r="I642" i="143"/>
  <c r="H642" i="143"/>
  <c r="G642" i="143"/>
  <c r="Q632" i="143"/>
  <c r="G631" i="143"/>
  <c r="F630" i="143" s="1"/>
  <c r="H628" i="143"/>
  <c r="P627" i="143"/>
  <c r="O627" i="143"/>
  <c r="P628" i="143" s="1"/>
  <c r="N627" i="143"/>
  <c r="M627" i="143"/>
  <c r="M628" i="143" s="1"/>
  <c r="L627" i="143"/>
  <c r="L628" i="143" s="1"/>
  <c r="K627" i="143"/>
  <c r="J627" i="143"/>
  <c r="J628" i="143" s="1"/>
  <c r="I627" i="143"/>
  <c r="I628" i="143" s="1"/>
  <c r="H627" i="143"/>
  <c r="G627" i="143"/>
  <c r="M626" i="143"/>
  <c r="L626" i="143"/>
  <c r="J626" i="143"/>
  <c r="I626" i="143"/>
  <c r="H626" i="143"/>
  <c r="P625" i="143"/>
  <c r="J625" i="143"/>
  <c r="P624" i="143"/>
  <c r="P626" i="143" s="1"/>
  <c r="O624" i="143"/>
  <c r="O626" i="143" s="1"/>
  <c r="N624" i="143"/>
  <c r="N626" i="143" s="1"/>
  <c r="M624" i="143"/>
  <c r="L624" i="143"/>
  <c r="K624" i="143"/>
  <c r="J624" i="143"/>
  <c r="K626" i="143" s="1"/>
  <c r="I624" i="143"/>
  <c r="H624" i="143"/>
  <c r="G624" i="143"/>
  <c r="P623" i="143"/>
  <c r="O623" i="143"/>
  <c r="N623" i="143"/>
  <c r="N625" i="143" s="1"/>
  <c r="M623" i="143"/>
  <c r="M625" i="143" s="1"/>
  <c r="L623" i="143"/>
  <c r="L625" i="143" s="1"/>
  <c r="K623" i="143"/>
  <c r="K625" i="143" s="1"/>
  <c r="J623" i="143"/>
  <c r="I623" i="143"/>
  <c r="H623" i="143"/>
  <c r="G623" i="143"/>
  <c r="Q613" i="143"/>
  <c r="P613" i="143"/>
  <c r="G612" i="143"/>
  <c r="O609" i="143"/>
  <c r="L609" i="143"/>
  <c r="K609" i="143"/>
  <c r="P608" i="143"/>
  <c r="P609" i="143" s="1"/>
  <c r="O608" i="143"/>
  <c r="N608" i="143"/>
  <c r="M608" i="143"/>
  <c r="M609" i="143" s="1"/>
  <c r="L608" i="143"/>
  <c r="K608" i="143"/>
  <c r="J608" i="143"/>
  <c r="I608" i="143"/>
  <c r="I609" i="143" s="1"/>
  <c r="H608" i="143"/>
  <c r="G608" i="143"/>
  <c r="H609" i="143" s="1"/>
  <c r="P607" i="143"/>
  <c r="O607" i="143"/>
  <c r="P606" i="143"/>
  <c r="O606" i="143"/>
  <c r="N606" i="143"/>
  <c r="M606" i="143"/>
  <c r="J606" i="143"/>
  <c r="I606" i="143"/>
  <c r="P605" i="143"/>
  <c r="O605" i="143"/>
  <c r="N605" i="143"/>
  <c r="M605" i="143"/>
  <c r="M607" i="143" s="1"/>
  <c r="L605" i="143"/>
  <c r="K605" i="143"/>
  <c r="J605" i="143"/>
  <c r="J607" i="143" s="1"/>
  <c r="I605" i="143"/>
  <c r="I607" i="143" s="1"/>
  <c r="H605" i="143"/>
  <c r="G605" i="143"/>
  <c r="P604" i="143"/>
  <c r="O604" i="143"/>
  <c r="N604" i="143"/>
  <c r="M604" i="143"/>
  <c r="L604" i="143"/>
  <c r="K604" i="143"/>
  <c r="J604" i="143"/>
  <c r="I604" i="143"/>
  <c r="H604" i="143"/>
  <c r="H606" i="143" s="1"/>
  <c r="G604" i="143"/>
  <c r="Q594" i="143"/>
  <c r="P594" i="143"/>
  <c r="G593" i="143"/>
  <c r="N590" i="143"/>
  <c r="M590" i="143"/>
  <c r="K590" i="143"/>
  <c r="J590" i="143"/>
  <c r="I590" i="143"/>
  <c r="H590" i="143"/>
  <c r="P589" i="143"/>
  <c r="O589" i="143"/>
  <c r="O590" i="143" s="1"/>
  <c r="N589" i="143"/>
  <c r="M589" i="143"/>
  <c r="L589" i="143"/>
  <c r="L590" i="143" s="1"/>
  <c r="K589" i="143"/>
  <c r="J589" i="143"/>
  <c r="I589" i="143"/>
  <c r="H589" i="143"/>
  <c r="G589" i="143"/>
  <c r="N588" i="143"/>
  <c r="M588" i="143"/>
  <c r="K588" i="143"/>
  <c r="L587" i="143"/>
  <c r="K587" i="143"/>
  <c r="J587" i="143"/>
  <c r="P586" i="143"/>
  <c r="O586" i="143"/>
  <c r="P588" i="143" s="1"/>
  <c r="N586" i="143"/>
  <c r="M586" i="143"/>
  <c r="L586" i="143"/>
  <c r="L588" i="143" s="1"/>
  <c r="K586" i="143"/>
  <c r="J586" i="143"/>
  <c r="I586" i="143"/>
  <c r="I588" i="143" s="1"/>
  <c r="H586" i="143"/>
  <c r="H588" i="143" s="1"/>
  <c r="G586" i="143"/>
  <c r="P585" i="143"/>
  <c r="O585" i="143"/>
  <c r="N585" i="143"/>
  <c r="M585" i="143"/>
  <c r="M587" i="143" s="1"/>
  <c r="L585" i="143"/>
  <c r="K585" i="143"/>
  <c r="J585" i="143"/>
  <c r="I585" i="143"/>
  <c r="H585" i="143"/>
  <c r="H587" i="143" s="1"/>
  <c r="G585" i="143"/>
  <c r="Q575" i="143"/>
  <c r="G574" i="143"/>
  <c r="F573" i="143" s="1"/>
  <c r="J571" i="143"/>
  <c r="I571" i="143"/>
  <c r="P570" i="143"/>
  <c r="O570" i="143"/>
  <c r="O571" i="143" s="1"/>
  <c r="N570" i="143"/>
  <c r="M570" i="143"/>
  <c r="L570" i="143"/>
  <c r="K570" i="143"/>
  <c r="K571" i="143" s="1"/>
  <c r="J570" i="143"/>
  <c r="I570" i="143"/>
  <c r="H570" i="143"/>
  <c r="H571" i="143" s="1"/>
  <c r="G570" i="143"/>
  <c r="L569" i="143"/>
  <c r="K569" i="143"/>
  <c r="J569" i="143"/>
  <c r="I569" i="143"/>
  <c r="J568" i="143"/>
  <c r="I568" i="143"/>
  <c r="H568" i="143"/>
  <c r="P567" i="143"/>
  <c r="P569" i="143" s="1"/>
  <c r="O567" i="143"/>
  <c r="N567" i="143"/>
  <c r="N569" i="143" s="1"/>
  <c r="M567" i="143"/>
  <c r="M569" i="143" s="1"/>
  <c r="L567" i="143"/>
  <c r="K567" i="143"/>
  <c r="J567" i="143"/>
  <c r="I567" i="143"/>
  <c r="H567" i="143"/>
  <c r="G567" i="143"/>
  <c r="H569" i="143" s="1"/>
  <c r="P566" i="143"/>
  <c r="P568" i="143" s="1"/>
  <c r="O566" i="143"/>
  <c r="N566" i="143"/>
  <c r="M566" i="143"/>
  <c r="L566" i="143"/>
  <c r="K566" i="143"/>
  <c r="K568" i="143" s="1"/>
  <c r="J566" i="143"/>
  <c r="I566" i="143"/>
  <c r="H566" i="143"/>
  <c r="G566" i="143"/>
  <c r="Q556" i="143"/>
  <c r="G555" i="143"/>
  <c r="I552" i="143"/>
  <c r="H552" i="143"/>
  <c r="P551" i="143"/>
  <c r="P552" i="143" s="1"/>
  <c r="O551" i="143"/>
  <c r="O552" i="143" s="1"/>
  <c r="N551" i="143"/>
  <c r="M551" i="143"/>
  <c r="M552" i="143" s="1"/>
  <c r="L551" i="143"/>
  <c r="L552" i="143" s="1"/>
  <c r="K551" i="143"/>
  <c r="K552" i="143" s="1"/>
  <c r="J551" i="143"/>
  <c r="J552" i="143" s="1"/>
  <c r="I551" i="143"/>
  <c r="H551" i="143"/>
  <c r="G551" i="143"/>
  <c r="O550" i="143"/>
  <c r="N550" i="143"/>
  <c r="M550" i="143"/>
  <c r="L550" i="143"/>
  <c r="K550" i="143"/>
  <c r="J550" i="143"/>
  <c r="K549" i="143"/>
  <c r="J549" i="143"/>
  <c r="I549" i="143"/>
  <c r="H549" i="143"/>
  <c r="P548" i="143"/>
  <c r="P550" i="143" s="1"/>
  <c r="O548" i="143"/>
  <c r="N548" i="143"/>
  <c r="M548" i="143"/>
  <c r="L548" i="143"/>
  <c r="K548" i="143"/>
  <c r="J548" i="143"/>
  <c r="I548" i="143"/>
  <c r="I550" i="143" s="1"/>
  <c r="H548" i="143"/>
  <c r="H550" i="143" s="1"/>
  <c r="G548" i="143"/>
  <c r="P547" i="143"/>
  <c r="O547" i="143"/>
  <c r="N547" i="143"/>
  <c r="N549" i="143" s="1"/>
  <c r="M547" i="143"/>
  <c r="M549" i="143" s="1"/>
  <c r="L547" i="143"/>
  <c r="L549" i="143" s="1"/>
  <c r="K547" i="143"/>
  <c r="J547" i="143"/>
  <c r="I547" i="143"/>
  <c r="H547" i="143"/>
  <c r="G547" i="143"/>
  <c r="Q537" i="143"/>
  <c r="P537" i="143"/>
  <c r="P536" i="143"/>
  <c r="G536" i="143"/>
  <c r="F535" i="143" s="1"/>
  <c r="K533" i="143"/>
  <c r="P532" i="143"/>
  <c r="P533" i="143" s="1"/>
  <c r="O532" i="143"/>
  <c r="O533" i="143" s="1"/>
  <c r="N532" i="143"/>
  <c r="M532" i="143"/>
  <c r="M533" i="143" s="1"/>
  <c r="L532" i="143"/>
  <c r="L533" i="143" s="1"/>
  <c r="K532" i="143"/>
  <c r="J532" i="143"/>
  <c r="J533" i="143" s="1"/>
  <c r="I532" i="143"/>
  <c r="H532" i="143"/>
  <c r="I533" i="143" s="1"/>
  <c r="G532" i="143"/>
  <c r="O531" i="143"/>
  <c r="M531" i="143"/>
  <c r="L531" i="143"/>
  <c r="K531" i="143"/>
  <c r="J531" i="143"/>
  <c r="L530" i="143"/>
  <c r="K530" i="143"/>
  <c r="J530" i="143"/>
  <c r="I530" i="143"/>
  <c r="P529" i="143"/>
  <c r="P531" i="143" s="1"/>
  <c r="O529" i="143"/>
  <c r="N529" i="143"/>
  <c r="N531" i="143" s="1"/>
  <c r="M529" i="143"/>
  <c r="L529" i="143"/>
  <c r="K529" i="143"/>
  <c r="J529" i="143"/>
  <c r="I529" i="143"/>
  <c r="I531" i="143" s="1"/>
  <c r="H529" i="143"/>
  <c r="G529" i="143"/>
  <c r="P528" i="143"/>
  <c r="P530" i="143" s="1"/>
  <c r="O528" i="143"/>
  <c r="O530" i="143" s="1"/>
  <c r="N528" i="143"/>
  <c r="N530" i="143" s="1"/>
  <c r="M528" i="143"/>
  <c r="L528" i="143"/>
  <c r="M530" i="143" s="1"/>
  <c r="K528" i="143"/>
  <c r="J528" i="143"/>
  <c r="I528" i="143"/>
  <c r="H528" i="143"/>
  <c r="G528" i="143"/>
  <c r="H530" i="143" s="1"/>
  <c r="Q518" i="143"/>
  <c r="P517" i="143"/>
  <c r="G517" i="143"/>
  <c r="O514" i="143"/>
  <c r="N514" i="143"/>
  <c r="K514" i="143"/>
  <c r="H514" i="143"/>
  <c r="P513" i="143"/>
  <c r="P514" i="143" s="1"/>
  <c r="O513" i="143"/>
  <c r="N513" i="143"/>
  <c r="M513" i="143"/>
  <c r="M514" i="143" s="1"/>
  <c r="L513" i="143"/>
  <c r="L514" i="143" s="1"/>
  <c r="K513" i="143"/>
  <c r="J513" i="143"/>
  <c r="J514" i="143" s="1"/>
  <c r="I513" i="143"/>
  <c r="H513" i="143"/>
  <c r="I514" i="143" s="1"/>
  <c r="G513" i="143"/>
  <c r="N512" i="143"/>
  <c r="M512" i="143"/>
  <c r="J512" i="143"/>
  <c r="I512" i="143"/>
  <c r="H512" i="143"/>
  <c r="L511" i="143"/>
  <c r="K511" i="143"/>
  <c r="J511" i="143"/>
  <c r="H511" i="143"/>
  <c r="P510" i="143"/>
  <c r="P512" i="143" s="1"/>
  <c r="O510" i="143"/>
  <c r="O512" i="143" s="1"/>
  <c r="N510" i="143"/>
  <c r="M510" i="143"/>
  <c r="L510" i="143"/>
  <c r="K510" i="143"/>
  <c r="J510" i="143"/>
  <c r="K512" i="143" s="1"/>
  <c r="I510" i="143"/>
  <c r="H510" i="143"/>
  <c r="G510" i="143"/>
  <c r="P509" i="143"/>
  <c r="O509" i="143"/>
  <c r="N509" i="143"/>
  <c r="M509" i="143"/>
  <c r="M511" i="143" s="1"/>
  <c r="L509" i="143"/>
  <c r="K509" i="143"/>
  <c r="J509" i="143"/>
  <c r="I509" i="143"/>
  <c r="H509" i="143"/>
  <c r="G509" i="143"/>
  <c r="Q499" i="143"/>
  <c r="G498" i="143"/>
  <c r="F497" i="143" s="1"/>
  <c r="P495" i="143"/>
  <c r="P494" i="143"/>
  <c r="O494" i="143"/>
  <c r="N494" i="143"/>
  <c r="M494" i="143"/>
  <c r="M495" i="143" s="1"/>
  <c r="L494" i="143"/>
  <c r="K494" i="143"/>
  <c r="K495" i="143" s="1"/>
  <c r="J494" i="143"/>
  <c r="J495" i="143" s="1"/>
  <c r="I494" i="143"/>
  <c r="I495" i="143" s="1"/>
  <c r="H494" i="143"/>
  <c r="G494" i="143"/>
  <c r="P493" i="143"/>
  <c r="N493" i="143"/>
  <c r="L493" i="143"/>
  <c r="P492" i="143"/>
  <c r="M492" i="143"/>
  <c r="K492" i="143"/>
  <c r="J492" i="143"/>
  <c r="P491" i="143"/>
  <c r="O491" i="143"/>
  <c r="N491" i="143"/>
  <c r="M491" i="143"/>
  <c r="M493" i="143" s="1"/>
  <c r="L491" i="143"/>
  <c r="K491" i="143"/>
  <c r="J491" i="143"/>
  <c r="K493" i="143" s="1"/>
  <c r="I491" i="143"/>
  <c r="H491" i="143"/>
  <c r="I493" i="143" s="1"/>
  <c r="G491" i="143"/>
  <c r="P490" i="143"/>
  <c r="O490" i="143"/>
  <c r="O492" i="143" s="1"/>
  <c r="N490" i="143"/>
  <c r="N492" i="143" s="1"/>
  <c r="M490" i="143"/>
  <c r="L490" i="143"/>
  <c r="L492" i="143" s="1"/>
  <c r="K490" i="143"/>
  <c r="J490" i="143"/>
  <c r="I490" i="143"/>
  <c r="H490" i="143"/>
  <c r="I492" i="143" s="1"/>
  <c r="G490" i="143"/>
  <c r="Q480" i="143"/>
  <c r="P479" i="143"/>
  <c r="G479" i="143"/>
  <c r="P480" i="143" s="1"/>
  <c r="J476" i="143"/>
  <c r="I476" i="143"/>
  <c r="P475" i="143"/>
  <c r="O475" i="143"/>
  <c r="O476" i="143" s="1"/>
  <c r="N475" i="143"/>
  <c r="M475" i="143"/>
  <c r="M476" i="143" s="1"/>
  <c r="L475" i="143"/>
  <c r="L476" i="143" s="1"/>
  <c r="K475" i="143"/>
  <c r="K476" i="143" s="1"/>
  <c r="J475" i="143"/>
  <c r="I475" i="143"/>
  <c r="H475" i="143"/>
  <c r="G475" i="143"/>
  <c r="H476" i="143" s="1"/>
  <c r="O474" i="143"/>
  <c r="L474" i="143"/>
  <c r="K474" i="143"/>
  <c r="J474" i="143"/>
  <c r="M473" i="143"/>
  <c r="J473" i="143"/>
  <c r="I473" i="143"/>
  <c r="H473" i="143"/>
  <c r="P472" i="143"/>
  <c r="P474" i="143" s="1"/>
  <c r="O472" i="143"/>
  <c r="N472" i="143"/>
  <c r="M472" i="143"/>
  <c r="N474" i="143" s="1"/>
  <c r="L472" i="143"/>
  <c r="K472" i="143"/>
  <c r="J472" i="143"/>
  <c r="I472" i="143"/>
  <c r="I474" i="143" s="1"/>
  <c r="H472" i="143"/>
  <c r="G472" i="143"/>
  <c r="P471" i="143"/>
  <c r="P473" i="143" s="1"/>
  <c r="O471" i="143"/>
  <c r="N471" i="143"/>
  <c r="N473" i="143" s="1"/>
  <c r="M471" i="143"/>
  <c r="L471" i="143"/>
  <c r="K471" i="143"/>
  <c r="J471" i="143"/>
  <c r="I471" i="143"/>
  <c r="H471" i="143"/>
  <c r="G471" i="143"/>
  <c r="I465" i="143"/>
  <c r="O465" i="143" s="1"/>
  <c r="G465" i="143"/>
  <c r="Q461" i="143"/>
  <c r="P460" i="143"/>
  <c r="G460" i="143"/>
  <c r="O457" i="143"/>
  <c r="M457" i="143"/>
  <c r="L457" i="143"/>
  <c r="K457" i="143"/>
  <c r="J457" i="143"/>
  <c r="I457" i="143"/>
  <c r="H457" i="143"/>
  <c r="P456" i="143"/>
  <c r="P457" i="143" s="1"/>
  <c r="O456" i="143"/>
  <c r="N456" i="143"/>
  <c r="N457" i="143" s="1"/>
  <c r="M456" i="143"/>
  <c r="L456" i="143"/>
  <c r="K456" i="143"/>
  <c r="J456" i="143"/>
  <c r="I456" i="143"/>
  <c r="H456" i="143"/>
  <c r="G456" i="143"/>
  <c r="P455" i="143"/>
  <c r="O455" i="143"/>
  <c r="J455" i="143"/>
  <c r="H455" i="143"/>
  <c r="P454" i="143"/>
  <c r="O454" i="143"/>
  <c r="M454" i="143"/>
  <c r="P453" i="143"/>
  <c r="O453" i="143"/>
  <c r="N453" i="143"/>
  <c r="M453" i="143"/>
  <c r="L453" i="143"/>
  <c r="K453" i="143"/>
  <c r="K455" i="143" s="1"/>
  <c r="J453" i="143"/>
  <c r="I453" i="143"/>
  <c r="I455" i="143" s="1"/>
  <c r="H453" i="143"/>
  <c r="G453" i="143"/>
  <c r="P452" i="143"/>
  <c r="O452" i="143"/>
  <c r="N452" i="143"/>
  <c r="N454" i="143" s="1"/>
  <c r="M452" i="143"/>
  <c r="L452" i="143"/>
  <c r="K452" i="143"/>
  <c r="L454" i="143" s="1"/>
  <c r="J452" i="143"/>
  <c r="J454" i="143" s="1"/>
  <c r="I452" i="143"/>
  <c r="I454" i="143" s="1"/>
  <c r="H452" i="143"/>
  <c r="H454" i="143" s="1"/>
  <c r="G452" i="143"/>
  <c r="Q442" i="143"/>
  <c r="G441" i="143"/>
  <c r="P438" i="143"/>
  <c r="I438" i="143"/>
  <c r="P437" i="143"/>
  <c r="O437" i="143"/>
  <c r="O438" i="143" s="1"/>
  <c r="N437" i="143"/>
  <c r="M437" i="143"/>
  <c r="N438" i="143" s="1"/>
  <c r="L437" i="143"/>
  <c r="K437" i="143"/>
  <c r="L438" i="143" s="1"/>
  <c r="J437" i="143"/>
  <c r="J438" i="143" s="1"/>
  <c r="I437" i="143"/>
  <c r="H437" i="143"/>
  <c r="H438" i="143" s="1"/>
  <c r="G437" i="143"/>
  <c r="J436" i="143"/>
  <c r="I436" i="143"/>
  <c r="P435" i="143"/>
  <c r="O435" i="143"/>
  <c r="P434" i="143"/>
  <c r="O434" i="143"/>
  <c r="O436" i="143" s="1"/>
  <c r="N434" i="143"/>
  <c r="M434" i="143"/>
  <c r="M436" i="143" s="1"/>
  <c r="L434" i="143"/>
  <c r="K434" i="143"/>
  <c r="K436" i="143" s="1"/>
  <c r="J434" i="143"/>
  <c r="I434" i="143"/>
  <c r="H434" i="143"/>
  <c r="G434" i="143"/>
  <c r="H436" i="143" s="1"/>
  <c r="P433" i="143"/>
  <c r="O433" i="143"/>
  <c r="N433" i="143"/>
  <c r="M433" i="143"/>
  <c r="N435" i="143" s="1"/>
  <c r="L433" i="143"/>
  <c r="K433" i="143"/>
  <c r="K435" i="143" s="1"/>
  <c r="J433" i="143"/>
  <c r="I433" i="143"/>
  <c r="I435" i="143" s="1"/>
  <c r="H433" i="143"/>
  <c r="H435" i="143" s="1"/>
  <c r="G433" i="143"/>
  <c r="Q423" i="143"/>
  <c r="P422" i="143"/>
  <c r="G422" i="143"/>
  <c r="F421" i="143"/>
  <c r="I419" i="143"/>
  <c r="P418" i="143"/>
  <c r="O418" i="143"/>
  <c r="O419" i="143" s="1"/>
  <c r="N418" i="143"/>
  <c r="M418" i="143"/>
  <c r="M419" i="143" s="1"/>
  <c r="L418" i="143"/>
  <c r="K418" i="143"/>
  <c r="K419" i="143" s="1"/>
  <c r="J418" i="143"/>
  <c r="J419" i="143" s="1"/>
  <c r="I418" i="143"/>
  <c r="H418" i="143"/>
  <c r="H419" i="143" s="1"/>
  <c r="G418" i="143"/>
  <c r="P417" i="143"/>
  <c r="L417" i="143"/>
  <c r="J417" i="143"/>
  <c r="I417" i="143"/>
  <c r="H417" i="143"/>
  <c r="P416" i="143"/>
  <c r="J416" i="143"/>
  <c r="P415" i="143"/>
  <c r="O415" i="143"/>
  <c r="O417" i="143" s="1"/>
  <c r="N415" i="143"/>
  <c r="M415" i="143"/>
  <c r="L415" i="143"/>
  <c r="K415" i="143"/>
  <c r="J415" i="143"/>
  <c r="K417" i="143" s="1"/>
  <c r="I415" i="143"/>
  <c r="H415" i="143"/>
  <c r="G415" i="143"/>
  <c r="P414" i="143"/>
  <c r="O414" i="143"/>
  <c r="O416" i="143" s="1"/>
  <c r="N414" i="143"/>
  <c r="N416" i="143" s="1"/>
  <c r="M414" i="143"/>
  <c r="M416" i="143" s="1"/>
  <c r="L414" i="143"/>
  <c r="K414" i="143"/>
  <c r="K416" i="143" s="1"/>
  <c r="J414" i="143"/>
  <c r="I414" i="143"/>
  <c r="H414" i="143"/>
  <c r="I416" i="143" s="1"/>
  <c r="G414" i="143"/>
  <c r="Q404" i="143"/>
  <c r="G403" i="143"/>
  <c r="F402" i="143" s="1"/>
  <c r="P400" i="143"/>
  <c r="O400" i="143"/>
  <c r="L400" i="143"/>
  <c r="P399" i="143"/>
  <c r="O399" i="143"/>
  <c r="N399" i="143"/>
  <c r="M399" i="143"/>
  <c r="M400" i="143" s="1"/>
  <c r="L399" i="143"/>
  <c r="K399" i="143"/>
  <c r="K400" i="143" s="1"/>
  <c r="J399" i="143"/>
  <c r="I399" i="143"/>
  <c r="I400" i="143" s="1"/>
  <c r="H399" i="143"/>
  <c r="G399" i="143"/>
  <c r="H400" i="143" s="1"/>
  <c r="P398" i="143"/>
  <c r="O398" i="143"/>
  <c r="N398" i="143"/>
  <c r="N397" i="143"/>
  <c r="M397" i="143"/>
  <c r="L397" i="143"/>
  <c r="K397" i="143"/>
  <c r="J397" i="143"/>
  <c r="P396" i="143"/>
  <c r="O396" i="143"/>
  <c r="N396" i="143"/>
  <c r="M396" i="143"/>
  <c r="M398" i="143" s="1"/>
  <c r="L396" i="143"/>
  <c r="K396" i="143"/>
  <c r="L398" i="143" s="1"/>
  <c r="J396" i="143"/>
  <c r="J398" i="143" s="1"/>
  <c r="I396" i="143"/>
  <c r="H396" i="143"/>
  <c r="G396" i="143"/>
  <c r="P395" i="143"/>
  <c r="P397" i="143" s="1"/>
  <c r="O395" i="143"/>
  <c r="O397" i="143" s="1"/>
  <c r="N395" i="143"/>
  <c r="M395" i="143"/>
  <c r="L395" i="143"/>
  <c r="K395" i="143"/>
  <c r="J395" i="143"/>
  <c r="I395" i="143"/>
  <c r="I397" i="143" s="1"/>
  <c r="H395" i="143"/>
  <c r="G395" i="143"/>
  <c r="Q385" i="143"/>
  <c r="G384" i="143"/>
  <c r="P385" i="143" s="1"/>
  <c r="M381" i="143"/>
  <c r="J381" i="143"/>
  <c r="I381" i="143"/>
  <c r="P380" i="143"/>
  <c r="P381" i="143" s="1"/>
  <c r="O380" i="143"/>
  <c r="O381" i="143" s="1"/>
  <c r="N380" i="143"/>
  <c r="N381" i="143" s="1"/>
  <c r="M380" i="143"/>
  <c r="L380" i="143"/>
  <c r="L381" i="143" s="1"/>
  <c r="K380" i="143"/>
  <c r="J380" i="143"/>
  <c r="K381" i="143" s="1"/>
  <c r="I380" i="143"/>
  <c r="H380" i="143"/>
  <c r="G380" i="143"/>
  <c r="H381" i="143" s="1"/>
  <c r="J379" i="143"/>
  <c r="H379" i="143"/>
  <c r="P378" i="143"/>
  <c r="P377" i="143"/>
  <c r="P379" i="143" s="1"/>
  <c r="O377" i="143"/>
  <c r="N377" i="143"/>
  <c r="O379" i="143" s="1"/>
  <c r="M377" i="143"/>
  <c r="N379" i="143" s="1"/>
  <c r="L377" i="143"/>
  <c r="K377" i="143"/>
  <c r="K379" i="143" s="1"/>
  <c r="J377" i="143"/>
  <c r="I377" i="143"/>
  <c r="I379" i="143" s="1"/>
  <c r="H377" i="143"/>
  <c r="G377" i="143"/>
  <c r="P376" i="143"/>
  <c r="O376" i="143"/>
  <c r="N376" i="143"/>
  <c r="O378" i="143" s="1"/>
  <c r="M376" i="143"/>
  <c r="L376" i="143"/>
  <c r="K376" i="143"/>
  <c r="K378" i="143" s="1"/>
  <c r="J376" i="143"/>
  <c r="J378" i="143" s="1"/>
  <c r="I376" i="143"/>
  <c r="I378" i="143" s="1"/>
  <c r="H376" i="143"/>
  <c r="G376" i="143"/>
  <c r="Q366" i="143"/>
  <c r="G365" i="143"/>
  <c r="N362" i="143"/>
  <c r="L362" i="143"/>
  <c r="P361" i="143"/>
  <c r="O361" i="143"/>
  <c r="N361" i="143"/>
  <c r="M361" i="143"/>
  <c r="M362" i="143" s="1"/>
  <c r="L361" i="143"/>
  <c r="K361" i="143"/>
  <c r="J361" i="143"/>
  <c r="K362" i="143" s="1"/>
  <c r="I361" i="143"/>
  <c r="I362" i="143" s="1"/>
  <c r="H361" i="143"/>
  <c r="H362" i="143" s="1"/>
  <c r="G361" i="143"/>
  <c r="K360" i="143"/>
  <c r="J360" i="143"/>
  <c r="I360" i="143"/>
  <c r="M359" i="143"/>
  <c r="J359" i="143"/>
  <c r="H359" i="143"/>
  <c r="P358" i="143"/>
  <c r="P360" i="143" s="1"/>
  <c r="O358" i="143"/>
  <c r="N358" i="143"/>
  <c r="N360" i="143" s="1"/>
  <c r="M358" i="143"/>
  <c r="M360" i="143" s="1"/>
  <c r="L358" i="143"/>
  <c r="L360" i="143" s="1"/>
  <c r="K358" i="143"/>
  <c r="J358" i="143"/>
  <c r="I358" i="143"/>
  <c r="H358" i="143"/>
  <c r="G358" i="143"/>
  <c r="H360" i="143" s="1"/>
  <c r="P357" i="143"/>
  <c r="O357" i="143"/>
  <c r="N357" i="143"/>
  <c r="N359" i="143" s="1"/>
  <c r="M357" i="143"/>
  <c r="L357" i="143"/>
  <c r="L359" i="143" s="1"/>
  <c r="K357" i="143"/>
  <c r="K359" i="143" s="1"/>
  <c r="J357" i="143"/>
  <c r="I357" i="143"/>
  <c r="I359" i="143" s="1"/>
  <c r="H357" i="143"/>
  <c r="G357" i="143"/>
  <c r="Q347" i="143"/>
  <c r="G346" i="143"/>
  <c r="F345" i="143"/>
  <c r="P343" i="143"/>
  <c r="O343" i="143"/>
  <c r="N343" i="143"/>
  <c r="M343" i="143"/>
  <c r="L343" i="143"/>
  <c r="P342" i="143"/>
  <c r="O342" i="143"/>
  <c r="N342" i="143"/>
  <c r="M342" i="143"/>
  <c r="L342" i="143"/>
  <c r="K342" i="143"/>
  <c r="J342" i="143"/>
  <c r="I342" i="143"/>
  <c r="I343" i="143" s="1"/>
  <c r="H342" i="143"/>
  <c r="H343" i="143" s="1"/>
  <c r="G342" i="143"/>
  <c r="P341" i="143"/>
  <c r="L341" i="143"/>
  <c r="M340" i="143"/>
  <c r="K340" i="143"/>
  <c r="J340" i="143"/>
  <c r="H340" i="143"/>
  <c r="P339" i="143"/>
  <c r="O339" i="143"/>
  <c r="O341" i="143" s="1"/>
  <c r="N339" i="143"/>
  <c r="M339" i="143"/>
  <c r="N341" i="143" s="1"/>
  <c r="L339" i="143"/>
  <c r="K339" i="143"/>
  <c r="J339" i="143"/>
  <c r="J341" i="143" s="1"/>
  <c r="I339" i="143"/>
  <c r="H339" i="143"/>
  <c r="G339" i="143"/>
  <c r="P338" i="143"/>
  <c r="O338" i="143"/>
  <c r="O340" i="143" s="1"/>
  <c r="N338" i="143"/>
  <c r="N340" i="143" s="1"/>
  <c r="M338" i="143"/>
  <c r="L338" i="143"/>
  <c r="K338" i="143"/>
  <c r="J338" i="143"/>
  <c r="I338" i="143"/>
  <c r="H338" i="143"/>
  <c r="I340" i="143" s="1"/>
  <c r="G338" i="143"/>
  <c r="M332" i="143"/>
  <c r="I332" i="143"/>
  <c r="G332" i="143" s="1"/>
  <c r="Q328" i="143"/>
  <c r="G327" i="143"/>
  <c r="F326" i="143"/>
  <c r="L324" i="143"/>
  <c r="I324" i="143"/>
  <c r="P323" i="143"/>
  <c r="P324" i="143" s="1"/>
  <c r="O323" i="143"/>
  <c r="N323" i="143"/>
  <c r="M323" i="143"/>
  <c r="M324" i="143" s="1"/>
  <c r="L323" i="143"/>
  <c r="K323" i="143"/>
  <c r="K324" i="143" s="1"/>
  <c r="J323" i="143"/>
  <c r="I323" i="143"/>
  <c r="J324" i="143" s="1"/>
  <c r="H323" i="143"/>
  <c r="G323" i="143"/>
  <c r="H324" i="143" s="1"/>
  <c r="P322" i="143"/>
  <c r="M322" i="143"/>
  <c r="N321" i="143"/>
  <c r="M321" i="143"/>
  <c r="L321" i="143"/>
  <c r="K321" i="143"/>
  <c r="J321" i="143"/>
  <c r="H321" i="143"/>
  <c r="P320" i="143"/>
  <c r="O320" i="143"/>
  <c r="N320" i="143"/>
  <c r="N322" i="143" s="1"/>
  <c r="M320" i="143"/>
  <c r="L320" i="143"/>
  <c r="K320" i="143"/>
  <c r="K322" i="143" s="1"/>
  <c r="J320" i="143"/>
  <c r="J322" i="143" s="1"/>
  <c r="I320" i="143"/>
  <c r="H320" i="143"/>
  <c r="G320" i="143"/>
  <c r="P319" i="143"/>
  <c r="O319" i="143"/>
  <c r="O321" i="143" s="1"/>
  <c r="N319" i="143"/>
  <c r="M319" i="143"/>
  <c r="L319" i="143"/>
  <c r="K319" i="143"/>
  <c r="J319" i="143"/>
  <c r="I319" i="143"/>
  <c r="H319" i="143"/>
  <c r="I321" i="143" s="1"/>
  <c r="G319" i="143"/>
  <c r="P313" i="143"/>
  <c r="O313" i="143"/>
  <c r="N313" i="143"/>
  <c r="M313" i="143"/>
  <c r="I313" i="143"/>
  <c r="Q309" i="143"/>
  <c r="G308" i="143"/>
  <c r="F307" i="143"/>
  <c r="K305" i="143"/>
  <c r="J305" i="143"/>
  <c r="P304" i="143"/>
  <c r="O304" i="143"/>
  <c r="O305" i="143" s="1"/>
  <c r="N304" i="143"/>
  <c r="M304" i="143"/>
  <c r="M305" i="143" s="1"/>
  <c r="L304" i="143"/>
  <c r="L305" i="143" s="1"/>
  <c r="K304" i="143"/>
  <c r="J304" i="143"/>
  <c r="I304" i="143"/>
  <c r="H304" i="143"/>
  <c r="I305" i="143" s="1"/>
  <c r="G304" i="143"/>
  <c r="N303" i="143"/>
  <c r="O302" i="143"/>
  <c r="N302" i="143"/>
  <c r="M302" i="143"/>
  <c r="L302" i="143"/>
  <c r="P301" i="143"/>
  <c r="P303" i="143" s="1"/>
  <c r="O301" i="143"/>
  <c r="O303" i="143" s="1"/>
  <c r="N301" i="143"/>
  <c r="M301" i="143"/>
  <c r="L301" i="143"/>
  <c r="M303" i="143" s="1"/>
  <c r="K301" i="143"/>
  <c r="K303" i="143" s="1"/>
  <c r="J301" i="143"/>
  <c r="I301" i="143"/>
  <c r="I303" i="143" s="1"/>
  <c r="H301" i="143"/>
  <c r="G301" i="143"/>
  <c r="P300" i="143"/>
  <c r="P302" i="143" s="1"/>
  <c r="O300" i="143"/>
  <c r="N300" i="143"/>
  <c r="M300" i="143"/>
  <c r="L300" i="143"/>
  <c r="K300" i="143"/>
  <c r="J300" i="143"/>
  <c r="K302" i="143" s="1"/>
  <c r="I300" i="143"/>
  <c r="I302" i="143" s="1"/>
  <c r="H300" i="143"/>
  <c r="H302" i="143" s="1"/>
  <c r="G300" i="143"/>
  <c r="Q290" i="143"/>
  <c r="P290" i="143"/>
  <c r="G289" i="143"/>
  <c r="F288" i="143" s="1"/>
  <c r="L286" i="143"/>
  <c r="K286" i="143"/>
  <c r="I286" i="143"/>
  <c r="H286" i="143"/>
  <c r="P285" i="143"/>
  <c r="P286" i="143" s="1"/>
  <c r="O285" i="143"/>
  <c r="N285" i="143"/>
  <c r="N286" i="143" s="1"/>
  <c r="M285" i="143"/>
  <c r="M286" i="143" s="1"/>
  <c r="L285" i="143"/>
  <c r="K285" i="143"/>
  <c r="J285" i="143"/>
  <c r="I285" i="143"/>
  <c r="J286" i="143" s="1"/>
  <c r="H285" i="143"/>
  <c r="G285" i="143"/>
  <c r="N284" i="143"/>
  <c r="M284" i="143"/>
  <c r="L284" i="143"/>
  <c r="L283" i="143"/>
  <c r="K283" i="143"/>
  <c r="J283" i="143"/>
  <c r="I283" i="143"/>
  <c r="H283" i="143"/>
  <c r="P282" i="143"/>
  <c r="O282" i="143"/>
  <c r="P284" i="143" s="1"/>
  <c r="N282" i="143"/>
  <c r="M282" i="143"/>
  <c r="L282" i="143"/>
  <c r="K282" i="143"/>
  <c r="J282" i="143"/>
  <c r="J284" i="143" s="1"/>
  <c r="I282" i="143"/>
  <c r="I284" i="143" s="1"/>
  <c r="H282" i="143"/>
  <c r="G282" i="143"/>
  <c r="P281" i="143"/>
  <c r="O281" i="143"/>
  <c r="O283" i="143" s="1"/>
  <c r="N281" i="143"/>
  <c r="M281" i="143"/>
  <c r="N283" i="143" s="1"/>
  <c r="L281" i="143"/>
  <c r="K281" i="143"/>
  <c r="J281" i="143"/>
  <c r="I281" i="143"/>
  <c r="H281" i="143"/>
  <c r="G281" i="143"/>
  <c r="Q271" i="143"/>
  <c r="P271" i="143"/>
  <c r="P270" i="143"/>
  <c r="G270" i="143"/>
  <c r="F269" i="143"/>
  <c r="P267" i="143"/>
  <c r="L267" i="143"/>
  <c r="P266" i="143"/>
  <c r="O266" i="143"/>
  <c r="N266" i="143"/>
  <c r="M266" i="143"/>
  <c r="M267" i="143" s="1"/>
  <c r="L266" i="143"/>
  <c r="K266" i="143"/>
  <c r="J266" i="143"/>
  <c r="K267" i="143" s="1"/>
  <c r="I266" i="143"/>
  <c r="I267" i="143" s="1"/>
  <c r="H266" i="143"/>
  <c r="H267" i="143" s="1"/>
  <c r="G266" i="143"/>
  <c r="N265" i="143"/>
  <c r="P264" i="143"/>
  <c r="O264" i="143"/>
  <c r="N264" i="143"/>
  <c r="M264" i="143"/>
  <c r="L264" i="143"/>
  <c r="P263" i="143"/>
  <c r="P265" i="143" s="1"/>
  <c r="O263" i="143"/>
  <c r="O265" i="143" s="1"/>
  <c r="N263" i="143"/>
  <c r="M263" i="143"/>
  <c r="L263" i="143"/>
  <c r="L265" i="143" s="1"/>
  <c r="K263" i="143"/>
  <c r="K265" i="143" s="1"/>
  <c r="J263" i="143"/>
  <c r="I263" i="143"/>
  <c r="I265" i="143" s="1"/>
  <c r="H263" i="143"/>
  <c r="H265" i="143" s="1"/>
  <c r="G263" i="143"/>
  <c r="P262" i="143"/>
  <c r="O262" i="143"/>
  <c r="N262" i="143"/>
  <c r="M262" i="143"/>
  <c r="L262" i="143"/>
  <c r="K262" i="143"/>
  <c r="J262" i="143"/>
  <c r="K264" i="143" s="1"/>
  <c r="I262" i="143"/>
  <c r="I264" i="143" s="1"/>
  <c r="H262" i="143"/>
  <c r="H264" i="143" s="1"/>
  <c r="G262" i="143"/>
  <c r="Q252" i="143"/>
  <c r="P252" i="143"/>
  <c r="P251" i="143"/>
  <c r="G251" i="143"/>
  <c r="F250" i="143"/>
  <c r="L248" i="143"/>
  <c r="K248" i="143"/>
  <c r="J248" i="143"/>
  <c r="H248" i="143"/>
  <c r="P247" i="143"/>
  <c r="P248" i="143" s="1"/>
  <c r="O247" i="143"/>
  <c r="O248" i="143" s="1"/>
  <c r="N247" i="143"/>
  <c r="M247" i="143"/>
  <c r="M248" i="143" s="1"/>
  <c r="L247" i="143"/>
  <c r="K247" i="143"/>
  <c r="J247" i="143"/>
  <c r="I247" i="143"/>
  <c r="H247" i="143"/>
  <c r="G247" i="143"/>
  <c r="L246" i="143"/>
  <c r="K246" i="143"/>
  <c r="J246" i="143"/>
  <c r="J245" i="143"/>
  <c r="I245" i="143"/>
  <c r="H245" i="143"/>
  <c r="P244" i="143"/>
  <c r="O244" i="143"/>
  <c r="O246" i="143" s="1"/>
  <c r="N244" i="143"/>
  <c r="M244" i="143"/>
  <c r="N246" i="143" s="1"/>
  <c r="L244" i="143"/>
  <c r="K244" i="143"/>
  <c r="J244" i="143"/>
  <c r="I244" i="143"/>
  <c r="H244" i="143"/>
  <c r="I246" i="143" s="1"/>
  <c r="G244" i="143"/>
  <c r="P243" i="143"/>
  <c r="O243" i="143"/>
  <c r="N243" i="143"/>
  <c r="N245" i="143" s="1"/>
  <c r="M243" i="143"/>
  <c r="M245" i="143" s="1"/>
  <c r="L243" i="143"/>
  <c r="L245" i="143" s="1"/>
  <c r="K243" i="143"/>
  <c r="K245" i="143" s="1"/>
  <c r="J243" i="143"/>
  <c r="I243" i="143"/>
  <c r="H243" i="143"/>
  <c r="G243" i="143"/>
  <c r="K237" i="143"/>
  <c r="I237" i="143"/>
  <c r="Q233" i="143"/>
  <c r="P232" i="143"/>
  <c r="G232" i="143"/>
  <c r="P233" i="143" s="1"/>
  <c r="F231" i="143"/>
  <c r="P229" i="143"/>
  <c r="O229" i="143"/>
  <c r="N229" i="143"/>
  <c r="I229" i="143"/>
  <c r="P228" i="143"/>
  <c r="O228" i="143"/>
  <c r="N228" i="143"/>
  <c r="M228" i="143"/>
  <c r="M229" i="143" s="1"/>
  <c r="L228" i="143"/>
  <c r="K228" i="143"/>
  <c r="J228" i="143"/>
  <c r="J229" i="143" s="1"/>
  <c r="I228" i="143"/>
  <c r="H228" i="143"/>
  <c r="G228" i="143"/>
  <c r="H229" i="143" s="1"/>
  <c r="P227" i="143"/>
  <c r="M227" i="143"/>
  <c r="L227" i="143"/>
  <c r="M226" i="143"/>
  <c r="L226" i="143"/>
  <c r="K226" i="143"/>
  <c r="J226" i="143"/>
  <c r="P225" i="143"/>
  <c r="O225" i="143"/>
  <c r="N225" i="143"/>
  <c r="O227" i="143" s="1"/>
  <c r="M225" i="143"/>
  <c r="L225" i="143"/>
  <c r="K225" i="143"/>
  <c r="J225" i="143"/>
  <c r="J227" i="143" s="1"/>
  <c r="I225" i="143"/>
  <c r="I227" i="143" s="1"/>
  <c r="H225" i="143"/>
  <c r="G225" i="143"/>
  <c r="H227" i="143" s="1"/>
  <c r="P224" i="143"/>
  <c r="O224" i="143"/>
  <c r="O226" i="143" s="1"/>
  <c r="N224" i="143"/>
  <c r="N226" i="143" s="1"/>
  <c r="M224" i="143"/>
  <c r="L224" i="143"/>
  <c r="K224" i="143"/>
  <c r="J224" i="143"/>
  <c r="I224" i="143"/>
  <c r="H224" i="143"/>
  <c r="I226" i="143" s="1"/>
  <c r="G224" i="143"/>
  <c r="Q214" i="143"/>
  <c r="G213" i="143"/>
  <c r="F212" i="143" s="1"/>
  <c r="J210" i="143"/>
  <c r="H210" i="143"/>
  <c r="P209" i="143"/>
  <c r="P210" i="143" s="1"/>
  <c r="O209" i="143"/>
  <c r="O210" i="143" s="1"/>
  <c r="N209" i="143"/>
  <c r="N210" i="143" s="1"/>
  <c r="M209" i="143"/>
  <c r="L209" i="143"/>
  <c r="K209" i="143"/>
  <c r="K210" i="143" s="1"/>
  <c r="J209" i="143"/>
  <c r="I209" i="143"/>
  <c r="H209" i="143"/>
  <c r="I210" i="143" s="1"/>
  <c r="G209" i="143"/>
  <c r="O208" i="143"/>
  <c r="N208" i="143"/>
  <c r="M208" i="143"/>
  <c r="K208" i="143"/>
  <c r="N207" i="143"/>
  <c r="M207" i="143"/>
  <c r="L207" i="143"/>
  <c r="K207" i="143"/>
  <c r="I207" i="143"/>
  <c r="H207" i="143"/>
  <c r="P206" i="143"/>
  <c r="P208" i="143" s="1"/>
  <c r="O206" i="143"/>
  <c r="N206" i="143"/>
  <c r="M206" i="143"/>
  <c r="L206" i="143"/>
  <c r="K206" i="143"/>
  <c r="J206" i="143"/>
  <c r="J208" i="143" s="1"/>
  <c r="I206" i="143"/>
  <c r="I208" i="143" s="1"/>
  <c r="H206" i="143"/>
  <c r="G206" i="143"/>
  <c r="H208" i="143" s="1"/>
  <c r="P205" i="143"/>
  <c r="P207" i="143" s="1"/>
  <c r="O205" i="143"/>
  <c r="O207" i="143" s="1"/>
  <c r="N205" i="143"/>
  <c r="M205" i="143"/>
  <c r="L205" i="143"/>
  <c r="K205" i="143"/>
  <c r="J205" i="143"/>
  <c r="J207" i="143" s="1"/>
  <c r="I205" i="143"/>
  <c r="H205" i="143"/>
  <c r="G205" i="143"/>
  <c r="I199" i="143"/>
  <c r="K199" i="143" s="1"/>
  <c r="H199" i="143"/>
  <c r="G199" i="143"/>
  <c r="Q195" i="143"/>
  <c r="P195" i="143"/>
  <c r="G194" i="143"/>
  <c r="D194" i="143"/>
  <c r="D195" i="143" s="1"/>
  <c r="P191" i="143"/>
  <c r="O191" i="143"/>
  <c r="N191" i="143"/>
  <c r="M191" i="143"/>
  <c r="J191" i="143"/>
  <c r="I191" i="143"/>
  <c r="P190" i="143"/>
  <c r="O190" i="143"/>
  <c r="N190" i="143"/>
  <c r="M190" i="143"/>
  <c r="L190" i="143"/>
  <c r="L191" i="143" s="1"/>
  <c r="K190" i="143"/>
  <c r="J190" i="143"/>
  <c r="I190" i="143"/>
  <c r="H190" i="143"/>
  <c r="G190" i="143"/>
  <c r="H191" i="143" s="1"/>
  <c r="O189" i="143"/>
  <c r="N189" i="143"/>
  <c r="O188" i="143"/>
  <c r="M188" i="143"/>
  <c r="L188" i="143"/>
  <c r="P187" i="143"/>
  <c r="O187" i="143"/>
  <c r="N187" i="143"/>
  <c r="M187" i="143"/>
  <c r="L187" i="143"/>
  <c r="M189" i="143" s="1"/>
  <c r="K187" i="143"/>
  <c r="K189" i="143" s="1"/>
  <c r="J187" i="143"/>
  <c r="J189" i="143" s="1"/>
  <c r="I187" i="143"/>
  <c r="I189" i="143" s="1"/>
  <c r="H187" i="143"/>
  <c r="H189" i="143" s="1"/>
  <c r="G187" i="143"/>
  <c r="P186" i="143"/>
  <c r="P188" i="143" s="1"/>
  <c r="O186" i="143"/>
  <c r="N186" i="143"/>
  <c r="N188" i="143" s="1"/>
  <c r="M186" i="143"/>
  <c r="L186" i="143"/>
  <c r="K186" i="143"/>
  <c r="K188" i="143" s="1"/>
  <c r="J186" i="143"/>
  <c r="I186" i="143"/>
  <c r="J188" i="143" s="1"/>
  <c r="H186" i="143"/>
  <c r="H188" i="143" s="1"/>
  <c r="G186" i="143"/>
  <c r="K180" i="143"/>
  <c r="I180" i="143"/>
  <c r="P180" i="143" s="1"/>
  <c r="Q176" i="143"/>
  <c r="D176" i="143"/>
  <c r="G175" i="143"/>
  <c r="D175" i="143"/>
  <c r="P172" i="143"/>
  <c r="K172" i="143"/>
  <c r="I172" i="143"/>
  <c r="P171" i="143"/>
  <c r="O171" i="143"/>
  <c r="O172" i="143" s="1"/>
  <c r="N171" i="143"/>
  <c r="N172" i="143" s="1"/>
  <c r="M171" i="143"/>
  <c r="L171" i="143"/>
  <c r="L172" i="143" s="1"/>
  <c r="K171" i="143"/>
  <c r="J171" i="143"/>
  <c r="I171" i="143"/>
  <c r="J172" i="143" s="1"/>
  <c r="H171" i="143"/>
  <c r="G171" i="143"/>
  <c r="H172" i="143" s="1"/>
  <c r="N170" i="143"/>
  <c r="M170" i="143"/>
  <c r="L170" i="143"/>
  <c r="K170" i="143"/>
  <c r="L169" i="143"/>
  <c r="K169" i="143"/>
  <c r="J169" i="143"/>
  <c r="I169" i="143"/>
  <c r="P168" i="143"/>
  <c r="P170" i="143" s="1"/>
  <c r="O168" i="143"/>
  <c r="O170" i="143" s="1"/>
  <c r="N168" i="143"/>
  <c r="M168" i="143"/>
  <c r="L168" i="143"/>
  <c r="K168" i="143"/>
  <c r="J168" i="143"/>
  <c r="J170" i="143" s="1"/>
  <c r="I168" i="143"/>
  <c r="H168" i="143"/>
  <c r="H170" i="143" s="1"/>
  <c r="G168" i="143"/>
  <c r="P167" i="143"/>
  <c r="O167" i="143"/>
  <c r="O169" i="143" s="1"/>
  <c r="N167" i="143"/>
  <c r="N169" i="143" s="1"/>
  <c r="M167" i="143"/>
  <c r="M169" i="143" s="1"/>
  <c r="L167" i="143"/>
  <c r="K167" i="143"/>
  <c r="J167" i="143"/>
  <c r="I167" i="143"/>
  <c r="H167" i="143"/>
  <c r="H169" i="143" s="1"/>
  <c r="G167" i="143"/>
  <c r="D162" i="143"/>
  <c r="D163" i="143" s="1"/>
  <c r="D158" i="143"/>
  <c r="Q157" i="143"/>
  <c r="P157" i="143"/>
  <c r="D157" i="143"/>
  <c r="P156" i="143"/>
  <c r="G156" i="143"/>
  <c r="D156" i="143"/>
  <c r="O153" i="143"/>
  <c r="M153" i="143"/>
  <c r="L153" i="143"/>
  <c r="K153" i="143"/>
  <c r="J153" i="143"/>
  <c r="P152" i="143"/>
  <c r="P153" i="143" s="1"/>
  <c r="O152" i="143"/>
  <c r="N152" i="143"/>
  <c r="M152" i="143"/>
  <c r="N153" i="143" s="1"/>
  <c r="L152" i="143"/>
  <c r="K152" i="143"/>
  <c r="J152" i="143"/>
  <c r="I152" i="143"/>
  <c r="I153" i="143" s="1"/>
  <c r="H152" i="143"/>
  <c r="H153" i="143" s="1"/>
  <c r="G152" i="143"/>
  <c r="J151" i="143"/>
  <c r="I151" i="143"/>
  <c r="H151" i="143"/>
  <c r="P150" i="143"/>
  <c r="O150" i="143"/>
  <c r="M150" i="143"/>
  <c r="I150" i="143"/>
  <c r="H150" i="143"/>
  <c r="P149" i="143"/>
  <c r="P151" i="143" s="1"/>
  <c r="O149" i="143"/>
  <c r="O151" i="143" s="1"/>
  <c r="N149" i="143"/>
  <c r="M149" i="143"/>
  <c r="L149" i="143"/>
  <c r="L151" i="143" s="1"/>
  <c r="K149" i="143"/>
  <c r="K151" i="143" s="1"/>
  <c r="J149" i="143"/>
  <c r="I149" i="143"/>
  <c r="H149" i="143"/>
  <c r="G149" i="143"/>
  <c r="P148" i="143"/>
  <c r="O148" i="143"/>
  <c r="N148" i="143"/>
  <c r="M148" i="143"/>
  <c r="N150" i="143" s="1"/>
  <c r="L148" i="143"/>
  <c r="K148" i="143"/>
  <c r="J148" i="143"/>
  <c r="J150" i="143" s="1"/>
  <c r="I148" i="143"/>
  <c r="H148" i="143"/>
  <c r="G148" i="143"/>
  <c r="P142" i="143"/>
  <c r="O142" i="143"/>
  <c r="N142" i="143"/>
  <c r="K142" i="143"/>
  <c r="J142" i="143"/>
  <c r="I142" i="143"/>
  <c r="H142" i="143"/>
  <c r="G142" i="143"/>
  <c r="Q138" i="143"/>
  <c r="G137" i="143"/>
  <c r="D137" i="143"/>
  <c r="D138" i="143" s="1"/>
  <c r="P134" i="143"/>
  <c r="K134" i="143"/>
  <c r="J134" i="143"/>
  <c r="P133" i="143"/>
  <c r="O133" i="143"/>
  <c r="O134" i="143" s="1"/>
  <c r="N133" i="143"/>
  <c r="N134" i="143" s="1"/>
  <c r="M133" i="143"/>
  <c r="M134" i="143" s="1"/>
  <c r="L133" i="143"/>
  <c r="L134" i="143" s="1"/>
  <c r="K133" i="143"/>
  <c r="J133" i="143"/>
  <c r="I133" i="143"/>
  <c r="I134" i="143" s="1"/>
  <c r="H133" i="143"/>
  <c r="H134" i="143" s="1"/>
  <c r="G133" i="143"/>
  <c r="O132" i="143"/>
  <c r="N132" i="143"/>
  <c r="M132" i="143"/>
  <c r="L132" i="143"/>
  <c r="K132" i="143"/>
  <c r="J132" i="143"/>
  <c r="M131" i="143"/>
  <c r="L131" i="143"/>
  <c r="K131" i="143"/>
  <c r="J131" i="143"/>
  <c r="I131" i="143"/>
  <c r="H131" i="143"/>
  <c r="P130" i="143"/>
  <c r="P132" i="143" s="1"/>
  <c r="O130" i="143"/>
  <c r="N130" i="143"/>
  <c r="M130" i="143"/>
  <c r="L130" i="143"/>
  <c r="K130" i="143"/>
  <c r="J130" i="143"/>
  <c r="I130" i="143"/>
  <c r="I132" i="143" s="1"/>
  <c r="H130" i="143"/>
  <c r="H132" i="143" s="1"/>
  <c r="G130" i="143"/>
  <c r="P129" i="143"/>
  <c r="O129" i="143"/>
  <c r="O131" i="143" s="1"/>
  <c r="N129" i="143"/>
  <c r="N131" i="143" s="1"/>
  <c r="M129" i="143"/>
  <c r="L129" i="143"/>
  <c r="K129" i="143"/>
  <c r="J129" i="143"/>
  <c r="I129" i="143"/>
  <c r="H129" i="143"/>
  <c r="G129" i="143"/>
  <c r="I123" i="143"/>
  <c r="P123" i="143" s="1"/>
  <c r="H123" i="143"/>
  <c r="G123" i="143"/>
  <c r="Q119" i="143"/>
  <c r="P118" i="143"/>
  <c r="G118" i="143"/>
  <c r="P119" i="143" s="1"/>
  <c r="D118" i="143"/>
  <c r="P115" i="143"/>
  <c r="O115" i="143"/>
  <c r="N115" i="143"/>
  <c r="K115" i="143"/>
  <c r="J115" i="143"/>
  <c r="P114" i="143"/>
  <c r="O114" i="143"/>
  <c r="N114" i="143"/>
  <c r="M114" i="143"/>
  <c r="L114" i="143"/>
  <c r="L115" i="143" s="1"/>
  <c r="K114" i="143"/>
  <c r="J114" i="143"/>
  <c r="I114" i="143"/>
  <c r="I115" i="143" s="1"/>
  <c r="H114" i="143"/>
  <c r="H115" i="143" s="1"/>
  <c r="G114" i="143"/>
  <c r="H113" i="143"/>
  <c r="P112" i="143"/>
  <c r="O112" i="143"/>
  <c r="P111" i="143"/>
  <c r="P113" i="143" s="1"/>
  <c r="O111" i="143"/>
  <c r="O113" i="143" s="1"/>
  <c r="N111" i="143"/>
  <c r="N113" i="143" s="1"/>
  <c r="M111" i="143"/>
  <c r="M113" i="143" s="1"/>
  <c r="L111" i="143"/>
  <c r="K111" i="143"/>
  <c r="L113" i="143" s="1"/>
  <c r="J111" i="143"/>
  <c r="I111" i="143"/>
  <c r="I113" i="143" s="1"/>
  <c r="H111" i="143"/>
  <c r="G111" i="143"/>
  <c r="P110" i="143"/>
  <c r="O110" i="143"/>
  <c r="N110" i="143"/>
  <c r="N112" i="143" s="1"/>
  <c r="M110" i="143"/>
  <c r="M112" i="143" s="1"/>
  <c r="L110" i="143"/>
  <c r="L112" i="143" s="1"/>
  <c r="K110" i="143"/>
  <c r="K112" i="143" s="1"/>
  <c r="J110" i="143"/>
  <c r="J112" i="143" s="1"/>
  <c r="I110" i="143"/>
  <c r="I112" i="143" s="1"/>
  <c r="H110" i="143"/>
  <c r="G110" i="143"/>
  <c r="Q100" i="143"/>
  <c r="D100" i="143"/>
  <c r="P99" i="143"/>
  <c r="G99" i="143"/>
  <c r="P100" i="143" s="1"/>
  <c r="D99" i="143"/>
  <c r="M92" i="143"/>
  <c r="L92" i="143"/>
  <c r="L94" i="143" s="1"/>
  <c r="I92" i="143"/>
  <c r="I94" i="143" s="1"/>
  <c r="H92" i="143"/>
  <c r="H94" i="143" s="1"/>
  <c r="M90" i="143"/>
  <c r="L90" i="143"/>
  <c r="K90" i="143"/>
  <c r="K92" i="143" s="1"/>
  <c r="K94" i="143" s="1"/>
  <c r="J90" i="143"/>
  <c r="J92" i="143" s="1"/>
  <c r="J94" i="143" s="1"/>
  <c r="G90" i="143"/>
  <c r="G92" i="143" s="1"/>
  <c r="G94" i="143" s="1"/>
  <c r="P88" i="143"/>
  <c r="P90" i="143" s="1"/>
  <c r="P92" i="143" s="1"/>
  <c r="O88" i="143"/>
  <c r="O90" i="143" s="1"/>
  <c r="O92" i="143" s="1"/>
  <c r="N88" i="143"/>
  <c r="N90" i="143" s="1"/>
  <c r="N92" i="143" s="1"/>
  <c r="M88" i="143"/>
  <c r="L88" i="143"/>
  <c r="K88" i="143"/>
  <c r="J88" i="143"/>
  <c r="I88" i="143"/>
  <c r="I90" i="143" s="1"/>
  <c r="H88" i="143"/>
  <c r="H90" i="143" s="1"/>
  <c r="G88" i="143"/>
  <c r="I78" i="143"/>
  <c r="L75" i="143"/>
  <c r="J75" i="143"/>
  <c r="J77" i="143" s="1"/>
  <c r="H75" i="143"/>
  <c r="H77" i="143" s="1"/>
  <c r="L74" i="143"/>
  <c r="L76" i="143" s="1"/>
  <c r="K74" i="143"/>
  <c r="I74" i="143"/>
  <c r="I76" i="143" s="1"/>
  <c r="H74" i="143"/>
  <c r="H76" i="143" s="1"/>
  <c r="P73" i="143"/>
  <c r="O73" i="143"/>
  <c r="N73" i="143"/>
  <c r="M73" i="143"/>
  <c r="L73" i="143"/>
  <c r="L78" i="143" s="1"/>
  <c r="K73" i="143"/>
  <c r="K78" i="143" s="1"/>
  <c r="J73" i="143"/>
  <c r="J78" i="143" s="1"/>
  <c r="J79" i="143" s="1"/>
  <c r="I73" i="143"/>
  <c r="H73" i="143"/>
  <c r="H78" i="143" s="1"/>
  <c r="G73" i="143"/>
  <c r="G78" i="143" s="1"/>
  <c r="P72" i="143"/>
  <c r="O72" i="143"/>
  <c r="N72" i="143"/>
  <c r="M72" i="143"/>
  <c r="L72" i="143"/>
  <c r="K72" i="143"/>
  <c r="J72" i="143"/>
  <c r="I72" i="143"/>
  <c r="I75" i="143" s="1"/>
  <c r="I77" i="143" s="1"/>
  <c r="H72" i="143"/>
  <c r="G72" i="143"/>
  <c r="P71" i="143"/>
  <c r="O71" i="143"/>
  <c r="N71" i="143"/>
  <c r="M71" i="143"/>
  <c r="L71" i="143"/>
  <c r="K71" i="143"/>
  <c r="J71" i="143"/>
  <c r="I71" i="143"/>
  <c r="H71" i="143"/>
  <c r="G71" i="143"/>
  <c r="G74" i="143" s="1"/>
  <c r="P68" i="143"/>
  <c r="P78" i="143" s="1"/>
  <c r="O68" i="143"/>
  <c r="O78" i="143" s="1"/>
  <c r="N68" i="143"/>
  <c r="N70" i="143" s="1"/>
  <c r="M68" i="143"/>
  <c r="M78" i="143" s="1"/>
  <c r="M79" i="143" s="1"/>
  <c r="L68" i="143"/>
  <c r="L70" i="143" s="1"/>
  <c r="K68" i="143"/>
  <c r="J68" i="143"/>
  <c r="I68" i="143"/>
  <c r="I70" i="143" s="1"/>
  <c r="H68" i="143"/>
  <c r="G68" i="143"/>
  <c r="G70" i="143" s="1"/>
  <c r="P67" i="143"/>
  <c r="P75" i="143" s="1"/>
  <c r="O67" i="143"/>
  <c r="O74" i="143" s="1"/>
  <c r="N67" i="143"/>
  <c r="N75" i="143" s="1"/>
  <c r="M67" i="143"/>
  <c r="M74" i="143" s="1"/>
  <c r="M76" i="143" s="1"/>
  <c r="L67" i="143"/>
  <c r="K67" i="143"/>
  <c r="K70" i="143" s="1"/>
  <c r="J67" i="143"/>
  <c r="I67" i="143"/>
  <c r="H67" i="143"/>
  <c r="H70" i="143" s="1"/>
  <c r="G67" i="143"/>
  <c r="G75" i="143" s="1"/>
  <c r="P45" i="143"/>
  <c r="O45" i="143"/>
  <c r="N45" i="143"/>
  <c r="P44" i="143"/>
  <c r="O44" i="143"/>
  <c r="N44" i="143"/>
  <c r="M44" i="143"/>
  <c r="P43" i="143"/>
  <c r="O43" i="143"/>
  <c r="N43" i="143"/>
  <c r="P42" i="143"/>
  <c r="O42" i="143"/>
  <c r="N42" i="143"/>
  <c r="M42" i="143"/>
  <c r="M43" i="143" s="1"/>
  <c r="L42" i="143"/>
  <c r="L43" i="143" s="1"/>
  <c r="K42" i="143"/>
  <c r="K43" i="143" s="1"/>
  <c r="J42" i="143"/>
  <c r="J43" i="143" s="1"/>
  <c r="I42" i="143"/>
  <c r="H42" i="143"/>
  <c r="H43" i="143" s="1"/>
  <c r="G42" i="143"/>
  <c r="P41" i="143"/>
  <c r="O41" i="143"/>
  <c r="N41" i="143"/>
  <c r="M41" i="143"/>
  <c r="L41" i="143"/>
  <c r="K41" i="143"/>
  <c r="I41" i="143"/>
  <c r="N40" i="143"/>
  <c r="M40" i="143"/>
  <c r="L40" i="143"/>
  <c r="K40" i="143"/>
  <c r="J40" i="143"/>
  <c r="I40" i="143"/>
  <c r="P39" i="143"/>
  <c r="O39" i="143"/>
  <c r="N39" i="143"/>
  <c r="M39" i="143"/>
  <c r="L39" i="143"/>
  <c r="K39" i="143"/>
  <c r="J39" i="143"/>
  <c r="J41" i="143" s="1"/>
  <c r="I39" i="143"/>
  <c r="H39" i="143"/>
  <c r="H41" i="143" s="1"/>
  <c r="G39" i="143"/>
  <c r="P38" i="143"/>
  <c r="P40" i="143" s="1"/>
  <c r="O38" i="143"/>
  <c r="O40" i="143" s="1"/>
  <c r="N38" i="143"/>
  <c r="M38" i="143"/>
  <c r="L38" i="143"/>
  <c r="K38" i="143"/>
  <c r="J38" i="143"/>
  <c r="I38" i="143"/>
  <c r="H38" i="143"/>
  <c r="H40" i="143" s="1"/>
  <c r="G38" i="143"/>
  <c r="P33" i="143"/>
  <c r="O33" i="143"/>
  <c r="N33" i="143"/>
  <c r="M33" i="143"/>
  <c r="M45" i="143" s="1"/>
  <c r="L33" i="143"/>
  <c r="L44" i="143" s="1"/>
  <c r="K33" i="143"/>
  <c r="K44" i="143" s="1"/>
  <c r="J33" i="143"/>
  <c r="J45" i="143" s="1"/>
  <c r="I33" i="143"/>
  <c r="I44" i="143" s="1"/>
  <c r="H33" i="143"/>
  <c r="H45" i="143" s="1"/>
  <c r="G33" i="143"/>
  <c r="G44" i="143" s="1"/>
  <c r="I24" i="143"/>
  <c r="H24" i="143"/>
  <c r="G24" i="143"/>
  <c r="B15" i="143"/>
  <c r="P13" i="143"/>
  <c r="N13" i="143"/>
  <c r="G13" i="143"/>
  <c r="E13" i="143"/>
  <c r="N462" i="143" s="1"/>
  <c r="P12" i="143"/>
  <c r="O12" i="143"/>
  <c r="O13" i="143" s="1"/>
  <c r="N12" i="143"/>
  <c r="M12" i="143"/>
  <c r="M13" i="143" s="1"/>
  <c r="L12" i="143"/>
  <c r="K12" i="143"/>
  <c r="K13" i="143" s="1"/>
  <c r="J12" i="143"/>
  <c r="J13" i="143" s="1"/>
  <c r="I12" i="143"/>
  <c r="I693" i="143" s="1"/>
  <c r="H12" i="143"/>
  <c r="G12" i="143"/>
  <c r="E7" i="143"/>
  <c r="E8" i="142"/>
  <c r="M1028" i="142"/>
  <c r="I1028" i="142"/>
  <c r="N1026" i="142"/>
  <c r="M1018" i="142"/>
  <c r="I1018" i="142"/>
  <c r="N1016" i="142"/>
  <c r="H1010" i="142"/>
  <c r="G1005" i="142"/>
  <c r="K989" i="142"/>
  <c r="J989" i="142"/>
  <c r="I989" i="142"/>
  <c r="P988" i="142"/>
  <c r="O988" i="142"/>
  <c r="P989" i="142" s="1"/>
  <c r="N988" i="142"/>
  <c r="N989" i="142" s="1"/>
  <c r="M988" i="142"/>
  <c r="M989" i="142" s="1"/>
  <c r="L988" i="142"/>
  <c r="L989" i="142" s="1"/>
  <c r="K988" i="142"/>
  <c r="J988" i="142"/>
  <c r="I988" i="142"/>
  <c r="H988" i="142"/>
  <c r="G988" i="142"/>
  <c r="P987" i="142"/>
  <c r="O987" i="142"/>
  <c r="N987" i="142"/>
  <c r="L987" i="142"/>
  <c r="N986" i="142"/>
  <c r="M986" i="142"/>
  <c r="L986" i="142"/>
  <c r="H986" i="142"/>
  <c r="P985" i="142"/>
  <c r="O985" i="142"/>
  <c r="N985" i="142"/>
  <c r="M985" i="142"/>
  <c r="L985" i="142"/>
  <c r="M987" i="142" s="1"/>
  <c r="K985" i="142"/>
  <c r="K987" i="142" s="1"/>
  <c r="J985" i="142"/>
  <c r="J987" i="142" s="1"/>
  <c r="I985" i="142"/>
  <c r="I987" i="142" s="1"/>
  <c r="H985" i="142"/>
  <c r="G985" i="142"/>
  <c r="P984" i="142"/>
  <c r="O984" i="142"/>
  <c r="O986" i="142" s="1"/>
  <c r="N984" i="142"/>
  <c r="M984" i="142"/>
  <c r="L984" i="142"/>
  <c r="K984" i="142"/>
  <c r="J984" i="142"/>
  <c r="K986" i="142" s="1"/>
  <c r="I984" i="142"/>
  <c r="I986" i="142" s="1"/>
  <c r="H984" i="142"/>
  <c r="G984" i="142"/>
  <c r="Q974" i="142"/>
  <c r="P974" i="142"/>
  <c r="P973" i="142"/>
  <c r="G973" i="142"/>
  <c r="N970" i="142"/>
  <c r="M970" i="142"/>
  <c r="L970" i="142"/>
  <c r="H970" i="142"/>
  <c r="P969" i="142"/>
  <c r="P970" i="142" s="1"/>
  <c r="O969" i="142"/>
  <c r="O970" i="142" s="1"/>
  <c r="N969" i="142"/>
  <c r="M969" i="142"/>
  <c r="L969" i="142"/>
  <c r="K969" i="142"/>
  <c r="J969" i="142"/>
  <c r="K970" i="142" s="1"/>
  <c r="I969" i="142"/>
  <c r="H969" i="142"/>
  <c r="G969" i="142"/>
  <c r="I968" i="142"/>
  <c r="H968" i="142"/>
  <c r="P967" i="142"/>
  <c r="O967" i="142"/>
  <c r="L967" i="142"/>
  <c r="P966" i="142"/>
  <c r="O966" i="142"/>
  <c r="P968" i="142" s="1"/>
  <c r="N966" i="142"/>
  <c r="M966" i="142"/>
  <c r="M968" i="142" s="1"/>
  <c r="L966" i="142"/>
  <c r="L968" i="142" s="1"/>
  <c r="K966" i="142"/>
  <c r="K968" i="142" s="1"/>
  <c r="J966" i="142"/>
  <c r="J968" i="142" s="1"/>
  <c r="I966" i="142"/>
  <c r="H966" i="142"/>
  <c r="G966" i="142"/>
  <c r="P965" i="142"/>
  <c r="O965" i="142"/>
  <c r="N965" i="142"/>
  <c r="M965" i="142"/>
  <c r="N967" i="142" s="1"/>
  <c r="L965" i="142"/>
  <c r="K965" i="142"/>
  <c r="K967" i="142" s="1"/>
  <c r="J965" i="142"/>
  <c r="J967" i="142" s="1"/>
  <c r="I965" i="142"/>
  <c r="I967" i="142" s="1"/>
  <c r="H965" i="142"/>
  <c r="H967" i="142" s="1"/>
  <c r="G965" i="142"/>
  <c r="Q955" i="142"/>
  <c r="P955" i="142"/>
  <c r="G954" i="142"/>
  <c r="P954" i="142" s="1"/>
  <c r="F953" i="142"/>
  <c r="P951" i="142"/>
  <c r="M951" i="142"/>
  <c r="L951" i="142"/>
  <c r="K951" i="142"/>
  <c r="P950" i="142"/>
  <c r="O950" i="142"/>
  <c r="N950" i="142"/>
  <c r="O951" i="142" s="1"/>
  <c r="M950" i="142"/>
  <c r="L950" i="142"/>
  <c r="K950" i="142"/>
  <c r="J950" i="142"/>
  <c r="I950" i="142"/>
  <c r="H950" i="142"/>
  <c r="G950" i="142"/>
  <c r="K949" i="142"/>
  <c r="J949" i="142"/>
  <c r="I949" i="142"/>
  <c r="H949" i="142"/>
  <c r="M948" i="142"/>
  <c r="H948" i="142"/>
  <c r="P947" i="142"/>
  <c r="P949" i="142" s="1"/>
  <c r="O947" i="142"/>
  <c r="N947" i="142"/>
  <c r="M947" i="142"/>
  <c r="M949" i="142" s="1"/>
  <c r="L947" i="142"/>
  <c r="L949" i="142" s="1"/>
  <c r="K947" i="142"/>
  <c r="J947" i="142"/>
  <c r="I947" i="142"/>
  <c r="H947" i="142"/>
  <c r="G947" i="142"/>
  <c r="P946" i="142"/>
  <c r="P948" i="142" s="1"/>
  <c r="O946" i="142"/>
  <c r="O948" i="142" s="1"/>
  <c r="N946" i="142"/>
  <c r="N948" i="142" s="1"/>
  <c r="M946" i="142"/>
  <c r="L946" i="142"/>
  <c r="K946" i="142"/>
  <c r="K948" i="142" s="1"/>
  <c r="J946" i="142"/>
  <c r="J948" i="142" s="1"/>
  <c r="I946" i="142"/>
  <c r="I948" i="142" s="1"/>
  <c r="H946" i="142"/>
  <c r="G946" i="142"/>
  <c r="Q936" i="142"/>
  <c r="G935" i="142"/>
  <c r="F934" i="142"/>
  <c r="N932" i="142"/>
  <c r="M932" i="142"/>
  <c r="H932" i="142"/>
  <c r="P931" i="142"/>
  <c r="P932" i="142" s="1"/>
  <c r="O931" i="142"/>
  <c r="O932" i="142" s="1"/>
  <c r="N931" i="142"/>
  <c r="M931" i="142"/>
  <c r="L931" i="142"/>
  <c r="K931" i="142"/>
  <c r="J931" i="142"/>
  <c r="I931" i="142"/>
  <c r="I932" i="142" s="1"/>
  <c r="H931" i="142"/>
  <c r="G931" i="142"/>
  <c r="O930" i="142"/>
  <c r="N930" i="142"/>
  <c r="M930" i="142"/>
  <c r="L930" i="142"/>
  <c r="K930" i="142"/>
  <c r="H930" i="142"/>
  <c r="L929" i="142"/>
  <c r="K929" i="142"/>
  <c r="J929" i="142"/>
  <c r="I929" i="142"/>
  <c r="H929" i="142"/>
  <c r="P928" i="142"/>
  <c r="P930" i="142" s="1"/>
  <c r="O928" i="142"/>
  <c r="N928" i="142"/>
  <c r="M928" i="142"/>
  <c r="L928" i="142"/>
  <c r="K928" i="142"/>
  <c r="J928" i="142"/>
  <c r="I928" i="142"/>
  <c r="J930" i="142" s="1"/>
  <c r="H928" i="142"/>
  <c r="G928" i="142"/>
  <c r="P927" i="142"/>
  <c r="O927" i="142"/>
  <c r="O929" i="142" s="1"/>
  <c r="N927" i="142"/>
  <c r="N929" i="142" s="1"/>
  <c r="M927" i="142"/>
  <c r="M929" i="142" s="1"/>
  <c r="L927" i="142"/>
  <c r="K927" i="142"/>
  <c r="J927" i="142"/>
  <c r="I927" i="142"/>
  <c r="H927" i="142"/>
  <c r="G927" i="142"/>
  <c r="Q917" i="142"/>
  <c r="P917" i="142"/>
  <c r="P916" i="142"/>
  <c r="G916" i="142"/>
  <c r="F915" i="142"/>
  <c r="P913" i="142"/>
  <c r="O913" i="142"/>
  <c r="K913" i="142"/>
  <c r="J913" i="142"/>
  <c r="P912" i="142"/>
  <c r="O912" i="142"/>
  <c r="N912" i="142"/>
  <c r="M912" i="142"/>
  <c r="M913" i="142" s="1"/>
  <c r="L912" i="142"/>
  <c r="L913" i="142" s="1"/>
  <c r="K912" i="142"/>
  <c r="J912" i="142"/>
  <c r="I912" i="142"/>
  <c r="H912" i="142"/>
  <c r="I913" i="142" s="1"/>
  <c r="G912" i="142"/>
  <c r="O911" i="142"/>
  <c r="N911" i="142"/>
  <c r="K911" i="142"/>
  <c r="N910" i="142"/>
  <c r="M910" i="142"/>
  <c r="L910" i="142"/>
  <c r="H910" i="142"/>
  <c r="P909" i="142"/>
  <c r="P911" i="142" s="1"/>
  <c r="O909" i="142"/>
  <c r="N909" i="142"/>
  <c r="M909" i="142"/>
  <c r="L909" i="142"/>
  <c r="M911" i="142" s="1"/>
  <c r="K909" i="142"/>
  <c r="J909" i="142"/>
  <c r="J911" i="142" s="1"/>
  <c r="I909" i="142"/>
  <c r="I911" i="142" s="1"/>
  <c r="H909" i="142"/>
  <c r="G909" i="142"/>
  <c r="P908" i="142"/>
  <c r="O908" i="142"/>
  <c r="O910" i="142" s="1"/>
  <c r="N908" i="142"/>
  <c r="M908" i="142"/>
  <c r="L908" i="142"/>
  <c r="K908" i="142"/>
  <c r="J908" i="142"/>
  <c r="K910" i="142" s="1"/>
  <c r="I908" i="142"/>
  <c r="I910" i="142" s="1"/>
  <c r="H908" i="142"/>
  <c r="G908" i="142"/>
  <c r="Q898" i="142"/>
  <c r="P898" i="142"/>
  <c r="G897" i="142"/>
  <c r="N894" i="142"/>
  <c r="M894" i="142"/>
  <c r="L894" i="142"/>
  <c r="I894" i="142"/>
  <c r="P893" i="142"/>
  <c r="O893" i="142"/>
  <c r="O894" i="142" s="1"/>
  <c r="N893" i="142"/>
  <c r="M893" i="142"/>
  <c r="L893" i="142"/>
  <c r="K893" i="142"/>
  <c r="J893" i="142"/>
  <c r="K894" i="142" s="1"/>
  <c r="I893" i="142"/>
  <c r="H893" i="142"/>
  <c r="G893" i="142"/>
  <c r="H894" i="142" s="1"/>
  <c r="M892" i="142"/>
  <c r="P891" i="142"/>
  <c r="O891" i="142"/>
  <c r="K891" i="142"/>
  <c r="J891" i="142"/>
  <c r="P890" i="142"/>
  <c r="O890" i="142"/>
  <c r="N890" i="142"/>
  <c r="N892" i="142" s="1"/>
  <c r="M890" i="142"/>
  <c r="L890" i="142"/>
  <c r="K890" i="142"/>
  <c r="J890" i="142"/>
  <c r="I890" i="142"/>
  <c r="I892" i="142" s="1"/>
  <c r="H890" i="142"/>
  <c r="H892" i="142" s="1"/>
  <c r="G890" i="142"/>
  <c r="P889" i="142"/>
  <c r="O889" i="142"/>
  <c r="N889" i="142"/>
  <c r="M889" i="142"/>
  <c r="L889" i="142"/>
  <c r="L891" i="142" s="1"/>
  <c r="K889" i="142"/>
  <c r="J889" i="142"/>
  <c r="I889" i="142"/>
  <c r="H889" i="142"/>
  <c r="G889" i="142"/>
  <c r="Q879" i="142"/>
  <c r="P879" i="142"/>
  <c r="G878" i="142"/>
  <c r="P878" i="142" s="1"/>
  <c r="F877" i="142"/>
  <c r="P875" i="142"/>
  <c r="M875" i="142"/>
  <c r="J875" i="142"/>
  <c r="P874" i="142"/>
  <c r="O874" i="142"/>
  <c r="N874" i="142"/>
  <c r="N875" i="142" s="1"/>
  <c r="M874" i="142"/>
  <c r="L874" i="142"/>
  <c r="K874" i="142"/>
  <c r="L875" i="142" s="1"/>
  <c r="J874" i="142"/>
  <c r="I874" i="142"/>
  <c r="H874" i="142"/>
  <c r="H875" i="142" s="1"/>
  <c r="G874" i="142"/>
  <c r="I873" i="142"/>
  <c r="H873" i="142"/>
  <c r="M872" i="142"/>
  <c r="I872" i="142"/>
  <c r="H872" i="142"/>
  <c r="P871" i="142"/>
  <c r="P873" i="142" s="1"/>
  <c r="O871" i="142"/>
  <c r="N871" i="142"/>
  <c r="N873" i="142" s="1"/>
  <c r="M871" i="142"/>
  <c r="L871" i="142"/>
  <c r="L873" i="142" s="1"/>
  <c r="K871" i="142"/>
  <c r="K873" i="142" s="1"/>
  <c r="J871" i="142"/>
  <c r="J873" i="142" s="1"/>
  <c r="I871" i="142"/>
  <c r="H871" i="142"/>
  <c r="G871" i="142"/>
  <c r="P870" i="142"/>
  <c r="P872" i="142" s="1"/>
  <c r="O870" i="142"/>
  <c r="N870" i="142"/>
  <c r="O872" i="142" s="1"/>
  <c r="M870" i="142"/>
  <c r="L870" i="142"/>
  <c r="L872" i="142" s="1"/>
  <c r="K870" i="142"/>
  <c r="J870" i="142"/>
  <c r="J872" i="142" s="1"/>
  <c r="I870" i="142"/>
  <c r="H870" i="142"/>
  <c r="G870" i="142"/>
  <c r="Q860" i="142"/>
  <c r="G859" i="142"/>
  <c r="F858" i="142"/>
  <c r="O856" i="142"/>
  <c r="N856" i="142"/>
  <c r="H856" i="142"/>
  <c r="P855" i="142"/>
  <c r="P856" i="142" s="1"/>
  <c r="O855" i="142"/>
  <c r="N855" i="142"/>
  <c r="M855" i="142"/>
  <c r="L855" i="142"/>
  <c r="L856" i="142" s="1"/>
  <c r="K855" i="142"/>
  <c r="J855" i="142"/>
  <c r="I855" i="142"/>
  <c r="I856" i="142" s="1"/>
  <c r="H855" i="142"/>
  <c r="G855" i="142"/>
  <c r="L854" i="142"/>
  <c r="K854" i="142"/>
  <c r="J854" i="142"/>
  <c r="I854" i="142"/>
  <c r="H854" i="142"/>
  <c r="P853" i="142"/>
  <c r="J853" i="142"/>
  <c r="I853" i="142"/>
  <c r="P852" i="142"/>
  <c r="P854" i="142" s="1"/>
  <c r="O852" i="142"/>
  <c r="O854" i="142" s="1"/>
  <c r="N852" i="142"/>
  <c r="M852" i="142"/>
  <c r="M854" i="142" s="1"/>
  <c r="L852" i="142"/>
  <c r="K852" i="142"/>
  <c r="J852" i="142"/>
  <c r="I852" i="142"/>
  <c r="H852" i="142"/>
  <c r="G852" i="142"/>
  <c r="P851" i="142"/>
  <c r="O851" i="142"/>
  <c r="N851" i="142"/>
  <c r="N853" i="142" s="1"/>
  <c r="M851" i="142"/>
  <c r="L851" i="142"/>
  <c r="K851" i="142"/>
  <c r="J851" i="142"/>
  <c r="I851" i="142"/>
  <c r="H851" i="142"/>
  <c r="G851" i="142"/>
  <c r="H853" i="142" s="1"/>
  <c r="Q841" i="142"/>
  <c r="P841" i="142"/>
  <c r="P840" i="142"/>
  <c r="G840" i="142"/>
  <c r="F839" i="142"/>
  <c r="K837" i="142"/>
  <c r="J837" i="142"/>
  <c r="I837" i="142"/>
  <c r="H837" i="142"/>
  <c r="P836" i="142"/>
  <c r="O836" i="142"/>
  <c r="O837" i="142" s="1"/>
  <c r="N836" i="142"/>
  <c r="N837" i="142" s="1"/>
  <c r="M836" i="142"/>
  <c r="M837" i="142" s="1"/>
  <c r="L836" i="142"/>
  <c r="L837" i="142" s="1"/>
  <c r="K836" i="142"/>
  <c r="J836" i="142"/>
  <c r="I836" i="142"/>
  <c r="H836" i="142"/>
  <c r="G836" i="142"/>
  <c r="O835" i="142"/>
  <c r="N835" i="142"/>
  <c r="M835" i="142"/>
  <c r="L835" i="142"/>
  <c r="M834" i="142"/>
  <c r="L834" i="142"/>
  <c r="K834" i="142"/>
  <c r="J834" i="142"/>
  <c r="P833" i="142"/>
  <c r="P835" i="142" s="1"/>
  <c r="O833" i="142"/>
  <c r="N833" i="142"/>
  <c r="M833" i="142"/>
  <c r="L833" i="142"/>
  <c r="K833" i="142"/>
  <c r="J833" i="142"/>
  <c r="I833" i="142"/>
  <c r="H833" i="142"/>
  <c r="H835" i="142" s="1"/>
  <c r="G833" i="142"/>
  <c r="P832" i="142"/>
  <c r="P834" i="142" s="1"/>
  <c r="O832" i="142"/>
  <c r="N832" i="142"/>
  <c r="N834" i="142" s="1"/>
  <c r="M832" i="142"/>
  <c r="L832" i="142"/>
  <c r="K832" i="142"/>
  <c r="J832" i="142"/>
  <c r="I832" i="142"/>
  <c r="H832" i="142"/>
  <c r="G832" i="142"/>
  <c r="Q822" i="142"/>
  <c r="G821" i="142"/>
  <c r="N818" i="142"/>
  <c r="M818" i="142"/>
  <c r="P817" i="142"/>
  <c r="O817" i="142"/>
  <c r="O818" i="142" s="1"/>
  <c r="N817" i="142"/>
  <c r="M817" i="142"/>
  <c r="L817" i="142"/>
  <c r="K817" i="142"/>
  <c r="L818" i="142" s="1"/>
  <c r="J817" i="142"/>
  <c r="J818" i="142" s="1"/>
  <c r="I817" i="142"/>
  <c r="H817" i="142"/>
  <c r="H818" i="142" s="1"/>
  <c r="G817" i="142"/>
  <c r="P815" i="142"/>
  <c r="O815" i="142"/>
  <c r="N815" i="142"/>
  <c r="M815" i="142"/>
  <c r="K815" i="142"/>
  <c r="P814" i="142"/>
  <c r="O814" i="142"/>
  <c r="P816" i="142" s="1"/>
  <c r="N814" i="142"/>
  <c r="M814" i="142"/>
  <c r="L814" i="142"/>
  <c r="L816" i="142" s="1"/>
  <c r="K814" i="142"/>
  <c r="J814" i="142"/>
  <c r="I814" i="142"/>
  <c r="I816" i="142" s="1"/>
  <c r="H814" i="142"/>
  <c r="G814" i="142"/>
  <c r="H816" i="142" s="1"/>
  <c r="P813" i="142"/>
  <c r="O813" i="142"/>
  <c r="N813" i="142"/>
  <c r="M813" i="142"/>
  <c r="L813" i="142"/>
  <c r="L815" i="142" s="1"/>
  <c r="K813" i="142"/>
  <c r="J813" i="142"/>
  <c r="J815" i="142" s="1"/>
  <c r="I813" i="142"/>
  <c r="H813" i="142"/>
  <c r="G813" i="142"/>
  <c r="Q803" i="142"/>
  <c r="P803" i="142"/>
  <c r="G802" i="142"/>
  <c r="P802" i="142" s="1"/>
  <c r="F801" i="142"/>
  <c r="P799" i="142"/>
  <c r="K799" i="142"/>
  <c r="J799" i="142"/>
  <c r="I799" i="142"/>
  <c r="P798" i="142"/>
  <c r="O798" i="142"/>
  <c r="N798" i="142"/>
  <c r="M798" i="142"/>
  <c r="L798" i="142"/>
  <c r="L799" i="142" s="1"/>
  <c r="K798" i="142"/>
  <c r="J798" i="142"/>
  <c r="I798" i="142"/>
  <c r="H798" i="142"/>
  <c r="G798" i="142"/>
  <c r="K797" i="142"/>
  <c r="I797" i="142"/>
  <c r="H797" i="142"/>
  <c r="P796" i="142"/>
  <c r="O796" i="142"/>
  <c r="P795" i="142"/>
  <c r="P797" i="142" s="1"/>
  <c r="O795" i="142"/>
  <c r="N795" i="142"/>
  <c r="M795" i="142"/>
  <c r="M797" i="142" s="1"/>
  <c r="L795" i="142"/>
  <c r="L797" i="142" s="1"/>
  <c r="K795" i="142"/>
  <c r="J795" i="142"/>
  <c r="J797" i="142" s="1"/>
  <c r="I795" i="142"/>
  <c r="H795" i="142"/>
  <c r="G795" i="142"/>
  <c r="P794" i="142"/>
  <c r="O794" i="142"/>
  <c r="N794" i="142"/>
  <c r="N796" i="142" s="1"/>
  <c r="M794" i="142"/>
  <c r="L794" i="142"/>
  <c r="K794" i="142"/>
  <c r="K796" i="142" s="1"/>
  <c r="J794" i="142"/>
  <c r="I794" i="142"/>
  <c r="I796" i="142" s="1"/>
  <c r="H794" i="142"/>
  <c r="H796" i="142" s="1"/>
  <c r="G794" i="142"/>
  <c r="Q784" i="142"/>
  <c r="P783" i="142"/>
  <c r="G783" i="142"/>
  <c r="P784" i="142" s="1"/>
  <c r="F782" i="142"/>
  <c r="O780" i="142"/>
  <c r="M780" i="142"/>
  <c r="L780" i="142"/>
  <c r="H780" i="142"/>
  <c r="P779" i="142"/>
  <c r="P780" i="142" s="1"/>
  <c r="O779" i="142"/>
  <c r="N779" i="142"/>
  <c r="N780" i="142" s="1"/>
  <c r="M779" i="142"/>
  <c r="L779" i="142"/>
  <c r="K779" i="142"/>
  <c r="K780" i="142" s="1"/>
  <c r="J779" i="142"/>
  <c r="I779" i="142"/>
  <c r="I780" i="142" s="1"/>
  <c r="H779" i="142"/>
  <c r="G779" i="142"/>
  <c r="M778" i="142"/>
  <c r="L778" i="142"/>
  <c r="K778" i="142"/>
  <c r="J777" i="142"/>
  <c r="I777" i="142"/>
  <c r="H777" i="142"/>
  <c r="P776" i="142"/>
  <c r="P778" i="142" s="1"/>
  <c r="O776" i="142"/>
  <c r="N776" i="142"/>
  <c r="M776" i="142"/>
  <c r="L776" i="142"/>
  <c r="K776" i="142"/>
  <c r="J776" i="142"/>
  <c r="I776" i="142"/>
  <c r="I778" i="142" s="1"/>
  <c r="H776" i="142"/>
  <c r="G776" i="142"/>
  <c r="P775" i="142"/>
  <c r="O775" i="142"/>
  <c r="N775" i="142"/>
  <c r="N777" i="142" s="1"/>
  <c r="M775" i="142"/>
  <c r="L775" i="142"/>
  <c r="L777" i="142" s="1"/>
  <c r="K775" i="142"/>
  <c r="K777" i="142" s="1"/>
  <c r="J775" i="142"/>
  <c r="I775" i="142"/>
  <c r="H775" i="142"/>
  <c r="G775" i="142"/>
  <c r="Q765" i="142"/>
  <c r="G764" i="142"/>
  <c r="F763" i="142"/>
  <c r="P761" i="142"/>
  <c r="K761" i="142"/>
  <c r="J761" i="142"/>
  <c r="I761" i="142"/>
  <c r="P760" i="142"/>
  <c r="O760" i="142"/>
  <c r="N760" i="142"/>
  <c r="M760" i="142"/>
  <c r="L760" i="142"/>
  <c r="L761" i="142" s="1"/>
  <c r="K760" i="142"/>
  <c r="J760" i="142"/>
  <c r="I760" i="142"/>
  <c r="H760" i="142"/>
  <c r="G760" i="142"/>
  <c r="P759" i="142"/>
  <c r="O759" i="142"/>
  <c r="N759" i="142"/>
  <c r="O758" i="142"/>
  <c r="N758" i="142"/>
  <c r="M758" i="142"/>
  <c r="L758" i="142"/>
  <c r="P757" i="142"/>
  <c r="O757" i="142"/>
  <c r="N757" i="142"/>
  <c r="M757" i="142"/>
  <c r="L757" i="142"/>
  <c r="M759" i="142" s="1"/>
  <c r="K757" i="142"/>
  <c r="K759" i="142" s="1"/>
  <c r="J757" i="142"/>
  <c r="I757" i="142"/>
  <c r="I759" i="142" s="1"/>
  <c r="H757" i="142"/>
  <c r="G757" i="142"/>
  <c r="P756" i="142"/>
  <c r="O756" i="142"/>
  <c r="N756" i="142"/>
  <c r="M756" i="142"/>
  <c r="L756" i="142"/>
  <c r="K756" i="142"/>
  <c r="J756" i="142"/>
  <c r="I756" i="142"/>
  <c r="I758" i="142" s="1"/>
  <c r="H756" i="142"/>
  <c r="G756" i="142"/>
  <c r="Q746" i="142"/>
  <c r="G745" i="142"/>
  <c r="N742" i="142"/>
  <c r="M742" i="142"/>
  <c r="K742" i="142"/>
  <c r="J742" i="142"/>
  <c r="H742" i="142"/>
  <c r="P741" i="142"/>
  <c r="P742" i="142" s="1"/>
  <c r="O741" i="142"/>
  <c r="O742" i="142" s="1"/>
  <c r="N741" i="142"/>
  <c r="M741" i="142"/>
  <c r="L741" i="142"/>
  <c r="K741" i="142"/>
  <c r="L742" i="142" s="1"/>
  <c r="J741" i="142"/>
  <c r="I741" i="142"/>
  <c r="H741" i="142"/>
  <c r="I742" i="142" s="1"/>
  <c r="G741" i="142"/>
  <c r="O740" i="142"/>
  <c r="N740" i="142"/>
  <c r="I740" i="142"/>
  <c r="H740" i="142"/>
  <c r="P739" i="142"/>
  <c r="O739" i="142"/>
  <c r="L739" i="142"/>
  <c r="J739" i="142"/>
  <c r="P738" i="142"/>
  <c r="O738" i="142"/>
  <c r="P740" i="142" s="1"/>
  <c r="N738" i="142"/>
  <c r="M738" i="142"/>
  <c r="M740" i="142" s="1"/>
  <c r="L738" i="142"/>
  <c r="L740" i="142" s="1"/>
  <c r="K738" i="142"/>
  <c r="K740" i="142" s="1"/>
  <c r="J738" i="142"/>
  <c r="I738" i="142"/>
  <c r="H738" i="142"/>
  <c r="G738" i="142"/>
  <c r="P737" i="142"/>
  <c r="O737" i="142"/>
  <c r="N737" i="142"/>
  <c r="M737" i="142"/>
  <c r="L737" i="142"/>
  <c r="K737" i="142"/>
  <c r="J737" i="142"/>
  <c r="I737" i="142"/>
  <c r="I739" i="142" s="1"/>
  <c r="H737" i="142"/>
  <c r="G737" i="142"/>
  <c r="Q727" i="142"/>
  <c r="P727" i="142"/>
  <c r="G726" i="142"/>
  <c r="F725" i="142"/>
  <c r="P723" i="142"/>
  <c r="O723" i="142"/>
  <c r="N723" i="142"/>
  <c r="M723" i="142"/>
  <c r="L723" i="142"/>
  <c r="K723" i="142"/>
  <c r="P722" i="142"/>
  <c r="O722" i="142"/>
  <c r="N722" i="142"/>
  <c r="M722" i="142"/>
  <c r="L722" i="142"/>
  <c r="K722" i="142"/>
  <c r="J722" i="142"/>
  <c r="I722" i="142"/>
  <c r="H722" i="142"/>
  <c r="G722" i="142"/>
  <c r="L721" i="142"/>
  <c r="I721" i="142"/>
  <c r="H721" i="142"/>
  <c r="N720" i="142"/>
  <c r="M720" i="142"/>
  <c r="P719" i="142"/>
  <c r="P721" i="142" s="1"/>
  <c r="O719" i="142"/>
  <c r="O721" i="142" s="1"/>
  <c r="N719" i="142"/>
  <c r="N721" i="142" s="1"/>
  <c r="M719" i="142"/>
  <c r="L719" i="142"/>
  <c r="K719" i="142"/>
  <c r="J719" i="142"/>
  <c r="I719" i="142"/>
  <c r="H719" i="142"/>
  <c r="G719" i="142"/>
  <c r="P718" i="142"/>
  <c r="O718" i="142"/>
  <c r="O720" i="142" s="1"/>
  <c r="N718" i="142"/>
  <c r="M718" i="142"/>
  <c r="L718" i="142"/>
  <c r="L720" i="142" s="1"/>
  <c r="K718" i="142"/>
  <c r="J718" i="142"/>
  <c r="J720" i="142" s="1"/>
  <c r="I718" i="142"/>
  <c r="H718" i="142"/>
  <c r="G718" i="142"/>
  <c r="Q708" i="142"/>
  <c r="G707" i="142"/>
  <c r="F706" i="142"/>
  <c r="P704" i="142"/>
  <c r="O704" i="142"/>
  <c r="N704" i="142"/>
  <c r="M704" i="142"/>
  <c r="H704" i="142"/>
  <c r="P703" i="142"/>
  <c r="O703" i="142"/>
  <c r="N703" i="142"/>
  <c r="M703" i="142"/>
  <c r="L703" i="142"/>
  <c r="K703" i="142"/>
  <c r="J703" i="142"/>
  <c r="I703" i="142"/>
  <c r="I704" i="142" s="1"/>
  <c r="H703" i="142"/>
  <c r="G703" i="142"/>
  <c r="L702" i="142"/>
  <c r="K702" i="142"/>
  <c r="P701" i="142"/>
  <c r="K701" i="142"/>
  <c r="J701" i="142"/>
  <c r="I701" i="142"/>
  <c r="P700" i="142"/>
  <c r="P702" i="142" s="1"/>
  <c r="O700" i="142"/>
  <c r="N700" i="142"/>
  <c r="M700" i="142"/>
  <c r="M702" i="142" s="1"/>
  <c r="L700" i="142"/>
  <c r="K700" i="142"/>
  <c r="J700" i="142"/>
  <c r="I700" i="142"/>
  <c r="J702" i="142" s="1"/>
  <c r="H700" i="142"/>
  <c r="I702" i="142" s="1"/>
  <c r="G700" i="142"/>
  <c r="P699" i="142"/>
  <c r="O699" i="142"/>
  <c r="N699" i="142"/>
  <c r="N701" i="142" s="1"/>
  <c r="M699" i="142"/>
  <c r="L699" i="142"/>
  <c r="L701" i="142" s="1"/>
  <c r="K699" i="142"/>
  <c r="J699" i="142"/>
  <c r="I699" i="142"/>
  <c r="H699" i="142"/>
  <c r="G699" i="142"/>
  <c r="H701" i="142" s="1"/>
  <c r="Q689" i="142"/>
  <c r="P689" i="142"/>
  <c r="P688" i="142"/>
  <c r="G688" i="142"/>
  <c r="F687" i="142"/>
  <c r="K685" i="142"/>
  <c r="J685" i="142"/>
  <c r="I685" i="142"/>
  <c r="P684" i="142"/>
  <c r="P685" i="142" s="1"/>
  <c r="O684" i="142"/>
  <c r="N684" i="142"/>
  <c r="M684" i="142"/>
  <c r="L684" i="142"/>
  <c r="L685" i="142" s="1"/>
  <c r="K684" i="142"/>
  <c r="J684" i="142"/>
  <c r="I684" i="142"/>
  <c r="H684" i="142"/>
  <c r="G684" i="142"/>
  <c r="H685" i="142" s="1"/>
  <c r="O683" i="142"/>
  <c r="M683" i="142"/>
  <c r="L683" i="142"/>
  <c r="K683" i="142"/>
  <c r="P682" i="142"/>
  <c r="M682" i="142"/>
  <c r="J682" i="142"/>
  <c r="I682" i="142"/>
  <c r="P681" i="142"/>
  <c r="P683" i="142" s="1"/>
  <c r="O681" i="142"/>
  <c r="N681" i="142"/>
  <c r="M681" i="142"/>
  <c r="N683" i="142" s="1"/>
  <c r="L681" i="142"/>
  <c r="K681" i="142"/>
  <c r="J681" i="142"/>
  <c r="I681" i="142"/>
  <c r="I683" i="142" s="1"/>
  <c r="H681" i="142"/>
  <c r="G681" i="142"/>
  <c r="P680" i="142"/>
  <c r="O680" i="142"/>
  <c r="N680" i="142"/>
  <c r="N682" i="142" s="1"/>
  <c r="M680" i="142"/>
  <c r="L680" i="142"/>
  <c r="K680" i="142"/>
  <c r="J680" i="142"/>
  <c r="I680" i="142"/>
  <c r="H680" i="142"/>
  <c r="G680" i="142"/>
  <c r="H682" i="142" s="1"/>
  <c r="Q670" i="142"/>
  <c r="G669" i="142"/>
  <c r="O666" i="142"/>
  <c r="N666" i="142"/>
  <c r="P665" i="142"/>
  <c r="P666" i="142" s="1"/>
  <c r="O665" i="142"/>
  <c r="N665" i="142"/>
  <c r="M665" i="142"/>
  <c r="L665" i="142"/>
  <c r="K665" i="142"/>
  <c r="J665" i="142"/>
  <c r="I665" i="142"/>
  <c r="I666" i="142" s="1"/>
  <c r="H665" i="142"/>
  <c r="H666" i="142" s="1"/>
  <c r="G665" i="142"/>
  <c r="I664" i="142"/>
  <c r="P663" i="142"/>
  <c r="M663" i="142"/>
  <c r="P662" i="142"/>
  <c r="P664" i="142" s="1"/>
  <c r="O662" i="142"/>
  <c r="O664" i="142" s="1"/>
  <c r="N662" i="142"/>
  <c r="N664" i="142" s="1"/>
  <c r="M662" i="142"/>
  <c r="M664" i="142" s="1"/>
  <c r="L662" i="142"/>
  <c r="K662" i="142"/>
  <c r="J662" i="142"/>
  <c r="J664" i="142" s="1"/>
  <c r="I662" i="142"/>
  <c r="H662" i="142"/>
  <c r="H664" i="142" s="1"/>
  <c r="G662" i="142"/>
  <c r="P661" i="142"/>
  <c r="O661" i="142"/>
  <c r="N661" i="142"/>
  <c r="O663" i="142" s="1"/>
  <c r="M661" i="142"/>
  <c r="L661" i="142"/>
  <c r="K661" i="142"/>
  <c r="K663" i="142" s="1"/>
  <c r="J661" i="142"/>
  <c r="I661" i="142"/>
  <c r="H661" i="142"/>
  <c r="H663" i="142" s="1"/>
  <c r="G661" i="142"/>
  <c r="Q651" i="142"/>
  <c r="P651" i="142"/>
  <c r="G650" i="142"/>
  <c r="M647" i="142"/>
  <c r="L647" i="142"/>
  <c r="K647" i="142"/>
  <c r="J647" i="142"/>
  <c r="I647" i="142"/>
  <c r="P646" i="142"/>
  <c r="O646" i="142"/>
  <c r="N646" i="142"/>
  <c r="N647" i="142" s="1"/>
  <c r="M646" i="142"/>
  <c r="L646" i="142"/>
  <c r="K646" i="142"/>
  <c r="J646" i="142"/>
  <c r="I646" i="142"/>
  <c r="H646" i="142"/>
  <c r="G646" i="142"/>
  <c r="M645" i="142"/>
  <c r="L645" i="142"/>
  <c r="K645" i="142"/>
  <c r="J645" i="142"/>
  <c r="I645" i="142"/>
  <c r="J644" i="142"/>
  <c r="I644" i="142"/>
  <c r="P643" i="142"/>
  <c r="P645" i="142" s="1"/>
  <c r="O643" i="142"/>
  <c r="O645" i="142" s="1"/>
  <c r="N643" i="142"/>
  <c r="N645" i="142" s="1"/>
  <c r="M643" i="142"/>
  <c r="L643" i="142"/>
  <c r="K643" i="142"/>
  <c r="J643" i="142"/>
  <c r="I643" i="142"/>
  <c r="H643" i="142"/>
  <c r="G643" i="142"/>
  <c r="H645" i="142" s="1"/>
  <c r="P642" i="142"/>
  <c r="P644" i="142" s="1"/>
  <c r="O642" i="142"/>
  <c r="N642" i="142"/>
  <c r="M642" i="142"/>
  <c r="M644" i="142" s="1"/>
  <c r="L642" i="142"/>
  <c r="L644" i="142" s="1"/>
  <c r="K642" i="142"/>
  <c r="J642" i="142"/>
  <c r="I642" i="142"/>
  <c r="H642" i="142"/>
  <c r="H644" i="142" s="1"/>
  <c r="G642" i="142"/>
  <c r="Q632" i="142"/>
  <c r="P631" i="142"/>
  <c r="G631" i="142"/>
  <c r="F630" i="142"/>
  <c r="I628" i="142"/>
  <c r="H628" i="142"/>
  <c r="P627" i="142"/>
  <c r="O627" i="142"/>
  <c r="N627" i="142"/>
  <c r="M627" i="142"/>
  <c r="L627" i="142"/>
  <c r="L628" i="142" s="1"/>
  <c r="K627" i="142"/>
  <c r="J627" i="142"/>
  <c r="J628" i="142" s="1"/>
  <c r="I627" i="142"/>
  <c r="H627" i="142"/>
  <c r="G627" i="142"/>
  <c r="N626" i="142"/>
  <c r="M626" i="142"/>
  <c r="L626" i="142"/>
  <c r="K626" i="142"/>
  <c r="J626" i="142"/>
  <c r="I626" i="142"/>
  <c r="K625" i="142"/>
  <c r="J625" i="142"/>
  <c r="I625" i="142"/>
  <c r="P624" i="142"/>
  <c r="P626" i="142" s="1"/>
  <c r="O624" i="142"/>
  <c r="O626" i="142" s="1"/>
  <c r="N624" i="142"/>
  <c r="M624" i="142"/>
  <c r="L624" i="142"/>
  <c r="K624" i="142"/>
  <c r="J624" i="142"/>
  <c r="I624" i="142"/>
  <c r="H624" i="142"/>
  <c r="G624" i="142"/>
  <c r="H626" i="142" s="1"/>
  <c r="P623" i="142"/>
  <c r="P625" i="142" s="1"/>
  <c r="O623" i="142"/>
  <c r="N623" i="142"/>
  <c r="N625" i="142" s="1"/>
  <c r="M623" i="142"/>
  <c r="M625" i="142" s="1"/>
  <c r="L623" i="142"/>
  <c r="L625" i="142" s="1"/>
  <c r="K623" i="142"/>
  <c r="J623" i="142"/>
  <c r="I623" i="142"/>
  <c r="H623" i="142"/>
  <c r="H625" i="142" s="1"/>
  <c r="G623" i="142"/>
  <c r="N614" i="142"/>
  <c r="Q613" i="142"/>
  <c r="P613" i="142"/>
  <c r="G612" i="142"/>
  <c r="F611" i="142"/>
  <c r="L609" i="142"/>
  <c r="K609" i="142"/>
  <c r="J609" i="142"/>
  <c r="I609" i="142"/>
  <c r="H609" i="142"/>
  <c r="P608" i="142"/>
  <c r="P609" i="142" s="1"/>
  <c r="O608" i="142"/>
  <c r="N608" i="142"/>
  <c r="N609" i="142" s="1"/>
  <c r="M608" i="142"/>
  <c r="M609" i="142" s="1"/>
  <c r="L608" i="142"/>
  <c r="K608" i="142"/>
  <c r="J608" i="142"/>
  <c r="I608" i="142"/>
  <c r="H608" i="142"/>
  <c r="G608" i="142"/>
  <c r="P607" i="142"/>
  <c r="O607" i="142"/>
  <c r="N607" i="142"/>
  <c r="O606" i="142"/>
  <c r="N606" i="142"/>
  <c r="M606" i="142"/>
  <c r="L606" i="142"/>
  <c r="P605" i="142"/>
  <c r="O605" i="142"/>
  <c r="N605" i="142"/>
  <c r="M605" i="142"/>
  <c r="M607" i="142" s="1"/>
  <c r="L605" i="142"/>
  <c r="L607" i="142" s="1"/>
  <c r="K605" i="142"/>
  <c r="J605" i="142"/>
  <c r="I605" i="142"/>
  <c r="H605" i="142"/>
  <c r="H607" i="142" s="1"/>
  <c r="G605" i="142"/>
  <c r="P604" i="142"/>
  <c r="O604" i="142"/>
  <c r="N604" i="142"/>
  <c r="M604" i="142"/>
  <c r="L604" i="142"/>
  <c r="K604" i="142"/>
  <c r="J604" i="142"/>
  <c r="I604" i="142"/>
  <c r="H604" i="142"/>
  <c r="G604" i="142"/>
  <c r="Q594" i="142"/>
  <c r="P594" i="142"/>
  <c r="P593" i="142"/>
  <c r="G593" i="142"/>
  <c r="F592" i="142"/>
  <c r="O590" i="142"/>
  <c r="N590" i="142"/>
  <c r="K590" i="142"/>
  <c r="J590" i="142"/>
  <c r="H590" i="142"/>
  <c r="P589" i="142"/>
  <c r="P590" i="142" s="1"/>
  <c r="O589" i="142"/>
  <c r="N589" i="142"/>
  <c r="M589" i="142"/>
  <c r="L589" i="142"/>
  <c r="K589" i="142"/>
  <c r="J589" i="142"/>
  <c r="I589" i="142"/>
  <c r="I590" i="142" s="1"/>
  <c r="H589" i="142"/>
  <c r="G589" i="142"/>
  <c r="N588" i="142"/>
  <c r="I588" i="142"/>
  <c r="H588" i="142"/>
  <c r="P587" i="142"/>
  <c r="O587" i="142"/>
  <c r="K587" i="142"/>
  <c r="P586" i="142"/>
  <c r="P588" i="142" s="1"/>
  <c r="O586" i="142"/>
  <c r="O588" i="142" s="1"/>
  <c r="N586" i="142"/>
  <c r="M586" i="142"/>
  <c r="L586" i="142"/>
  <c r="K586" i="142"/>
  <c r="J586" i="142"/>
  <c r="J588" i="142" s="1"/>
  <c r="I586" i="142"/>
  <c r="H586" i="142"/>
  <c r="G586" i="142"/>
  <c r="P585" i="142"/>
  <c r="O585" i="142"/>
  <c r="N585" i="142"/>
  <c r="M585" i="142"/>
  <c r="L585" i="142"/>
  <c r="L587" i="142" s="1"/>
  <c r="K585" i="142"/>
  <c r="J585" i="142"/>
  <c r="I585" i="142"/>
  <c r="H585" i="142"/>
  <c r="H587" i="142" s="1"/>
  <c r="G585" i="142"/>
  <c r="Q575" i="142"/>
  <c r="G574" i="142"/>
  <c r="K571" i="142"/>
  <c r="J571" i="142"/>
  <c r="P570" i="142"/>
  <c r="O570" i="142"/>
  <c r="N570" i="142"/>
  <c r="M570" i="142"/>
  <c r="M571" i="142" s="1"/>
  <c r="L570" i="142"/>
  <c r="L571" i="142" s="1"/>
  <c r="K570" i="142"/>
  <c r="J570" i="142"/>
  <c r="I570" i="142"/>
  <c r="H570" i="142"/>
  <c r="H571" i="142" s="1"/>
  <c r="G570" i="142"/>
  <c r="K569" i="142"/>
  <c r="J569" i="142"/>
  <c r="I569" i="142"/>
  <c r="H569" i="142"/>
  <c r="H568" i="142"/>
  <c r="P567" i="142"/>
  <c r="P569" i="142" s="1"/>
  <c r="O567" i="142"/>
  <c r="N567" i="142"/>
  <c r="N569" i="142" s="1"/>
  <c r="M567" i="142"/>
  <c r="L567" i="142"/>
  <c r="M569" i="142" s="1"/>
  <c r="K567" i="142"/>
  <c r="L569" i="142" s="1"/>
  <c r="J567" i="142"/>
  <c r="I567" i="142"/>
  <c r="H567" i="142"/>
  <c r="G567" i="142"/>
  <c r="P566" i="142"/>
  <c r="P568" i="142" s="1"/>
  <c r="O566" i="142"/>
  <c r="N566" i="142"/>
  <c r="M566" i="142"/>
  <c r="L566" i="142"/>
  <c r="L568" i="142" s="1"/>
  <c r="K566" i="142"/>
  <c r="J566" i="142"/>
  <c r="I566" i="142"/>
  <c r="I568" i="142" s="1"/>
  <c r="H566" i="142"/>
  <c r="G566" i="142"/>
  <c r="Q556" i="142"/>
  <c r="G555" i="142"/>
  <c r="F554" i="142"/>
  <c r="O552" i="142"/>
  <c r="N552" i="142"/>
  <c r="M552" i="142"/>
  <c r="I552" i="142"/>
  <c r="H552" i="142"/>
  <c r="P551" i="142"/>
  <c r="P552" i="142" s="1"/>
  <c r="O551" i="142"/>
  <c r="N551" i="142"/>
  <c r="M551" i="142"/>
  <c r="L551" i="142"/>
  <c r="K551" i="142"/>
  <c r="K552" i="142" s="1"/>
  <c r="J551" i="142"/>
  <c r="J552" i="142" s="1"/>
  <c r="I551" i="142"/>
  <c r="H551" i="142"/>
  <c r="G551" i="142"/>
  <c r="P550" i="142"/>
  <c r="O550" i="142"/>
  <c r="N550" i="142"/>
  <c r="M550" i="142"/>
  <c r="L550" i="142"/>
  <c r="M549" i="142"/>
  <c r="L549" i="142"/>
  <c r="K549" i="142"/>
  <c r="J549" i="142"/>
  <c r="I549" i="142"/>
  <c r="H549" i="142"/>
  <c r="P548" i="142"/>
  <c r="O548" i="142"/>
  <c r="N548" i="142"/>
  <c r="M548" i="142"/>
  <c r="L548" i="142"/>
  <c r="K548" i="142"/>
  <c r="J548" i="142"/>
  <c r="K550" i="142" s="1"/>
  <c r="I548" i="142"/>
  <c r="H548" i="142"/>
  <c r="G548" i="142"/>
  <c r="P547" i="142"/>
  <c r="P549" i="142" s="1"/>
  <c r="O547" i="142"/>
  <c r="O549" i="142" s="1"/>
  <c r="N547" i="142"/>
  <c r="M547" i="142"/>
  <c r="L547" i="142"/>
  <c r="K547" i="142"/>
  <c r="J547" i="142"/>
  <c r="I547" i="142"/>
  <c r="H547" i="142"/>
  <c r="G547" i="142"/>
  <c r="N538" i="142"/>
  <c r="Q537" i="142"/>
  <c r="O537" i="142"/>
  <c r="P536" i="142"/>
  <c r="G536" i="142"/>
  <c r="F535" i="142"/>
  <c r="L533" i="142"/>
  <c r="K533" i="142"/>
  <c r="I533" i="142"/>
  <c r="H533" i="142"/>
  <c r="P532" i="142"/>
  <c r="O532" i="142"/>
  <c r="N532" i="142"/>
  <c r="N533" i="142" s="1"/>
  <c r="M532" i="142"/>
  <c r="M533" i="142" s="1"/>
  <c r="L532" i="142"/>
  <c r="K532" i="142"/>
  <c r="J532" i="142"/>
  <c r="I532" i="142"/>
  <c r="J533" i="142" s="1"/>
  <c r="H532" i="142"/>
  <c r="G532" i="142"/>
  <c r="P531" i="142"/>
  <c r="O531" i="142"/>
  <c r="M531" i="142"/>
  <c r="L531" i="142"/>
  <c r="K531" i="142"/>
  <c r="O530" i="142"/>
  <c r="N530" i="142"/>
  <c r="M530" i="142"/>
  <c r="P529" i="142"/>
  <c r="O529" i="142"/>
  <c r="N529" i="142"/>
  <c r="M529" i="142"/>
  <c r="N531" i="142" s="1"/>
  <c r="L529" i="142"/>
  <c r="K529" i="142"/>
  <c r="J529" i="142"/>
  <c r="I529" i="142"/>
  <c r="I531" i="142" s="1"/>
  <c r="H529" i="142"/>
  <c r="G529" i="142"/>
  <c r="P528" i="142"/>
  <c r="P530" i="142" s="1"/>
  <c r="O528" i="142"/>
  <c r="N528" i="142"/>
  <c r="M528" i="142"/>
  <c r="L528" i="142"/>
  <c r="K528" i="142"/>
  <c r="J528" i="142"/>
  <c r="I528" i="142"/>
  <c r="I530" i="142" s="1"/>
  <c r="H528" i="142"/>
  <c r="H530" i="142" s="1"/>
  <c r="G528" i="142"/>
  <c r="Q518" i="142"/>
  <c r="P518" i="142"/>
  <c r="P517" i="142"/>
  <c r="G517" i="142"/>
  <c r="F516" i="142"/>
  <c r="M514" i="142"/>
  <c r="L514" i="142"/>
  <c r="K514" i="142"/>
  <c r="J514" i="142"/>
  <c r="P513" i="142"/>
  <c r="P514" i="142" s="1"/>
  <c r="O513" i="142"/>
  <c r="N513" i="142"/>
  <c r="M513" i="142"/>
  <c r="L513" i="142"/>
  <c r="K513" i="142"/>
  <c r="J513" i="142"/>
  <c r="I513" i="142"/>
  <c r="H513" i="142"/>
  <c r="H514" i="142" s="1"/>
  <c r="G513" i="142"/>
  <c r="L512" i="142"/>
  <c r="J512" i="142"/>
  <c r="P511" i="142"/>
  <c r="O511" i="142"/>
  <c r="N511" i="142"/>
  <c r="P510" i="142"/>
  <c r="O510" i="142"/>
  <c r="N510" i="142"/>
  <c r="N512" i="142" s="1"/>
  <c r="M510" i="142"/>
  <c r="L510" i="142"/>
  <c r="K510" i="142"/>
  <c r="K512" i="142" s="1"/>
  <c r="J510" i="142"/>
  <c r="I510" i="142"/>
  <c r="I512" i="142" s="1"/>
  <c r="H510" i="142"/>
  <c r="H512" i="142" s="1"/>
  <c r="G510" i="142"/>
  <c r="P509" i="142"/>
  <c r="O509" i="142"/>
  <c r="N509" i="142"/>
  <c r="M509" i="142"/>
  <c r="L509" i="142"/>
  <c r="L511" i="142" s="1"/>
  <c r="K509" i="142"/>
  <c r="J509" i="142"/>
  <c r="I509" i="142"/>
  <c r="I511" i="142" s="1"/>
  <c r="H509" i="142"/>
  <c r="G509" i="142"/>
  <c r="Q499" i="142"/>
  <c r="N499" i="142"/>
  <c r="G498" i="142"/>
  <c r="F497" i="142"/>
  <c r="M495" i="142"/>
  <c r="L495" i="142"/>
  <c r="P494" i="142"/>
  <c r="O494" i="142"/>
  <c r="N494" i="142"/>
  <c r="M494" i="142"/>
  <c r="L494" i="142"/>
  <c r="K494" i="142"/>
  <c r="K495" i="142" s="1"/>
  <c r="J494" i="142"/>
  <c r="I494" i="142"/>
  <c r="I495" i="142" s="1"/>
  <c r="H494" i="142"/>
  <c r="H495" i="142" s="1"/>
  <c r="G494" i="142"/>
  <c r="M493" i="142"/>
  <c r="L493" i="142"/>
  <c r="K493" i="142"/>
  <c r="H493" i="142"/>
  <c r="I492" i="142"/>
  <c r="H492" i="142"/>
  <c r="P491" i="142"/>
  <c r="P493" i="142" s="1"/>
  <c r="O491" i="142"/>
  <c r="O493" i="142" s="1"/>
  <c r="N491" i="142"/>
  <c r="N493" i="142" s="1"/>
  <c r="M491" i="142"/>
  <c r="L491" i="142"/>
  <c r="K491" i="142"/>
  <c r="J491" i="142"/>
  <c r="I491" i="142"/>
  <c r="H491" i="142"/>
  <c r="G491" i="142"/>
  <c r="P490" i="142"/>
  <c r="O490" i="142"/>
  <c r="N490" i="142"/>
  <c r="N492" i="142" s="1"/>
  <c r="M490" i="142"/>
  <c r="L490" i="142"/>
  <c r="L492" i="142" s="1"/>
  <c r="K490" i="142"/>
  <c r="K492" i="142" s="1"/>
  <c r="J490" i="142"/>
  <c r="J492" i="142" s="1"/>
  <c r="I490" i="142"/>
  <c r="H490" i="142"/>
  <c r="G490" i="142"/>
  <c r="Q480" i="142"/>
  <c r="G479" i="142"/>
  <c r="F478" i="142" s="1"/>
  <c r="O476" i="142"/>
  <c r="K476" i="142"/>
  <c r="J476" i="142"/>
  <c r="H476" i="142"/>
  <c r="P475" i="142"/>
  <c r="P476" i="142" s="1"/>
  <c r="O475" i="142"/>
  <c r="N475" i="142"/>
  <c r="N476" i="142" s="1"/>
  <c r="M475" i="142"/>
  <c r="L475" i="142"/>
  <c r="L476" i="142" s="1"/>
  <c r="K475" i="142"/>
  <c r="J475" i="142"/>
  <c r="I475" i="142"/>
  <c r="H475" i="142"/>
  <c r="G475" i="142"/>
  <c r="O474" i="142"/>
  <c r="N474" i="142"/>
  <c r="M474" i="142"/>
  <c r="L474" i="142"/>
  <c r="K474" i="142"/>
  <c r="N473" i="142"/>
  <c r="L473" i="142"/>
  <c r="K473" i="142"/>
  <c r="J473" i="142"/>
  <c r="I473" i="142"/>
  <c r="P472" i="142"/>
  <c r="P474" i="142" s="1"/>
  <c r="O472" i="142"/>
  <c r="N472" i="142"/>
  <c r="M472" i="142"/>
  <c r="L472" i="142"/>
  <c r="K472" i="142"/>
  <c r="J472" i="142"/>
  <c r="I472" i="142"/>
  <c r="H472" i="142"/>
  <c r="H474" i="142" s="1"/>
  <c r="G472" i="142"/>
  <c r="P471" i="142"/>
  <c r="O471" i="142"/>
  <c r="O473" i="142" s="1"/>
  <c r="N471" i="142"/>
  <c r="M471" i="142"/>
  <c r="M473" i="142" s="1"/>
  <c r="L471" i="142"/>
  <c r="K471" i="142"/>
  <c r="J471" i="142"/>
  <c r="I471" i="142"/>
  <c r="H471" i="142"/>
  <c r="G471" i="142"/>
  <c r="H473" i="142" s="1"/>
  <c r="Q461" i="142"/>
  <c r="N461" i="142"/>
  <c r="G460" i="142"/>
  <c r="N457" i="142"/>
  <c r="M457" i="142"/>
  <c r="P456" i="142"/>
  <c r="P457" i="142" s="1"/>
  <c r="O456" i="142"/>
  <c r="O457" i="142" s="1"/>
  <c r="N456" i="142"/>
  <c r="M456" i="142"/>
  <c r="L456" i="142"/>
  <c r="K456" i="142"/>
  <c r="L457" i="142" s="1"/>
  <c r="J456" i="142"/>
  <c r="J457" i="142" s="1"/>
  <c r="I456" i="142"/>
  <c r="H456" i="142"/>
  <c r="G456" i="142"/>
  <c r="P455" i="142"/>
  <c r="O455" i="142"/>
  <c r="N455" i="142"/>
  <c r="O454" i="142"/>
  <c r="N454" i="142"/>
  <c r="M454" i="142"/>
  <c r="L454" i="142"/>
  <c r="K454" i="142"/>
  <c r="J454" i="142"/>
  <c r="P453" i="142"/>
  <c r="O453" i="142"/>
  <c r="N453" i="142"/>
  <c r="M453" i="142"/>
  <c r="L453" i="142"/>
  <c r="K453" i="142"/>
  <c r="J453" i="142"/>
  <c r="I453" i="142"/>
  <c r="I455" i="142" s="1"/>
  <c r="H453" i="142"/>
  <c r="G453" i="142"/>
  <c r="P452" i="142"/>
  <c r="P454" i="142" s="1"/>
  <c r="O452" i="142"/>
  <c r="N452" i="142"/>
  <c r="M452" i="142"/>
  <c r="L452" i="142"/>
  <c r="K452" i="142"/>
  <c r="J452" i="142"/>
  <c r="I452" i="142"/>
  <c r="H452" i="142"/>
  <c r="G452" i="142"/>
  <c r="N443" i="142"/>
  <c r="Q442" i="142"/>
  <c r="P442" i="142"/>
  <c r="P441" i="142"/>
  <c r="G441" i="142"/>
  <c r="F440" i="142"/>
  <c r="J438" i="142"/>
  <c r="I438" i="142"/>
  <c r="P437" i="142"/>
  <c r="P438" i="142" s="1"/>
  <c r="O437" i="142"/>
  <c r="N437" i="142"/>
  <c r="M437" i="142"/>
  <c r="M438" i="142" s="1"/>
  <c r="L437" i="142"/>
  <c r="K437" i="142"/>
  <c r="J437" i="142"/>
  <c r="I437" i="142"/>
  <c r="H437" i="142"/>
  <c r="G437" i="142"/>
  <c r="P436" i="142"/>
  <c r="N436" i="142"/>
  <c r="I436" i="142"/>
  <c r="H436" i="142"/>
  <c r="P435" i="142"/>
  <c r="P434" i="142"/>
  <c r="O434" i="142"/>
  <c r="N434" i="142"/>
  <c r="M434" i="142"/>
  <c r="L434" i="142"/>
  <c r="K434" i="142"/>
  <c r="L436" i="142" s="1"/>
  <c r="J434" i="142"/>
  <c r="J436" i="142" s="1"/>
  <c r="I434" i="142"/>
  <c r="H434" i="142"/>
  <c r="G434" i="142"/>
  <c r="P433" i="142"/>
  <c r="O433" i="142"/>
  <c r="O435" i="142" s="1"/>
  <c r="N433" i="142"/>
  <c r="M433" i="142"/>
  <c r="L433" i="142"/>
  <c r="L435" i="142" s="1"/>
  <c r="K433" i="142"/>
  <c r="J433" i="142"/>
  <c r="I433" i="142"/>
  <c r="H433" i="142"/>
  <c r="H435" i="142" s="1"/>
  <c r="G433" i="142"/>
  <c r="Q423" i="142"/>
  <c r="P423" i="142"/>
  <c r="P422" i="142"/>
  <c r="G422" i="142"/>
  <c r="F421" i="142"/>
  <c r="O419" i="142"/>
  <c r="N419" i="142"/>
  <c r="M419" i="142"/>
  <c r="P418" i="142"/>
  <c r="P419" i="142" s="1"/>
  <c r="O418" i="142"/>
  <c r="N418" i="142"/>
  <c r="M418" i="142"/>
  <c r="L418" i="142"/>
  <c r="K418" i="142"/>
  <c r="J418" i="142"/>
  <c r="I418" i="142"/>
  <c r="I419" i="142" s="1"/>
  <c r="H418" i="142"/>
  <c r="G418" i="142"/>
  <c r="H419" i="142" s="1"/>
  <c r="N417" i="142"/>
  <c r="L417" i="142"/>
  <c r="K417" i="142"/>
  <c r="P416" i="142"/>
  <c r="N416" i="142"/>
  <c r="L416" i="142"/>
  <c r="K416" i="142"/>
  <c r="I416" i="142"/>
  <c r="P415" i="142"/>
  <c r="O415" i="142"/>
  <c r="O417" i="142" s="1"/>
  <c r="N415" i="142"/>
  <c r="M415" i="142"/>
  <c r="M417" i="142" s="1"/>
  <c r="L415" i="142"/>
  <c r="K415" i="142"/>
  <c r="J415" i="142"/>
  <c r="I415" i="142"/>
  <c r="H415" i="142"/>
  <c r="H417" i="142" s="1"/>
  <c r="G415" i="142"/>
  <c r="P414" i="142"/>
  <c r="O414" i="142"/>
  <c r="O416" i="142" s="1"/>
  <c r="N414" i="142"/>
  <c r="M414" i="142"/>
  <c r="M416" i="142" s="1"/>
  <c r="L414" i="142"/>
  <c r="K414" i="142"/>
  <c r="J414" i="142"/>
  <c r="I414" i="142"/>
  <c r="H414" i="142"/>
  <c r="G414" i="142"/>
  <c r="H416" i="142" s="1"/>
  <c r="Q404" i="142"/>
  <c r="G403" i="142"/>
  <c r="F402" i="142"/>
  <c r="O400" i="142"/>
  <c r="N400" i="142"/>
  <c r="P399" i="142"/>
  <c r="P400" i="142" s="1"/>
  <c r="O399" i="142"/>
  <c r="N399" i="142"/>
  <c r="M399" i="142"/>
  <c r="M400" i="142" s="1"/>
  <c r="L399" i="142"/>
  <c r="K399" i="142"/>
  <c r="J399" i="142"/>
  <c r="J400" i="142" s="1"/>
  <c r="I399" i="142"/>
  <c r="H399" i="142"/>
  <c r="I400" i="142" s="1"/>
  <c r="G399" i="142"/>
  <c r="J398" i="142"/>
  <c r="I398" i="142"/>
  <c r="H398" i="142"/>
  <c r="H397" i="142"/>
  <c r="P396" i="142"/>
  <c r="O396" i="142"/>
  <c r="N396" i="142"/>
  <c r="N398" i="142" s="1"/>
  <c r="M396" i="142"/>
  <c r="L396" i="142"/>
  <c r="M398" i="142" s="1"/>
  <c r="K396" i="142"/>
  <c r="K398" i="142" s="1"/>
  <c r="J396" i="142"/>
  <c r="I396" i="142"/>
  <c r="H396" i="142"/>
  <c r="G396" i="142"/>
  <c r="P395" i="142"/>
  <c r="O395" i="142"/>
  <c r="N395" i="142"/>
  <c r="N397" i="142" s="1"/>
  <c r="M395" i="142"/>
  <c r="L395" i="142"/>
  <c r="L397" i="142" s="1"/>
  <c r="K395" i="142"/>
  <c r="J395" i="142"/>
  <c r="I395" i="142"/>
  <c r="I397" i="142" s="1"/>
  <c r="H395" i="142"/>
  <c r="G395" i="142"/>
  <c r="Q385" i="142"/>
  <c r="P385" i="142"/>
  <c r="G384" i="142"/>
  <c r="P384" i="142" s="1"/>
  <c r="F383" i="142"/>
  <c r="P381" i="142"/>
  <c r="N381" i="142"/>
  <c r="M381" i="142"/>
  <c r="J381" i="142"/>
  <c r="I381" i="142"/>
  <c r="P380" i="142"/>
  <c r="O380" i="142"/>
  <c r="O381" i="142" s="1"/>
  <c r="N380" i="142"/>
  <c r="M380" i="142"/>
  <c r="L380" i="142"/>
  <c r="K380" i="142"/>
  <c r="L381" i="142" s="1"/>
  <c r="J380" i="142"/>
  <c r="I380" i="142"/>
  <c r="H380" i="142"/>
  <c r="G380" i="142"/>
  <c r="H381" i="142" s="1"/>
  <c r="P379" i="142"/>
  <c r="O378" i="142"/>
  <c r="N378" i="142"/>
  <c r="M378" i="142"/>
  <c r="P377" i="142"/>
  <c r="O377" i="142"/>
  <c r="N377" i="142"/>
  <c r="N379" i="142" s="1"/>
  <c r="M377" i="142"/>
  <c r="L377" i="142"/>
  <c r="K377" i="142"/>
  <c r="K379" i="142" s="1"/>
  <c r="J377" i="142"/>
  <c r="I377" i="142"/>
  <c r="I379" i="142" s="1"/>
  <c r="H377" i="142"/>
  <c r="H379" i="142" s="1"/>
  <c r="G377" i="142"/>
  <c r="P376" i="142"/>
  <c r="O376" i="142"/>
  <c r="N376" i="142"/>
  <c r="M376" i="142"/>
  <c r="L376" i="142"/>
  <c r="L378" i="142" s="1"/>
  <c r="K376" i="142"/>
  <c r="K378" i="142" s="1"/>
  <c r="J376" i="142"/>
  <c r="J378" i="142" s="1"/>
  <c r="I376" i="142"/>
  <c r="I378" i="142" s="1"/>
  <c r="H376" i="142"/>
  <c r="G376" i="142"/>
  <c r="N367" i="142"/>
  <c r="Q366" i="142"/>
  <c r="P366" i="142"/>
  <c r="O366" i="142"/>
  <c r="N366" i="142"/>
  <c r="P365" i="142"/>
  <c r="G365" i="142"/>
  <c r="F364" i="142"/>
  <c r="O362" i="142"/>
  <c r="N362" i="142"/>
  <c r="K362" i="142"/>
  <c r="J362" i="142"/>
  <c r="I362" i="142"/>
  <c r="H362" i="142"/>
  <c r="P361" i="142"/>
  <c r="P362" i="142" s="1"/>
  <c r="O361" i="142"/>
  <c r="N361" i="142"/>
  <c r="M361" i="142"/>
  <c r="L361" i="142"/>
  <c r="L362" i="142" s="1"/>
  <c r="K361" i="142"/>
  <c r="J361" i="142"/>
  <c r="I361" i="142"/>
  <c r="H361" i="142"/>
  <c r="G361" i="142"/>
  <c r="P360" i="142"/>
  <c r="O360" i="142"/>
  <c r="H360" i="142"/>
  <c r="P359" i="142"/>
  <c r="O359" i="142"/>
  <c r="N359" i="142"/>
  <c r="P358" i="142"/>
  <c r="O358" i="142"/>
  <c r="N358" i="142"/>
  <c r="M358" i="142"/>
  <c r="M360" i="142" s="1"/>
  <c r="L358" i="142"/>
  <c r="K358" i="142"/>
  <c r="J358" i="142"/>
  <c r="I358" i="142"/>
  <c r="I360" i="142" s="1"/>
  <c r="H358" i="142"/>
  <c r="G358" i="142"/>
  <c r="P357" i="142"/>
  <c r="O357" i="142"/>
  <c r="N357" i="142"/>
  <c r="M357" i="142"/>
  <c r="L357" i="142"/>
  <c r="K357" i="142"/>
  <c r="K359" i="142" s="1"/>
  <c r="J357" i="142"/>
  <c r="I357" i="142"/>
  <c r="H357" i="142"/>
  <c r="G357" i="142"/>
  <c r="N348" i="142"/>
  <c r="Q347" i="142"/>
  <c r="P347" i="142"/>
  <c r="N347" i="142"/>
  <c r="P346" i="142"/>
  <c r="G346" i="142"/>
  <c r="F345" i="142"/>
  <c r="N343" i="142"/>
  <c r="M343" i="142"/>
  <c r="L343" i="142"/>
  <c r="J343" i="142"/>
  <c r="H343" i="142"/>
  <c r="P342" i="142"/>
  <c r="P343" i="142" s="1"/>
  <c r="O342" i="142"/>
  <c r="O343" i="142" s="1"/>
  <c r="N342" i="142"/>
  <c r="M342" i="142"/>
  <c r="L342" i="142"/>
  <c r="K342" i="142"/>
  <c r="J342" i="142"/>
  <c r="K343" i="142" s="1"/>
  <c r="I342" i="142"/>
  <c r="I343" i="142" s="1"/>
  <c r="H342" i="142"/>
  <c r="G342" i="142"/>
  <c r="N341" i="142"/>
  <c r="M341" i="142"/>
  <c r="J341" i="142"/>
  <c r="L340" i="142"/>
  <c r="H340" i="142"/>
  <c r="P339" i="142"/>
  <c r="O339" i="142"/>
  <c r="O341" i="142" s="1"/>
  <c r="N339" i="142"/>
  <c r="M339" i="142"/>
  <c r="L339" i="142"/>
  <c r="L341" i="142" s="1"/>
  <c r="K339" i="142"/>
  <c r="K341" i="142" s="1"/>
  <c r="J339" i="142"/>
  <c r="I339" i="142"/>
  <c r="H339" i="142"/>
  <c r="H341" i="142" s="1"/>
  <c r="G339" i="142"/>
  <c r="P338" i="142"/>
  <c r="O338" i="142"/>
  <c r="P340" i="142" s="1"/>
  <c r="N338" i="142"/>
  <c r="M338" i="142"/>
  <c r="M340" i="142" s="1"/>
  <c r="L338" i="142"/>
  <c r="K338" i="142"/>
  <c r="J338" i="142"/>
  <c r="J340" i="142" s="1"/>
  <c r="I338" i="142"/>
  <c r="I340" i="142" s="1"/>
  <c r="H338" i="142"/>
  <c r="G338" i="142"/>
  <c r="Q328" i="142"/>
  <c r="O328" i="142"/>
  <c r="N328" i="142"/>
  <c r="G327" i="142"/>
  <c r="K324" i="142"/>
  <c r="J324" i="142"/>
  <c r="P323" i="142"/>
  <c r="O323" i="142"/>
  <c r="N323" i="142"/>
  <c r="N324" i="142" s="1"/>
  <c r="M323" i="142"/>
  <c r="L323" i="142"/>
  <c r="L324" i="142" s="1"/>
  <c r="K323" i="142"/>
  <c r="J323" i="142"/>
  <c r="I323" i="142"/>
  <c r="H323" i="142"/>
  <c r="I324" i="142" s="1"/>
  <c r="G323" i="142"/>
  <c r="P322" i="142"/>
  <c r="O322" i="142"/>
  <c r="N322" i="142"/>
  <c r="J322" i="142"/>
  <c r="O321" i="142"/>
  <c r="N321" i="142"/>
  <c r="L321" i="142"/>
  <c r="H321" i="142"/>
  <c r="P320" i="142"/>
  <c r="O320" i="142"/>
  <c r="N320" i="142"/>
  <c r="M320" i="142"/>
  <c r="L320" i="142"/>
  <c r="M322" i="142" s="1"/>
  <c r="K320" i="142"/>
  <c r="K322" i="142" s="1"/>
  <c r="J320" i="142"/>
  <c r="I320" i="142"/>
  <c r="H320" i="142"/>
  <c r="H322" i="142" s="1"/>
  <c r="G320" i="142"/>
  <c r="P319" i="142"/>
  <c r="P321" i="142" s="1"/>
  <c r="O319" i="142"/>
  <c r="N319" i="142"/>
  <c r="M319" i="142"/>
  <c r="M321" i="142" s="1"/>
  <c r="L319" i="142"/>
  <c r="K319" i="142"/>
  <c r="J319" i="142"/>
  <c r="K321" i="142" s="1"/>
  <c r="I319" i="142"/>
  <c r="I321" i="142" s="1"/>
  <c r="H319" i="142"/>
  <c r="G319" i="142"/>
  <c r="N310" i="142"/>
  <c r="Q309" i="142"/>
  <c r="O309" i="142"/>
  <c r="G308" i="142"/>
  <c r="P305" i="142"/>
  <c r="L305" i="142"/>
  <c r="K305" i="142"/>
  <c r="P304" i="142"/>
  <c r="O304" i="142"/>
  <c r="N304" i="142"/>
  <c r="N305" i="142" s="1"/>
  <c r="M304" i="142"/>
  <c r="M305" i="142" s="1"/>
  <c r="L304" i="142"/>
  <c r="K304" i="142"/>
  <c r="J304" i="142"/>
  <c r="I304" i="142"/>
  <c r="J305" i="142" s="1"/>
  <c r="H304" i="142"/>
  <c r="H305" i="142" s="1"/>
  <c r="G304" i="142"/>
  <c r="O303" i="142"/>
  <c r="N303" i="142"/>
  <c r="M303" i="142"/>
  <c r="O302" i="142"/>
  <c r="N302" i="142"/>
  <c r="M302" i="142"/>
  <c r="L302" i="142"/>
  <c r="K302" i="142"/>
  <c r="P301" i="142"/>
  <c r="P303" i="142" s="1"/>
  <c r="O301" i="142"/>
  <c r="N301" i="142"/>
  <c r="M301" i="142"/>
  <c r="L301" i="142"/>
  <c r="K301" i="142"/>
  <c r="K303" i="142" s="1"/>
  <c r="J301" i="142"/>
  <c r="I301" i="142"/>
  <c r="I303" i="142" s="1"/>
  <c r="H301" i="142"/>
  <c r="H303" i="142" s="1"/>
  <c r="G301" i="142"/>
  <c r="P300" i="142"/>
  <c r="P302" i="142" s="1"/>
  <c r="O300" i="142"/>
  <c r="N300" i="142"/>
  <c r="M300" i="142"/>
  <c r="L300" i="142"/>
  <c r="K300" i="142"/>
  <c r="J300" i="142"/>
  <c r="I300" i="142"/>
  <c r="J302" i="142" s="1"/>
  <c r="H300" i="142"/>
  <c r="G300" i="142"/>
  <c r="Q290" i="142"/>
  <c r="O290" i="142"/>
  <c r="N290" i="142"/>
  <c r="G289" i="142"/>
  <c r="O286" i="142"/>
  <c r="N286" i="142"/>
  <c r="P285" i="142"/>
  <c r="O285" i="142"/>
  <c r="N285" i="142"/>
  <c r="M285" i="142"/>
  <c r="L285" i="142"/>
  <c r="M286" i="142" s="1"/>
  <c r="K285" i="142"/>
  <c r="K286" i="142" s="1"/>
  <c r="J285" i="142"/>
  <c r="J286" i="142" s="1"/>
  <c r="I285" i="142"/>
  <c r="I286" i="142" s="1"/>
  <c r="H285" i="142"/>
  <c r="H286" i="142" s="1"/>
  <c r="G285" i="142"/>
  <c r="P283" i="142"/>
  <c r="O283" i="142"/>
  <c r="N283" i="142"/>
  <c r="M283" i="142"/>
  <c r="L283" i="142"/>
  <c r="J283" i="142"/>
  <c r="P282" i="142"/>
  <c r="P284" i="142" s="1"/>
  <c r="O282" i="142"/>
  <c r="O284" i="142" s="1"/>
  <c r="N282" i="142"/>
  <c r="M282" i="142"/>
  <c r="M284" i="142" s="1"/>
  <c r="L282" i="142"/>
  <c r="K282" i="142"/>
  <c r="J282" i="142"/>
  <c r="J284" i="142" s="1"/>
  <c r="I282" i="142"/>
  <c r="I284" i="142" s="1"/>
  <c r="H282" i="142"/>
  <c r="G282" i="142"/>
  <c r="H284" i="142" s="1"/>
  <c r="P281" i="142"/>
  <c r="O281" i="142"/>
  <c r="N281" i="142"/>
  <c r="M281" i="142"/>
  <c r="L281" i="142"/>
  <c r="K281" i="142"/>
  <c r="K283" i="142" s="1"/>
  <c r="J281" i="142"/>
  <c r="I281" i="142"/>
  <c r="H281" i="142"/>
  <c r="G281" i="142"/>
  <c r="Q271" i="142"/>
  <c r="G270" i="142"/>
  <c r="F269" i="142"/>
  <c r="P267" i="142"/>
  <c r="O267" i="142"/>
  <c r="N267" i="142"/>
  <c r="M267" i="142"/>
  <c r="P266" i="142"/>
  <c r="O266" i="142"/>
  <c r="N266" i="142"/>
  <c r="M266" i="142"/>
  <c r="L266" i="142"/>
  <c r="L267" i="142" s="1"/>
  <c r="K266" i="142"/>
  <c r="J266" i="142"/>
  <c r="I266" i="142"/>
  <c r="H266" i="142"/>
  <c r="H267" i="142" s="1"/>
  <c r="G266" i="142"/>
  <c r="M265" i="142"/>
  <c r="L265" i="142"/>
  <c r="K265" i="142"/>
  <c r="J265" i="142"/>
  <c r="I265" i="142"/>
  <c r="H265" i="142"/>
  <c r="P264" i="142"/>
  <c r="P263" i="142"/>
  <c r="P265" i="142" s="1"/>
  <c r="O263" i="142"/>
  <c r="N263" i="142"/>
  <c r="N265" i="142" s="1"/>
  <c r="M263" i="142"/>
  <c r="L263" i="142"/>
  <c r="K263" i="142"/>
  <c r="J263" i="142"/>
  <c r="I263" i="142"/>
  <c r="H263" i="142"/>
  <c r="G263" i="142"/>
  <c r="P262" i="142"/>
  <c r="O262" i="142"/>
  <c r="N262" i="142"/>
  <c r="N264" i="142" s="1"/>
  <c r="M262" i="142"/>
  <c r="M264" i="142" s="1"/>
  <c r="L262" i="142"/>
  <c r="L264" i="142" s="1"/>
  <c r="K262" i="142"/>
  <c r="K264" i="142" s="1"/>
  <c r="J262" i="142"/>
  <c r="J264" i="142" s="1"/>
  <c r="I262" i="142"/>
  <c r="H262" i="142"/>
  <c r="G262" i="142"/>
  <c r="N253" i="142"/>
  <c r="Q252" i="142"/>
  <c r="O252" i="142"/>
  <c r="N252" i="142"/>
  <c r="P251" i="142"/>
  <c r="G251" i="142"/>
  <c r="I248" i="142"/>
  <c r="H248" i="142"/>
  <c r="P247" i="142"/>
  <c r="O247" i="142"/>
  <c r="O248" i="142" s="1"/>
  <c r="N247" i="142"/>
  <c r="N248" i="142" s="1"/>
  <c r="M247" i="142"/>
  <c r="M248" i="142" s="1"/>
  <c r="L247" i="142"/>
  <c r="L248" i="142" s="1"/>
  <c r="K247" i="142"/>
  <c r="K248" i="142" s="1"/>
  <c r="J247" i="142"/>
  <c r="I247" i="142"/>
  <c r="H247" i="142"/>
  <c r="G247" i="142"/>
  <c r="O246" i="142"/>
  <c r="M246" i="142"/>
  <c r="L246" i="142"/>
  <c r="K246" i="142"/>
  <c r="J246" i="142"/>
  <c r="J245" i="142"/>
  <c r="I245" i="142"/>
  <c r="H245" i="142"/>
  <c r="P244" i="142"/>
  <c r="P246" i="142" s="1"/>
  <c r="O244" i="142"/>
  <c r="N244" i="142"/>
  <c r="M244" i="142"/>
  <c r="N246" i="142" s="1"/>
  <c r="L244" i="142"/>
  <c r="K244" i="142"/>
  <c r="J244" i="142"/>
  <c r="I244" i="142"/>
  <c r="H244" i="142"/>
  <c r="H246" i="142" s="1"/>
  <c r="G244" i="142"/>
  <c r="P243" i="142"/>
  <c r="O243" i="142"/>
  <c r="N243" i="142"/>
  <c r="N245" i="142" s="1"/>
  <c r="M243" i="142"/>
  <c r="M245" i="142" s="1"/>
  <c r="L243" i="142"/>
  <c r="K243" i="142"/>
  <c r="L245" i="142" s="1"/>
  <c r="J243" i="142"/>
  <c r="I243" i="142"/>
  <c r="H243" i="142"/>
  <c r="G243" i="142"/>
  <c r="N234" i="142"/>
  <c r="Q233" i="142"/>
  <c r="O233" i="142"/>
  <c r="G232" i="142"/>
  <c r="L229" i="142"/>
  <c r="K229" i="142"/>
  <c r="J229" i="142"/>
  <c r="I229" i="142"/>
  <c r="P228" i="142"/>
  <c r="O228" i="142"/>
  <c r="O229" i="142" s="1"/>
  <c r="N228" i="142"/>
  <c r="N229" i="142" s="1"/>
  <c r="M228" i="142"/>
  <c r="M229" i="142" s="1"/>
  <c r="L228" i="142"/>
  <c r="K228" i="142"/>
  <c r="J228" i="142"/>
  <c r="I228" i="142"/>
  <c r="H228" i="142"/>
  <c r="G228" i="142"/>
  <c r="P227" i="142"/>
  <c r="O227" i="142"/>
  <c r="M227" i="142"/>
  <c r="L227" i="142"/>
  <c r="J227" i="142"/>
  <c r="N226" i="142"/>
  <c r="M226" i="142"/>
  <c r="J226" i="142"/>
  <c r="I226" i="142"/>
  <c r="P225" i="142"/>
  <c r="O225" i="142"/>
  <c r="N225" i="142"/>
  <c r="M225" i="142"/>
  <c r="N227" i="142" s="1"/>
  <c r="L225" i="142"/>
  <c r="K225" i="142"/>
  <c r="J225" i="142"/>
  <c r="I225" i="142"/>
  <c r="H225" i="142"/>
  <c r="G225" i="142"/>
  <c r="P224" i="142"/>
  <c r="P226" i="142" s="1"/>
  <c r="O224" i="142"/>
  <c r="O226" i="142" s="1"/>
  <c r="N224" i="142"/>
  <c r="M224" i="142"/>
  <c r="L224" i="142"/>
  <c r="K224" i="142"/>
  <c r="L226" i="142" s="1"/>
  <c r="J224" i="142"/>
  <c r="I224" i="142"/>
  <c r="H224" i="142"/>
  <c r="H226" i="142" s="1"/>
  <c r="G224" i="142"/>
  <c r="N215" i="142"/>
  <c r="Q214" i="142"/>
  <c r="O214" i="142"/>
  <c r="G213" i="142"/>
  <c r="P214" i="142" s="1"/>
  <c r="O210" i="142"/>
  <c r="M210" i="142"/>
  <c r="L210" i="142"/>
  <c r="P209" i="142"/>
  <c r="P210" i="142" s="1"/>
  <c r="O209" i="142"/>
  <c r="N209" i="142"/>
  <c r="M209" i="142"/>
  <c r="N210" i="142" s="1"/>
  <c r="L209" i="142"/>
  <c r="K209" i="142"/>
  <c r="J209" i="142"/>
  <c r="K210" i="142" s="1"/>
  <c r="I209" i="142"/>
  <c r="I210" i="142" s="1"/>
  <c r="H209" i="142"/>
  <c r="H210" i="142" s="1"/>
  <c r="G209" i="142"/>
  <c r="J208" i="142"/>
  <c r="H208" i="142"/>
  <c r="P207" i="142"/>
  <c r="O207" i="142"/>
  <c r="I207" i="142"/>
  <c r="H207" i="142"/>
  <c r="P206" i="142"/>
  <c r="P208" i="142" s="1"/>
  <c r="O206" i="142"/>
  <c r="N206" i="142"/>
  <c r="N208" i="142" s="1"/>
  <c r="M206" i="142"/>
  <c r="L206" i="142"/>
  <c r="L208" i="142" s="1"/>
  <c r="K206" i="142"/>
  <c r="K208" i="142" s="1"/>
  <c r="J206" i="142"/>
  <c r="I206" i="142"/>
  <c r="H206" i="142"/>
  <c r="I208" i="142" s="1"/>
  <c r="G206" i="142"/>
  <c r="P205" i="142"/>
  <c r="O205" i="142"/>
  <c r="N205" i="142"/>
  <c r="M205" i="142"/>
  <c r="N207" i="142" s="1"/>
  <c r="L205" i="142"/>
  <c r="K205" i="142"/>
  <c r="K207" i="142" s="1"/>
  <c r="J205" i="142"/>
  <c r="J207" i="142" s="1"/>
  <c r="I205" i="142"/>
  <c r="H205" i="142"/>
  <c r="G205" i="142"/>
  <c r="N196" i="142"/>
  <c r="Q195" i="142"/>
  <c r="O195" i="142"/>
  <c r="G194" i="142"/>
  <c r="D194" i="142"/>
  <c r="P190" i="142"/>
  <c r="O190" i="142"/>
  <c r="P191" i="142" s="1"/>
  <c r="N190" i="142"/>
  <c r="N191" i="142" s="1"/>
  <c r="M190" i="142"/>
  <c r="M191" i="142" s="1"/>
  <c r="L190" i="142"/>
  <c r="L191" i="142" s="1"/>
  <c r="K190" i="142"/>
  <c r="K191" i="142" s="1"/>
  <c r="J190" i="142"/>
  <c r="J191" i="142" s="1"/>
  <c r="I190" i="142"/>
  <c r="I191" i="142" s="1"/>
  <c r="H190" i="142"/>
  <c r="H191" i="142" s="1"/>
  <c r="G190" i="142"/>
  <c r="N189" i="142"/>
  <c r="L189" i="142"/>
  <c r="K189" i="142"/>
  <c r="J189" i="142"/>
  <c r="I189" i="142"/>
  <c r="H189" i="142"/>
  <c r="M188" i="142"/>
  <c r="I188" i="142"/>
  <c r="H188" i="142"/>
  <c r="P187" i="142"/>
  <c r="O187" i="142"/>
  <c r="O189" i="142" s="1"/>
  <c r="N187" i="142"/>
  <c r="M187" i="142"/>
  <c r="L187" i="142"/>
  <c r="M189" i="142" s="1"/>
  <c r="K187" i="142"/>
  <c r="J187" i="142"/>
  <c r="I187" i="142"/>
  <c r="H187" i="142"/>
  <c r="G187" i="142"/>
  <c r="P186" i="142"/>
  <c r="P188" i="142" s="1"/>
  <c r="O186" i="142"/>
  <c r="N186" i="142"/>
  <c r="N188" i="142" s="1"/>
  <c r="M186" i="142"/>
  <c r="L186" i="142"/>
  <c r="K186" i="142"/>
  <c r="L188" i="142" s="1"/>
  <c r="J186" i="142"/>
  <c r="J188" i="142" s="1"/>
  <c r="I186" i="142"/>
  <c r="H186" i="142"/>
  <c r="G186" i="142"/>
  <c r="N177" i="142"/>
  <c r="Q176" i="142"/>
  <c r="P176" i="142"/>
  <c r="O176" i="142"/>
  <c r="N176" i="142"/>
  <c r="D176" i="142"/>
  <c r="P175" i="142"/>
  <c r="G175" i="142"/>
  <c r="D175" i="142"/>
  <c r="N172" i="142"/>
  <c r="L172" i="142"/>
  <c r="K172" i="142"/>
  <c r="P171" i="142"/>
  <c r="P172" i="142" s="1"/>
  <c r="O171" i="142"/>
  <c r="N171" i="142"/>
  <c r="O172" i="142" s="1"/>
  <c r="M171" i="142"/>
  <c r="M172" i="142" s="1"/>
  <c r="L171" i="142"/>
  <c r="K171" i="142"/>
  <c r="J171" i="142"/>
  <c r="J172" i="142" s="1"/>
  <c r="I171" i="142"/>
  <c r="I172" i="142" s="1"/>
  <c r="H171" i="142"/>
  <c r="G171" i="142"/>
  <c r="H172" i="142" s="1"/>
  <c r="P170" i="142"/>
  <c r="O170" i="142"/>
  <c r="P169" i="142"/>
  <c r="O169" i="142"/>
  <c r="N169" i="142"/>
  <c r="M169" i="142"/>
  <c r="P168" i="142"/>
  <c r="O168" i="142"/>
  <c r="N168" i="142"/>
  <c r="M168" i="142"/>
  <c r="M170" i="142" s="1"/>
  <c r="L168" i="142"/>
  <c r="L170" i="142" s="1"/>
  <c r="K168" i="142"/>
  <c r="K170" i="142" s="1"/>
  <c r="J168" i="142"/>
  <c r="J170" i="142" s="1"/>
  <c r="I168" i="142"/>
  <c r="I170" i="142" s="1"/>
  <c r="H168" i="142"/>
  <c r="G168" i="142"/>
  <c r="H170" i="142" s="1"/>
  <c r="P167" i="142"/>
  <c r="O167" i="142"/>
  <c r="N167" i="142"/>
  <c r="M167" i="142"/>
  <c r="L167" i="142"/>
  <c r="K167" i="142"/>
  <c r="L169" i="142" s="1"/>
  <c r="J167" i="142"/>
  <c r="J169" i="142" s="1"/>
  <c r="I167" i="142"/>
  <c r="I169" i="142" s="1"/>
  <c r="H167" i="142"/>
  <c r="H169" i="142" s="1"/>
  <c r="G167" i="142"/>
  <c r="N158" i="142"/>
  <c r="D158" i="142"/>
  <c r="Q157" i="142"/>
  <c r="O157" i="142"/>
  <c r="D157" i="142"/>
  <c r="G156" i="142"/>
  <c r="P157" i="142" s="1"/>
  <c r="D156" i="142"/>
  <c r="O153" i="142"/>
  <c r="I153" i="142"/>
  <c r="P152" i="142"/>
  <c r="P153" i="142" s="1"/>
  <c r="O152" i="142"/>
  <c r="N152" i="142"/>
  <c r="M152" i="142"/>
  <c r="N153" i="142" s="1"/>
  <c r="L152" i="142"/>
  <c r="L153" i="142" s="1"/>
  <c r="K152" i="142"/>
  <c r="K153" i="142" s="1"/>
  <c r="J152" i="142"/>
  <c r="J153" i="142" s="1"/>
  <c r="I152" i="142"/>
  <c r="H152" i="142"/>
  <c r="H153" i="142" s="1"/>
  <c r="G152" i="142"/>
  <c r="M151" i="142"/>
  <c r="K151" i="142"/>
  <c r="J151" i="142"/>
  <c r="I151" i="142"/>
  <c r="H151" i="142"/>
  <c r="K150" i="142"/>
  <c r="J150" i="142"/>
  <c r="H150" i="142"/>
  <c r="P149" i="142"/>
  <c r="P151" i="142" s="1"/>
  <c r="O149" i="142"/>
  <c r="O151" i="142" s="1"/>
  <c r="N149" i="142"/>
  <c r="N151" i="142" s="1"/>
  <c r="M149" i="142"/>
  <c r="L149" i="142"/>
  <c r="L151" i="142" s="1"/>
  <c r="K149" i="142"/>
  <c r="J149" i="142"/>
  <c r="I149" i="142"/>
  <c r="H149" i="142"/>
  <c r="G149" i="142"/>
  <c r="P148" i="142"/>
  <c r="P150" i="142" s="1"/>
  <c r="O148" i="142"/>
  <c r="O150" i="142" s="1"/>
  <c r="N148" i="142"/>
  <c r="N150" i="142" s="1"/>
  <c r="M148" i="142"/>
  <c r="M150" i="142" s="1"/>
  <c r="L148" i="142"/>
  <c r="L150" i="142" s="1"/>
  <c r="K148" i="142"/>
  <c r="J148" i="142"/>
  <c r="I148" i="142"/>
  <c r="H148" i="142"/>
  <c r="I150" i="142" s="1"/>
  <c r="G148" i="142"/>
  <c r="N139" i="142"/>
  <c r="Q138" i="142"/>
  <c r="P138" i="142"/>
  <c r="O138" i="142"/>
  <c r="D138" i="142"/>
  <c r="P137" i="142"/>
  <c r="G137" i="142"/>
  <c r="D137" i="142"/>
  <c r="N134" i="142"/>
  <c r="M134" i="142"/>
  <c r="L134" i="142"/>
  <c r="H134" i="142"/>
  <c r="P133" i="142"/>
  <c r="P134" i="142" s="1"/>
  <c r="O133" i="142"/>
  <c r="O134" i="142" s="1"/>
  <c r="N133" i="142"/>
  <c r="M133" i="142"/>
  <c r="L133" i="142"/>
  <c r="K133" i="142"/>
  <c r="J133" i="142"/>
  <c r="K134" i="142" s="1"/>
  <c r="I133" i="142"/>
  <c r="I134" i="142" s="1"/>
  <c r="H133" i="142"/>
  <c r="G133" i="142"/>
  <c r="P132" i="142"/>
  <c r="O132" i="142"/>
  <c r="O131" i="142"/>
  <c r="N131" i="142"/>
  <c r="P130" i="142"/>
  <c r="O130" i="142"/>
  <c r="N130" i="142"/>
  <c r="M130" i="142"/>
  <c r="N132" i="142" s="1"/>
  <c r="L130" i="142"/>
  <c r="K130" i="142"/>
  <c r="K132" i="142" s="1"/>
  <c r="J130" i="142"/>
  <c r="J132" i="142" s="1"/>
  <c r="I130" i="142"/>
  <c r="I132" i="142" s="1"/>
  <c r="H130" i="142"/>
  <c r="H132" i="142" s="1"/>
  <c r="G130" i="142"/>
  <c r="P129" i="142"/>
  <c r="P131" i="142" s="1"/>
  <c r="O129" i="142"/>
  <c r="N129" i="142"/>
  <c r="M129" i="142"/>
  <c r="L129" i="142"/>
  <c r="M131" i="142" s="1"/>
  <c r="K129" i="142"/>
  <c r="J129" i="142"/>
  <c r="K131" i="142" s="1"/>
  <c r="I129" i="142"/>
  <c r="I131" i="142" s="1"/>
  <c r="H129" i="142"/>
  <c r="H131" i="142" s="1"/>
  <c r="G129" i="142"/>
  <c r="Q119" i="142"/>
  <c r="O119" i="142"/>
  <c r="N119" i="142"/>
  <c r="D119" i="142"/>
  <c r="P118" i="142"/>
  <c r="G118" i="142"/>
  <c r="D118" i="142"/>
  <c r="M115" i="142"/>
  <c r="K115" i="142"/>
  <c r="J115" i="142"/>
  <c r="I115" i="142"/>
  <c r="P114" i="142"/>
  <c r="P115" i="142" s="1"/>
  <c r="O114" i="142"/>
  <c r="N114" i="142"/>
  <c r="O115" i="142" s="1"/>
  <c r="M114" i="142"/>
  <c r="L114" i="142"/>
  <c r="L115" i="142" s="1"/>
  <c r="K114" i="142"/>
  <c r="J114" i="142"/>
  <c r="I114" i="142"/>
  <c r="H114" i="142"/>
  <c r="G114" i="142"/>
  <c r="H115" i="142" s="1"/>
  <c r="P113" i="142"/>
  <c r="O113" i="142"/>
  <c r="P112" i="142"/>
  <c r="O112" i="142"/>
  <c r="N112" i="142"/>
  <c r="M112" i="142"/>
  <c r="J112" i="142"/>
  <c r="P111" i="142"/>
  <c r="O111" i="142"/>
  <c r="N111" i="142"/>
  <c r="M111" i="142"/>
  <c r="L111" i="142"/>
  <c r="M113" i="142" s="1"/>
  <c r="K111" i="142"/>
  <c r="K113" i="142" s="1"/>
  <c r="J111" i="142"/>
  <c r="I111" i="142"/>
  <c r="J113" i="142" s="1"/>
  <c r="H111" i="142"/>
  <c r="H113" i="142" s="1"/>
  <c r="G111" i="142"/>
  <c r="P110" i="142"/>
  <c r="O110" i="142"/>
  <c r="N110" i="142"/>
  <c r="M110" i="142"/>
  <c r="L110" i="142"/>
  <c r="K110" i="142"/>
  <c r="K112" i="142" s="1"/>
  <c r="J110" i="142"/>
  <c r="I110" i="142"/>
  <c r="H110" i="142"/>
  <c r="I112" i="142" s="1"/>
  <c r="G110" i="142"/>
  <c r="N101" i="142"/>
  <c r="Q100" i="142"/>
  <c r="O100" i="142"/>
  <c r="D100" i="142"/>
  <c r="P99" i="142"/>
  <c r="G99" i="142"/>
  <c r="P100" i="142" s="1"/>
  <c r="D99" i="142"/>
  <c r="N92" i="142"/>
  <c r="M92" i="142"/>
  <c r="L92" i="142"/>
  <c r="L94" i="142" s="1"/>
  <c r="J92" i="142"/>
  <c r="J94" i="142" s="1"/>
  <c r="N90" i="142"/>
  <c r="L90" i="142"/>
  <c r="K90" i="142"/>
  <c r="K92" i="142" s="1"/>
  <c r="K94" i="142" s="1"/>
  <c r="J90" i="142"/>
  <c r="H90" i="142"/>
  <c r="H92" i="142" s="1"/>
  <c r="H94" i="142" s="1"/>
  <c r="P88" i="142"/>
  <c r="P90" i="142" s="1"/>
  <c r="P92" i="142" s="1"/>
  <c r="O88" i="142"/>
  <c r="O90" i="142" s="1"/>
  <c r="O92" i="142" s="1"/>
  <c r="N88" i="142"/>
  <c r="M88" i="142"/>
  <c r="M90" i="142" s="1"/>
  <c r="L88" i="142"/>
  <c r="K88" i="142"/>
  <c r="J88" i="142"/>
  <c r="I88" i="142"/>
  <c r="I90" i="142" s="1"/>
  <c r="I92" i="142" s="1"/>
  <c r="I94" i="142" s="1"/>
  <c r="H88" i="142"/>
  <c r="G88" i="142"/>
  <c r="G90" i="142" s="1"/>
  <c r="G92" i="142" s="1"/>
  <c r="G94" i="142" s="1"/>
  <c r="N78" i="142"/>
  <c r="H75" i="142"/>
  <c r="H77" i="142" s="1"/>
  <c r="G75" i="142"/>
  <c r="O74" i="142"/>
  <c r="H74" i="142"/>
  <c r="G74" i="142"/>
  <c r="H76" i="142" s="1"/>
  <c r="P73" i="142"/>
  <c r="P78" i="142" s="1"/>
  <c r="O73" i="142"/>
  <c r="N73" i="142"/>
  <c r="M73" i="142"/>
  <c r="L73" i="142"/>
  <c r="K73" i="142"/>
  <c r="J73" i="142"/>
  <c r="I73" i="142"/>
  <c r="H73" i="142"/>
  <c r="G73" i="142"/>
  <c r="P72" i="142"/>
  <c r="O72" i="142"/>
  <c r="O75" i="142" s="1"/>
  <c r="N72" i="142"/>
  <c r="M72" i="142"/>
  <c r="L72" i="142"/>
  <c r="K72" i="142"/>
  <c r="J72" i="142"/>
  <c r="I72" i="142"/>
  <c r="H72" i="142"/>
  <c r="G72" i="142"/>
  <c r="P71" i="142"/>
  <c r="P74" i="142" s="1"/>
  <c r="P76" i="142" s="1"/>
  <c r="O71" i="142"/>
  <c r="N71" i="142"/>
  <c r="M71" i="142"/>
  <c r="L71" i="142"/>
  <c r="K71" i="142"/>
  <c r="J71" i="142"/>
  <c r="I71" i="142"/>
  <c r="H71" i="142"/>
  <c r="G71" i="142"/>
  <c r="P68" i="142"/>
  <c r="P70" i="142" s="1"/>
  <c r="O68" i="142"/>
  <c r="O70" i="142" s="1"/>
  <c r="N68" i="142"/>
  <c r="M68" i="142"/>
  <c r="M70" i="142" s="1"/>
  <c r="L68" i="142"/>
  <c r="L78" i="142" s="1"/>
  <c r="L79" i="142" s="1"/>
  <c r="K68" i="142"/>
  <c r="K78" i="142" s="1"/>
  <c r="J68" i="142"/>
  <c r="J78" i="142" s="1"/>
  <c r="J79" i="142" s="1"/>
  <c r="I68" i="142"/>
  <c r="I78" i="142" s="1"/>
  <c r="H68" i="142"/>
  <c r="H78" i="142" s="1"/>
  <c r="G68" i="142"/>
  <c r="G78" i="142" s="1"/>
  <c r="P67" i="142"/>
  <c r="O67" i="142"/>
  <c r="N67" i="142"/>
  <c r="N70" i="142" s="1"/>
  <c r="M67" i="142"/>
  <c r="M74" i="142" s="1"/>
  <c r="L67" i="142"/>
  <c r="L70" i="142" s="1"/>
  <c r="K67" i="142"/>
  <c r="K75" i="142" s="1"/>
  <c r="J67" i="142"/>
  <c r="J74" i="142" s="1"/>
  <c r="J76" i="142" s="1"/>
  <c r="I67" i="142"/>
  <c r="I74" i="142" s="1"/>
  <c r="I76" i="142" s="1"/>
  <c r="H67" i="142"/>
  <c r="H70" i="142" s="1"/>
  <c r="G67" i="142"/>
  <c r="O45" i="142"/>
  <c r="N45" i="142"/>
  <c r="M45" i="142"/>
  <c r="L45" i="142"/>
  <c r="K45" i="142"/>
  <c r="J45" i="142"/>
  <c r="N44" i="142"/>
  <c r="M44" i="142"/>
  <c r="L44" i="142"/>
  <c r="K44" i="142"/>
  <c r="J44" i="142"/>
  <c r="I44" i="142"/>
  <c r="O43" i="142"/>
  <c r="N43" i="142"/>
  <c r="M43" i="142"/>
  <c r="K43" i="142"/>
  <c r="P42" i="142"/>
  <c r="P43" i="142" s="1"/>
  <c r="O42" i="142"/>
  <c r="N42" i="142"/>
  <c r="M42" i="142"/>
  <c r="L42" i="142"/>
  <c r="K42" i="142"/>
  <c r="L43" i="142" s="1"/>
  <c r="J42" i="142"/>
  <c r="I42" i="142"/>
  <c r="J43" i="142" s="1"/>
  <c r="H42" i="142"/>
  <c r="H43" i="142" s="1"/>
  <c r="G42" i="142"/>
  <c r="L41" i="142"/>
  <c r="K41" i="142"/>
  <c r="J41" i="142"/>
  <c r="I41" i="142"/>
  <c r="H41" i="142"/>
  <c r="J40" i="142"/>
  <c r="I40" i="142"/>
  <c r="H40" i="142"/>
  <c r="P39" i="142"/>
  <c r="P41" i="142" s="1"/>
  <c r="O39" i="142"/>
  <c r="O41" i="142" s="1"/>
  <c r="N39" i="142"/>
  <c r="N41" i="142" s="1"/>
  <c r="M39" i="142"/>
  <c r="M41" i="142" s="1"/>
  <c r="L39" i="142"/>
  <c r="K39" i="142"/>
  <c r="J39" i="142"/>
  <c r="I39" i="142"/>
  <c r="H39" i="142"/>
  <c r="G39" i="142"/>
  <c r="P38" i="142"/>
  <c r="O38" i="142"/>
  <c r="P40" i="142" s="1"/>
  <c r="N38" i="142"/>
  <c r="N40" i="142" s="1"/>
  <c r="M38" i="142"/>
  <c r="M40" i="142" s="1"/>
  <c r="L38" i="142"/>
  <c r="L40" i="142" s="1"/>
  <c r="K38" i="142"/>
  <c r="K40" i="142" s="1"/>
  <c r="J38" i="142"/>
  <c r="I38" i="142"/>
  <c r="H38" i="142"/>
  <c r="G38" i="142"/>
  <c r="P33" i="142"/>
  <c r="P44" i="142" s="1"/>
  <c r="O33" i="142"/>
  <c r="O44" i="142" s="1"/>
  <c r="N33" i="142"/>
  <c r="M33" i="142"/>
  <c r="L33" i="142"/>
  <c r="K33" i="142"/>
  <c r="J33" i="142"/>
  <c r="I33" i="142"/>
  <c r="I45" i="142" s="1"/>
  <c r="H33" i="142"/>
  <c r="H44" i="142" s="1"/>
  <c r="G33" i="142"/>
  <c r="G44" i="142" s="1"/>
  <c r="I24" i="142"/>
  <c r="H24" i="142"/>
  <c r="G24" i="142"/>
  <c r="B15" i="142"/>
  <c r="P13" i="142"/>
  <c r="O13" i="142"/>
  <c r="M13" i="142"/>
  <c r="G13" i="142"/>
  <c r="E13" i="142"/>
  <c r="O689" i="142" s="1"/>
  <c r="P12" i="142"/>
  <c r="O12" i="142"/>
  <c r="N12" i="142"/>
  <c r="N13" i="142" s="1"/>
  <c r="M12" i="142"/>
  <c r="L12" i="142"/>
  <c r="L13" i="142" s="1"/>
  <c r="K12" i="142"/>
  <c r="K13" i="142" s="1"/>
  <c r="J12" i="142"/>
  <c r="J13" i="142" s="1"/>
  <c r="I12" i="142"/>
  <c r="I13" i="142" s="1"/>
  <c r="H12" i="142"/>
  <c r="H13" i="142" s="1"/>
  <c r="G12" i="142"/>
  <c r="E7" i="142"/>
  <c r="E8" i="141"/>
  <c r="N1028" i="141"/>
  <c r="M1028" i="141"/>
  <c r="L1028" i="141"/>
  <c r="J1028" i="141"/>
  <c r="I1028" i="141"/>
  <c r="N1026" i="141"/>
  <c r="N1018" i="141"/>
  <c r="M1018" i="141"/>
  <c r="L1018" i="141"/>
  <c r="J1018" i="141"/>
  <c r="I1018" i="141"/>
  <c r="H1010" i="141"/>
  <c r="G1005" i="141"/>
  <c r="K989" i="141"/>
  <c r="J989" i="141"/>
  <c r="P988" i="141"/>
  <c r="P989" i="141" s="1"/>
  <c r="O988" i="141"/>
  <c r="N988" i="141"/>
  <c r="M988" i="141"/>
  <c r="M989" i="141" s="1"/>
  <c r="L988" i="141"/>
  <c r="L989" i="141" s="1"/>
  <c r="K988" i="141"/>
  <c r="J988" i="141"/>
  <c r="I988" i="141"/>
  <c r="H988" i="141"/>
  <c r="G988" i="141"/>
  <c r="P987" i="141"/>
  <c r="O987" i="141"/>
  <c r="N987" i="141"/>
  <c r="K987" i="141"/>
  <c r="O986" i="141"/>
  <c r="N986" i="141"/>
  <c r="M986" i="141"/>
  <c r="L986" i="141"/>
  <c r="I986" i="141"/>
  <c r="H986" i="141"/>
  <c r="P985" i="141"/>
  <c r="O985" i="141"/>
  <c r="N985" i="141"/>
  <c r="M985" i="141"/>
  <c r="L985" i="141"/>
  <c r="M987" i="141" s="1"/>
  <c r="K985" i="141"/>
  <c r="J985" i="141"/>
  <c r="J987" i="141" s="1"/>
  <c r="I985" i="141"/>
  <c r="I987" i="141" s="1"/>
  <c r="H985" i="141"/>
  <c r="H987" i="141" s="1"/>
  <c r="G985" i="141"/>
  <c r="P984" i="141"/>
  <c r="P986" i="141" s="1"/>
  <c r="O984" i="141"/>
  <c r="N984" i="141"/>
  <c r="M984" i="141"/>
  <c r="L984" i="141"/>
  <c r="K984" i="141"/>
  <c r="J984" i="141"/>
  <c r="K986" i="141" s="1"/>
  <c r="I984" i="141"/>
  <c r="H984" i="141"/>
  <c r="G984" i="141"/>
  <c r="Q974" i="141"/>
  <c r="P974" i="141"/>
  <c r="P973" i="141"/>
  <c r="G973" i="141"/>
  <c r="N970" i="141"/>
  <c r="M970" i="141"/>
  <c r="J970" i="141"/>
  <c r="I970" i="141"/>
  <c r="P969" i="141"/>
  <c r="P970" i="141" s="1"/>
  <c r="O969" i="141"/>
  <c r="O970" i="141" s="1"/>
  <c r="N969" i="141"/>
  <c r="M969" i="141"/>
  <c r="L969" i="141"/>
  <c r="K969" i="141"/>
  <c r="J969" i="141"/>
  <c r="I969" i="141"/>
  <c r="H969" i="141"/>
  <c r="G969" i="141"/>
  <c r="H970" i="141" s="1"/>
  <c r="N968" i="141"/>
  <c r="I968" i="141"/>
  <c r="H968" i="141"/>
  <c r="P967" i="141"/>
  <c r="O967" i="141"/>
  <c r="P966" i="141"/>
  <c r="O966" i="141"/>
  <c r="P968" i="141" s="1"/>
  <c r="N966" i="141"/>
  <c r="M966" i="141"/>
  <c r="L966" i="141"/>
  <c r="K966" i="141"/>
  <c r="K968" i="141" s="1"/>
  <c r="J966" i="141"/>
  <c r="J968" i="141" s="1"/>
  <c r="I966" i="141"/>
  <c r="H966" i="141"/>
  <c r="G966" i="141"/>
  <c r="P965" i="141"/>
  <c r="O965" i="141"/>
  <c r="N965" i="141"/>
  <c r="M965" i="141"/>
  <c r="N967" i="141" s="1"/>
  <c r="L965" i="141"/>
  <c r="L967" i="141" s="1"/>
  <c r="K965" i="141"/>
  <c r="J965" i="141"/>
  <c r="K967" i="141" s="1"/>
  <c r="I965" i="141"/>
  <c r="I967" i="141" s="1"/>
  <c r="H965" i="141"/>
  <c r="H967" i="141" s="1"/>
  <c r="G965" i="141"/>
  <c r="Q955" i="141"/>
  <c r="P955" i="141"/>
  <c r="G954" i="141"/>
  <c r="P954" i="141" s="1"/>
  <c r="F953" i="141"/>
  <c r="P951" i="141"/>
  <c r="P950" i="141"/>
  <c r="O950" i="141"/>
  <c r="N950" i="141"/>
  <c r="O951" i="141" s="1"/>
  <c r="M950" i="141"/>
  <c r="N951" i="141" s="1"/>
  <c r="L950" i="141"/>
  <c r="K950" i="141"/>
  <c r="L951" i="141" s="1"/>
  <c r="J950" i="141"/>
  <c r="J951" i="141" s="1"/>
  <c r="I950" i="141"/>
  <c r="I951" i="141" s="1"/>
  <c r="H950" i="141"/>
  <c r="G950" i="141"/>
  <c r="J949" i="141"/>
  <c r="I949" i="141"/>
  <c r="H949" i="141"/>
  <c r="N948" i="141"/>
  <c r="I948" i="141"/>
  <c r="H948" i="141"/>
  <c r="P947" i="141"/>
  <c r="O947" i="141"/>
  <c r="O949" i="141" s="1"/>
  <c r="N947" i="141"/>
  <c r="N949" i="141" s="1"/>
  <c r="M947" i="141"/>
  <c r="L947" i="141"/>
  <c r="L949" i="141" s="1"/>
  <c r="K947" i="141"/>
  <c r="K949" i="141" s="1"/>
  <c r="J947" i="141"/>
  <c r="I947" i="141"/>
  <c r="H947" i="141"/>
  <c r="G947" i="141"/>
  <c r="P946" i="141"/>
  <c r="P948" i="141" s="1"/>
  <c r="O946" i="141"/>
  <c r="O948" i="141" s="1"/>
  <c r="N946" i="141"/>
  <c r="M946" i="141"/>
  <c r="M948" i="141" s="1"/>
  <c r="L946" i="141"/>
  <c r="L948" i="141" s="1"/>
  <c r="K946" i="141"/>
  <c r="J946" i="141"/>
  <c r="J948" i="141" s="1"/>
  <c r="I946" i="141"/>
  <c r="H946" i="141"/>
  <c r="G946" i="141"/>
  <c r="Q936" i="141"/>
  <c r="P935" i="141"/>
  <c r="G935" i="141"/>
  <c r="P936" i="141" s="1"/>
  <c r="F934" i="141"/>
  <c r="P932" i="141"/>
  <c r="O932" i="141"/>
  <c r="H932" i="141"/>
  <c r="P931" i="141"/>
  <c r="O931" i="141"/>
  <c r="N931" i="141"/>
  <c r="M931" i="141"/>
  <c r="L931" i="141"/>
  <c r="K931" i="141"/>
  <c r="J931" i="141"/>
  <c r="J932" i="141" s="1"/>
  <c r="I931" i="141"/>
  <c r="I932" i="141" s="1"/>
  <c r="H931" i="141"/>
  <c r="G931" i="141"/>
  <c r="O930" i="141"/>
  <c r="M930" i="141"/>
  <c r="L930" i="141"/>
  <c r="K930" i="141"/>
  <c r="J930" i="141"/>
  <c r="L929" i="141"/>
  <c r="K929" i="141"/>
  <c r="J929" i="141"/>
  <c r="I929" i="141"/>
  <c r="P928" i="141"/>
  <c r="O928" i="141"/>
  <c r="N928" i="141"/>
  <c r="N930" i="141" s="1"/>
  <c r="M928" i="141"/>
  <c r="L928" i="141"/>
  <c r="K928" i="141"/>
  <c r="J928" i="141"/>
  <c r="I928" i="141"/>
  <c r="I930" i="141" s="1"/>
  <c r="H928" i="141"/>
  <c r="H930" i="141" s="1"/>
  <c r="G928" i="141"/>
  <c r="P927" i="141"/>
  <c r="P929" i="141" s="1"/>
  <c r="O927" i="141"/>
  <c r="O929" i="141" s="1"/>
  <c r="N927" i="141"/>
  <c r="M927" i="141"/>
  <c r="M929" i="141" s="1"/>
  <c r="L927" i="141"/>
  <c r="K927" i="141"/>
  <c r="J927" i="141"/>
  <c r="I927" i="141"/>
  <c r="H927" i="141"/>
  <c r="G927" i="141"/>
  <c r="H929" i="141" s="1"/>
  <c r="Q917" i="141"/>
  <c r="P917" i="141"/>
  <c r="P916" i="141"/>
  <c r="G916" i="141"/>
  <c r="K1028" i="141" s="1"/>
  <c r="F915" i="141"/>
  <c r="K913" i="141"/>
  <c r="J913" i="141"/>
  <c r="P912" i="141"/>
  <c r="O912" i="141"/>
  <c r="N912" i="141"/>
  <c r="M912" i="141"/>
  <c r="M913" i="141" s="1"/>
  <c r="L912" i="141"/>
  <c r="L913" i="141" s="1"/>
  <c r="K912" i="141"/>
  <c r="J912" i="141"/>
  <c r="I912" i="141"/>
  <c r="H912" i="141"/>
  <c r="I913" i="141" s="1"/>
  <c r="G912" i="141"/>
  <c r="P911" i="141"/>
  <c r="O911" i="141"/>
  <c r="N911" i="141"/>
  <c r="M911" i="141"/>
  <c r="O910" i="141"/>
  <c r="N910" i="141"/>
  <c r="M910" i="141"/>
  <c r="L910" i="141"/>
  <c r="P909" i="141"/>
  <c r="O909" i="141"/>
  <c r="N909" i="141"/>
  <c r="M909" i="141"/>
  <c r="L909" i="141"/>
  <c r="L911" i="141" s="1"/>
  <c r="K909" i="141"/>
  <c r="K911" i="141" s="1"/>
  <c r="J909" i="141"/>
  <c r="J911" i="141" s="1"/>
  <c r="I909" i="141"/>
  <c r="I911" i="141" s="1"/>
  <c r="H909" i="141"/>
  <c r="H911" i="141" s="1"/>
  <c r="G909" i="141"/>
  <c r="P908" i="141"/>
  <c r="P910" i="141" s="1"/>
  <c r="O908" i="141"/>
  <c r="N908" i="141"/>
  <c r="M908" i="141"/>
  <c r="L908" i="141"/>
  <c r="K908" i="141"/>
  <c r="J908" i="141"/>
  <c r="K910" i="141" s="1"/>
  <c r="I908" i="141"/>
  <c r="I910" i="141" s="1"/>
  <c r="H908" i="141"/>
  <c r="G908" i="141"/>
  <c r="Q898" i="141"/>
  <c r="P898" i="141"/>
  <c r="P897" i="141"/>
  <c r="G897" i="141"/>
  <c r="F896" i="141" s="1"/>
  <c r="N894" i="141"/>
  <c r="M894" i="141"/>
  <c r="L894" i="141"/>
  <c r="J894" i="141"/>
  <c r="I894" i="141"/>
  <c r="P893" i="141"/>
  <c r="P894" i="141" s="1"/>
  <c r="O893" i="141"/>
  <c r="O894" i="141" s="1"/>
  <c r="N893" i="141"/>
  <c r="M893" i="141"/>
  <c r="L893" i="141"/>
  <c r="K893" i="141"/>
  <c r="K894" i="141" s="1"/>
  <c r="J893" i="141"/>
  <c r="I893" i="141"/>
  <c r="H893" i="141"/>
  <c r="G893" i="141"/>
  <c r="H894" i="141" s="1"/>
  <c r="N892" i="141"/>
  <c r="H892" i="141"/>
  <c r="P891" i="141"/>
  <c r="O891" i="141"/>
  <c r="P890" i="141"/>
  <c r="O890" i="141"/>
  <c r="P892" i="141" s="1"/>
  <c r="N890" i="141"/>
  <c r="O892" i="141" s="1"/>
  <c r="M890" i="141"/>
  <c r="M892" i="141" s="1"/>
  <c r="L890" i="141"/>
  <c r="K890" i="141"/>
  <c r="K892" i="141" s="1"/>
  <c r="J890" i="141"/>
  <c r="I890" i="141"/>
  <c r="I892" i="141" s="1"/>
  <c r="H890" i="141"/>
  <c r="G890" i="141"/>
  <c r="P889" i="141"/>
  <c r="O889" i="141"/>
  <c r="N889" i="141"/>
  <c r="M889" i="141"/>
  <c r="N891" i="141" s="1"/>
  <c r="L889" i="141"/>
  <c r="K889" i="141"/>
  <c r="K891" i="141" s="1"/>
  <c r="J889" i="141"/>
  <c r="I889" i="141"/>
  <c r="I891" i="141" s="1"/>
  <c r="H889" i="141"/>
  <c r="G889" i="141"/>
  <c r="Q879" i="141"/>
  <c r="P879" i="141"/>
  <c r="G878" i="141"/>
  <c r="P878" i="141" s="1"/>
  <c r="F877" i="141"/>
  <c r="P875" i="141"/>
  <c r="J875" i="141"/>
  <c r="P874" i="141"/>
  <c r="O874" i="141"/>
  <c r="N874" i="141"/>
  <c r="M874" i="141"/>
  <c r="L874" i="141"/>
  <c r="L875" i="141" s="1"/>
  <c r="K874" i="141"/>
  <c r="K875" i="141" s="1"/>
  <c r="J874" i="141"/>
  <c r="I874" i="141"/>
  <c r="I875" i="141" s="1"/>
  <c r="H874" i="141"/>
  <c r="H875" i="141" s="1"/>
  <c r="G874" i="141"/>
  <c r="J873" i="141"/>
  <c r="I873" i="141"/>
  <c r="H873" i="141"/>
  <c r="P872" i="141"/>
  <c r="O872" i="141"/>
  <c r="N872" i="141"/>
  <c r="H872" i="141"/>
  <c r="P871" i="141"/>
  <c r="P873" i="141" s="1"/>
  <c r="O871" i="141"/>
  <c r="N871" i="141"/>
  <c r="N873" i="141" s="1"/>
  <c r="M871" i="141"/>
  <c r="L871" i="141"/>
  <c r="K871" i="141"/>
  <c r="K873" i="141" s="1"/>
  <c r="J871" i="141"/>
  <c r="I871" i="141"/>
  <c r="H871" i="141"/>
  <c r="G871" i="141"/>
  <c r="P870" i="141"/>
  <c r="O870" i="141"/>
  <c r="N870" i="141"/>
  <c r="M870" i="141"/>
  <c r="L870" i="141"/>
  <c r="L872" i="141" s="1"/>
  <c r="K870" i="141"/>
  <c r="J870" i="141"/>
  <c r="I870" i="141"/>
  <c r="I872" i="141" s="1"/>
  <c r="H870" i="141"/>
  <c r="G870" i="141"/>
  <c r="Q860" i="141"/>
  <c r="G859" i="141"/>
  <c r="F858" i="141"/>
  <c r="P856" i="141"/>
  <c r="H856" i="141"/>
  <c r="P855" i="141"/>
  <c r="O855" i="141"/>
  <c r="O856" i="141" s="1"/>
  <c r="N855" i="141"/>
  <c r="M855" i="141"/>
  <c r="L855" i="141"/>
  <c r="L856" i="141" s="1"/>
  <c r="K855" i="141"/>
  <c r="J855" i="141"/>
  <c r="J856" i="141" s="1"/>
  <c r="I855" i="141"/>
  <c r="I856" i="141" s="1"/>
  <c r="H855" i="141"/>
  <c r="G855" i="141"/>
  <c r="M854" i="141"/>
  <c r="L854" i="141"/>
  <c r="K854" i="141"/>
  <c r="L853" i="141"/>
  <c r="K853" i="141"/>
  <c r="J853" i="141"/>
  <c r="I853" i="141"/>
  <c r="P852" i="141"/>
  <c r="O852" i="141"/>
  <c r="O854" i="141" s="1"/>
  <c r="N852" i="141"/>
  <c r="N854" i="141" s="1"/>
  <c r="M852" i="141"/>
  <c r="L852" i="141"/>
  <c r="K852" i="141"/>
  <c r="J852" i="141"/>
  <c r="I852" i="141"/>
  <c r="J854" i="141" s="1"/>
  <c r="H852" i="141"/>
  <c r="H854" i="141" s="1"/>
  <c r="G852" i="141"/>
  <c r="P851" i="141"/>
  <c r="P853" i="141" s="1"/>
  <c r="O851" i="141"/>
  <c r="O853" i="141" s="1"/>
  <c r="N851" i="141"/>
  <c r="M851" i="141"/>
  <c r="M853" i="141" s="1"/>
  <c r="L851" i="141"/>
  <c r="K851" i="141"/>
  <c r="J851" i="141"/>
  <c r="I851" i="141"/>
  <c r="H851" i="141"/>
  <c r="G851" i="141"/>
  <c r="H853" i="141" s="1"/>
  <c r="Q841" i="141"/>
  <c r="G840" i="141"/>
  <c r="K837" i="141"/>
  <c r="J837" i="141"/>
  <c r="I837" i="141"/>
  <c r="H837" i="141"/>
  <c r="P836" i="141"/>
  <c r="P837" i="141" s="1"/>
  <c r="O836" i="141"/>
  <c r="N836" i="141"/>
  <c r="N837" i="141" s="1"/>
  <c r="M836" i="141"/>
  <c r="M837" i="141" s="1"/>
  <c r="L836" i="141"/>
  <c r="L837" i="141" s="1"/>
  <c r="K836" i="141"/>
  <c r="J836" i="141"/>
  <c r="I836" i="141"/>
  <c r="H836" i="141"/>
  <c r="G836" i="141"/>
  <c r="P835" i="141"/>
  <c r="O835" i="141"/>
  <c r="N835" i="141"/>
  <c r="O834" i="141"/>
  <c r="N834" i="141"/>
  <c r="M834" i="141"/>
  <c r="L834" i="141"/>
  <c r="H834" i="141"/>
  <c r="P833" i="141"/>
  <c r="O833" i="141"/>
  <c r="N833" i="141"/>
  <c r="M833" i="141"/>
  <c r="L833" i="141"/>
  <c r="M835" i="141" s="1"/>
  <c r="K833" i="141"/>
  <c r="K835" i="141" s="1"/>
  <c r="J833" i="141"/>
  <c r="I833" i="141"/>
  <c r="I835" i="141" s="1"/>
  <c r="H833" i="141"/>
  <c r="H835" i="141" s="1"/>
  <c r="G833" i="141"/>
  <c r="P832" i="141"/>
  <c r="P834" i="141" s="1"/>
  <c r="O832" i="141"/>
  <c r="N832" i="141"/>
  <c r="M832" i="141"/>
  <c r="L832" i="141"/>
  <c r="K832" i="141"/>
  <c r="J832" i="141"/>
  <c r="I832" i="141"/>
  <c r="I834" i="141" s="1"/>
  <c r="H832" i="141"/>
  <c r="G832" i="141"/>
  <c r="Q822" i="141"/>
  <c r="P822" i="141"/>
  <c r="P821" i="141"/>
  <c r="G821" i="141"/>
  <c r="F820" i="141" s="1"/>
  <c r="N818" i="141"/>
  <c r="M818" i="141"/>
  <c r="L818" i="141"/>
  <c r="J818" i="141"/>
  <c r="I818" i="141"/>
  <c r="P817" i="141"/>
  <c r="P818" i="141" s="1"/>
  <c r="O817" i="141"/>
  <c r="O818" i="141" s="1"/>
  <c r="N817" i="141"/>
  <c r="M817" i="141"/>
  <c r="L817" i="141"/>
  <c r="K817" i="141"/>
  <c r="J817" i="141"/>
  <c r="K818" i="141" s="1"/>
  <c r="I817" i="141"/>
  <c r="H817" i="141"/>
  <c r="G817" i="141"/>
  <c r="H818" i="141" s="1"/>
  <c r="I816" i="141"/>
  <c r="P815" i="141"/>
  <c r="O815" i="141"/>
  <c r="M815" i="141"/>
  <c r="P814" i="141"/>
  <c r="O814" i="141"/>
  <c r="P816" i="141" s="1"/>
  <c r="N814" i="141"/>
  <c r="N816" i="141" s="1"/>
  <c r="M814" i="141"/>
  <c r="L814" i="141"/>
  <c r="L816" i="141" s="1"/>
  <c r="K814" i="141"/>
  <c r="J814" i="141"/>
  <c r="J816" i="141" s="1"/>
  <c r="I814" i="141"/>
  <c r="H814" i="141"/>
  <c r="H816" i="141" s="1"/>
  <c r="G814" i="141"/>
  <c r="P813" i="141"/>
  <c r="O813" i="141"/>
  <c r="N813" i="141"/>
  <c r="M813" i="141"/>
  <c r="N815" i="141" s="1"/>
  <c r="L813" i="141"/>
  <c r="K813" i="141"/>
  <c r="J813" i="141"/>
  <c r="J815" i="141" s="1"/>
  <c r="I813" i="141"/>
  <c r="H813" i="141"/>
  <c r="H815" i="141" s="1"/>
  <c r="G813" i="141"/>
  <c r="Q803" i="141"/>
  <c r="P803" i="141"/>
  <c r="G802" i="141"/>
  <c r="P802" i="141" s="1"/>
  <c r="F801" i="141"/>
  <c r="P799" i="141"/>
  <c r="N799" i="141"/>
  <c r="M799" i="141"/>
  <c r="L799" i="141"/>
  <c r="K799" i="141"/>
  <c r="P798" i="141"/>
  <c r="O798" i="141"/>
  <c r="N798" i="141"/>
  <c r="O799" i="141" s="1"/>
  <c r="M798" i="141"/>
  <c r="L798" i="141"/>
  <c r="K798" i="141"/>
  <c r="J798" i="141"/>
  <c r="I798" i="141"/>
  <c r="I799" i="141" s="1"/>
  <c r="H798" i="141"/>
  <c r="G798" i="141"/>
  <c r="K797" i="141"/>
  <c r="J797" i="141"/>
  <c r="I797" i="141"/>
  <c r="H797" i="141"/>
  <c r="H796" i="141"/>
  <c r="P795" i="141"/>
  <c r="O795" i="141"/>
  <c r="N795" i="141"/>
  <c r="N797" i="141" s="1"/>
  <c r="M795" i="141"/>
  <c r="M797" i="141" s="1"/>
  <c r="L795" i="141"/>
  <c r="L797" i="141" s="1"/>
  <c r="K795" i="141"/>
  <c r="J795" i="141"/>
  <c r="I795" i="141"/>
  <c r="H795" i="141"/>
  <c r="G795" i="141"/>
  <c r="P794" i="141"/>
  <c r="O794" i="141"/>
  <c r="O796" i="141" s="1"/>
  <c r="N794" i="141"/>
  <c r="N796" i="141" s="1"/>
  <c r="M794" i="141"/>
  <c r="L794" i="141"/>
  <c r="L796" i="141" s="1"/>
  <c r="K794" i="141"/>
  <c r="K796" i="141" s="1"/>
  <c r="J794" i="141"/>
  <c r="J796" i="141" s="1"/>
  <c r="I794" i="141"/>
  <c r="I796" i="141" s="1"/>
  <c r="H794" i="141"/>
  <c r="G794" i="141"/>
  <c r="Q784" i="141"/>
  <c r="P783" i="141"/>
  <c r="G783" i="141"/>
  <c r="P784" i="141" s="1"/>
  <c r="F782" i="141"/>
  <c r="H780" i="141"/>
  <c r="P779" i="141"/>
  <c r="P780" i="141" s="1"/>
  <c r="O779" i="141"/>
  <c r="N779" i="141"/>
  <c r="M779" i="141"/>
  <c r="L779" i="141"/>
  <c r="L780" i="141" s="1"/>
  <c r="K779" i="141"/>
  <c r="J779" i="141"/>
  <c r="J780" i="141" s="1"/>
  <c r="I779" i="141"/>
  <c r="I780" i="141" s="1"/>
  <c r="H779" i="141"/>
  <c r="G779" i="141"/>
  <c r="M778" i="141"/>
  <c r="L778" i="141"/>
  <c r="K778" i="141"/>
  <c r="J778" i="141"/>
  <c r="I778" i="141"/>
  <c r="K777" i="141"/>
  <c r="J777" i="141"/>
  <c r="I777" i="141"/>
  <c r="H777" i="141"/>
  <c r="P776" i="141"/>
  <c r="O776" i="141"/>
  <c r="O778" i="141" s="1"/>
  <c r="N776" i="141"/>
  <c r="N778" i="141" s="1"/>
  <c r="M776" i="141"/>
  <c r="L776" i="141"/>
  <c r="K776" i="141"/>
  <c r="J776" i="141"/>
  <c r="I776" i="141"/>
  <c r="H776" i="141"/>
  <c r="H778" i="141" s="1"/>
  <c r="G776" i="141"/>
  <c r="P775" i="141"/>
  <c r="P777" i="141" s="1"/>
  <c r="O775" i="141"/>
  <c r="N775" i="141"/>
  <c r="M775" i="141"/>
  <c r="M777" i="141" s="1"/>
  <c r="L775" i="141"/>
  <c r="L777" i="141" s="1"/>
  <c r="K775" i="141"/>
  <c r="J775" i="141"/>
  <c r="I775" i="141"/>
  <c r="H775" i="141"/>
  <c r="G775" i="141"/>
  <c r="Q765" i="141"/>
  <c r="P765" i="141"/>
  <c r="P764" i="141"/>
  <c r="G764" i="141"/>
  <c r="F763" i="141" s="1"/>
  <c r="K761" i="141"/>
  <c r="J761" i="141"/>
  <c r="I761" i="141"/>
  <c r="H761" i="141"/>
  <c r="P760" i="141"/>
  <c r="P761" i="141" s="1"/>
  <c r="O760" i="141"/>
  <c r="O761" i="141" s="1"/>
  <c r="N760" i="141"/>
  <c r="N761" i="141" s="1"/>
  <c r="M760" i="141"/>
  <c r="M761" i="141" s="1"/>
  <c r="L760" i="141"/>
  <c r="L761" i="141" s="1"/>
  <c r="K760" i="141"/>
  <c r="J760" i="141"/>
  <c r="I760" i="141"/>
  <c r="H760" i="141"/>
  <c r="G760" i="141"/>
  <c r="P759" i="141"/>
  <c r="O759" i="141"/>
  <c r="N759" i="141"/>
  <c r="M759" i="141"/>
  <c r="L759" i="141"/>
  <c r="N758" i="141"/>
  <c r="M758" i="141"/>
  <c r="L758" i="141"/>
  <c r="K758" i="141"/>
  <c r="J758" i="141"/>
  <c r="I758" i="141"/>
  <c r="P757" i="141"/>
  <c r="O757" i="141"/>
  <c r="N757" i="141"/>
  <c r="M757" i="141"/>
  <c r="L757" i="141"/>
  <c r="K757" i="141"/>
  <c r="K759" i="141" s="1"/>
  <c r="J757" i="141"/>
  <c r="I757" i="141"/>
  <c r="I759" i="141" s="1"/>
  <c r="H757" i="141"/>
  <c r="G757" i="141"/>
  <c r="P756" i="141"/>
  <c r="P758" i="141" s="1"/>
  <c r="O756" i="141"/>
  <c r="O758" i="141" s="1"/>
  <c r="N756" i="141"/>
  <c r="M756" i="141"/>
  <c r="L756" i="141"/>
  <c r="K756" i="141"/>
  <c r="J756" i="141"/>
  <c r="I756" i="141"/>
  <c r="H756" i="141"/>
  <c r="G756" i="141"/>
  <c r="H758" i="141" s="1"/>
  <c r="Q746" i="141"/>
  <c r="P746" i="141"/>
  <c r="P745" i="141"/>
  <c r="G745" i="141"/>
  <c r="N742" i="141"/>
  <c r="M742" i="141"/>
  <c r="L742" i="141"/>
  <c r="P741" i="141"/>
  <c r="P742" i="141" s="1"/>
  <c r="O741" i="141"/>
  <c r="O742" i="141" s="1"/>
  <c r="N741" i="141"/>
  <c r="M741" i="141"/>
  <c r="L741" i="141"/>
  <c r="K741" i="141"/>
  <c r="J741" i="141"/>
  <c r="K742" i="141" s="1"/>
  <c r="I741" i="141"/>
  <c r="H741" i="141"/>
  <c r="H742" i="141" s="1"/>
  <c r="G741" i="141"/>
  <c r="P739" i="141"/>
  <c r="O739" i="141"/>
  <c r="M739" i="141"/>
  <c r="L739" i="141"/>
  <c r="K739" i="141"/>
  <c r="P738" i="141"/>
  <c r="O738" i="141"/>
  <c r="O740" i="141" s="1"/>
  <c r="N738" i="141"/>
  <c r="M738" i="141"/>
  <c r="M740" i="141" s="1"/>
  <c r="L738" i="141"/>
  <c r="L740" i="141" s="1"/>
  <c r="K738" i="141"/>
  <c r="J738" i="141"/>
  <c r="J740" i="141" s="1"/>
  <c r="I738" i="141"/>
  <c r="H738" i="141"/>
  <c r="H740" i="141" s="1"/>
  <c r="G738" i="141"/>
  <c r="P737" i="141"/>
  <c r="O737" i="141"/>
  <c r="N737" i="141"/>
  <c r="M737" i="141"/>
  <c r="N739" i="141" s="1"/>
  <c r="L737" i="141"/>
  <c r="K737" i="141"/>
  <c r="J737" i="141"/>
  <c r="J739" i="141" s="1"/>
  <c r="I737" i="141"/>
  <c r="H737" i="141"/>
  <c r="H739" i="141" s="1"/>
  <c r="G737" i="141"/>
  <c r="Q727" i="141"/>
  <c r="P727" i="141"/>
  <c r="G726" i="141"/>
  <c r="F725" i="141"/>
  <c r="P723" i="141"/>
  <c r="O723" i="141"/>
  <c r="N723" i="141"/>
  <c r="M723" i="141"/>
  <c r="L723" i="141"/>
  <c r="K723" i="141"/>
  <c r="J723" i="141"/>
  <c r="P722" i="141"/>
  <c r="O722" i="141"/>
  <c r="N722" i="141"/>
  <c r="M722" i="141"/>
  <c r="L722" i="141"/>
  <c r="K722" i="141"/>
  <c r="J722" i="141"/>
  <c r="I722" i="141"/>
  <c r="H722" i="141"/>
  <c r="H723" i="141" s="1"/>
  <c r="G722" i="141"/>
  <c r="L721" i="141"/>
  <c r="K721" i="141"/>
  <c r="J721" i="141"/>
  <c r="I721" i="141"/>
  <c r="H721" i="141"/>
  <c r="O720" i="141"/>
  <c r="H720" i="141"/>
  <c r="P719" i="141"/>
  <c r="O719" i="141"/>
  <c r="O721" i="141" s="1"/>
  <c r="N719" i="141"/>
  <c r="M719" i="141"/>
  <c r="M721" i="141" s="1"/>
  <c r="L719" i="141"/>
  <c r="K719" i="141"/>
  <c r="J719" i="141"/>
  <c r="I719" i="141"/>
  <c r="H719" i="141"/>
  <c r="G719" i="141"/>
  <c r="P718" i="141"/>
  <c r="P720" i="141" s="1"/>
  <c r="O718" i="141"/>
  <c r="N718" i="141"/>
  <c r="M718" i="141"/>
  <c r="M720" i="141" s="1"/>
  <c r="L718" i="141"/>
  <c r="K718" i="141"/>
  <c r="K720" i="141" s="1"/>
  <c r="J718" i="141"/>
  <c r="I718" i="141"/>
  <c r="I720" i="141" s="1"/>
  <c r="H718" i="141"/>
  <c r="G718" i="141"/>
  <c r="Q708" i="141"/>
  <c r="P707" i="141"/>
  <c r="G707" i="141"/>
  <c r="P708" i="141" s="1"/>
  <c r="F706" i="141"/>
  <c r="H704" i="141"/>
  <c r="P703" i="141"/>
  <c r="O703" i="141"/>
  <c r="O704" i="141" s="1"/>
  <c r="N703" i="141"/>
  <c r="M703" i="141"/>
  <c r="N704" i="141" s="1"/>
  <c r="L703" i="141"/>
  <c r="L704" i="141" s="1"/>
  <c r="K703" i="141"/>
  <c r="J703" i="141"/>
  <c r="J704" i="141" s="1"/>
  <c r="I703" i="141"/>
  <c r="I704" i="141" s="1"/>
  <c r="H703" i="141"/>
  <c r="G703" i="141"/>
  <c r="N702" i="141"/>
  <c r="M702" i="141"/>
  <c r="L702" i="141"/>
  <c r="K702" i="141"/>
  <c r="L701" i="141"/>
  <c r="K701" i="141"/>
  <c r="J701" i="141"/>
  <c r="I701" i="141"/>
  <c r="P700" i="141"/>
  <c r="O700" i="141"/>
  <c r="N700" i="141"/>
  <c r="M700" i="141"/>
  <c r="L700" i="141"/>
  <c r="K700" i="141"/>
  <c r="J700" i="141"/>
  <c r="I700" i="141"/>
  <c r="H700" i="141"/>
  <c r="H702" i="141" s="1"/>
  <c r="G700" i="141"/>
  <c r="P699" i="141"/>
  <c r="O699" i="141"/>
  <c r="O701" i="141" s="1"/>
  <c r="N699" i="141"/>
  <c r="M699" i="141"/>
  <c r="L699" i="141"/>
  <c r="K699" i="141"/>
  <c r="J699" i="141"/>
  <c r="I699" i="141"/>
  <c r="H699" i="141"/>
  <c r="G699" i="141"/>
  <c r="H701" i="141" s="1"/>
  <c r="Q689" i="141"/>
  <c r="P689" i="141"/>
  <c r="G688" i="141"/>
  <c r="F687" i="141"/>
  <c r="P685" i="141"/>
  <c r="K685" i="141"/>
  <c r="J685" i="141"/>
  <c r="P684" i="141"/>
  <c r="O684" i="141"/>
  <c r="O685" i="141" s="1"/>
  <c r="N684" i="141"/>
  <c r="N685" i="141" s="1"/>
  <c r="M684" i="141"/>
  <c r="M685" i="141" s="1"/>
  <c r="L684" i="141"/>
  <c r="L685" i="141" s="1"/>
  <c r="K684" i="141"/>
  <c r="J684" i="141"/>
  <c r="I684" i="141"/>
  <c r="H684" i="141"/>
  <c r="I685" i="141" s="1"/>
  <c r="G684" i="141"/>
  <c r="P683" i="141"/>
  <c r="O683" i="141"/>
  <c r="J683" i="141"/>
  <c r="P682" i="141"/>
  <c r="O682" i="141"/>
  <c r="N682" i="141"/>
  <c r="M682" i="141"/>
  <c r="L682" i="141"/>
  <c r="K682" i="141"/>
  <c r="P681" i="141"/>
  <c r="O681" i="141"/>
  <c r="N681" i="141"/>
  <c r="M681" i="141"/>
  <c r="L681" i="141"/>
  <c r="K681" i="141"/>
  <c r="K683" i="141" s="1"/>
  <c r="J681" i="141"/>
  <c r="I681" i="141"/>
  <c r="H681" i="141"/>
  <c r="H683" i="141" s="1"/>
  <c r="G681" i="141"/>
  <c r="P680" i="141"/>
  <c r="O680" i="141"/>
  <c r="N680" i="141"/>
  <c r="M680" i="141"/>
  <c r="L680" i="141"/>
  <c r="K680" i="141"/>
  <c r="J680" i="141"/>
  <c r="J682" i="141" s="1"/>
  <c r="I680" i="141"/>
  <c r="I682" i="141" s="1"/>
  <c r="H680" i="141"/>
  <c r="H682" i="141" s="1"/>
  <c r="G680" i="141"/>
  <c r="Q670" i="141"/>
  <c r="P670" i="141"/>
  <c r="P669" i="141"/>
  <c r="G669" i="141"/>
  <c r="F668" i="141" s="1"/>
  <c r="O666" i="141"/>
  <c r="N666" i="141"/>
  <c r="L666" i="141"/>
  <c r="K666" i="141"/>
  <c r="P665" i="141"/>
  <c r="P666" i="141" s="1"/>
  <c r="O665" i="141"/>
  <c r="N665" i="141"/>
  <c r="M665" i="141"/>
  <c r="L665" i="141"/>
  <c r="M666" i="141" s="1"/>
  <c r="K665" i="141"/>
  <c r="J665" i="141"/>
  <c r="I665" i="141"/>
  <c r="H665" i="141"/>
  <c r="G665" i="141"/>
  <c r="H666" i="141" s="1"/>
  <c r="N664" i="141"/>
  <c r="M664" i="141"/>
  <c r="P663" i="141"/>
  <c r="N663" i="141"/>
  <c r="M663" i="141"/>
  <c r="L663" i="141"/>
  <c r="P662" i="141"/>
  <c r="P664" i="141" s="1"/>
  <c r="O662" i="141"/>
  <c r="O664" i="141" s="1"/>
  <c r="N662" i="141"/>
  <c r="M662" i="141"/>
  <c r="L662" i="141"/>
  <c r="L664" i="141" s="1"/>
  <c r="K662" i="141"/>
  <c r="K664" i="141" s="1"/>
  <c r="J662" i="141"/>
  <c r="I662" i="141"/>
  <c r="I664" i="141" s="1"/>
  <c r="H662" i="141"/>
  <c r="G662" i="141"/>
  <c r="P661" i="141"/>
  <c r="O661" i="141"/>
  <c r="N661" i="141"/>
  <c r="O663" i="141" s="1"/>
  <c r="M661" i="141"/>
  <c r="L661" i="141"/>
  <c r="K661" i="141"/>
  <c r="J661" i="141"/>
  <c r="I661" i="141"/>
  <c r="I663" i="141" s="1"/>
  <c r="H661" i="141"/>
  <c r="G661" i="141"/>
  <c r="Q651" i="141"/>
  <c r="G650" i="141"/>
  <c r="F649" i="141" s="1"/>
  <c r="I647" i="141"/>
  <c r="P646" i="141"/>
  <c r="O646" i="141"/>
  <c r="N646" i="141"/>
  <c r="M646" i="141"/>
  <c r="L646" i="141"/>
  <c r="L647" i="141" s="1"/>
  <c r="K646" i="141"/>
  <c r="K647" i="141" s="1"/>
  <c r="J646" i="141"/>
  <c r="J647" i="141" s="1"/>
  <c r="I646" i="141"/>
  <c r="H646" i="141"/>
  <c r="H647" i="141" s="1"/>
  <c r="G646" i="141"/>
  <c r="I645" i="141"/>
  <c r="H645" i="141"/>
  <c r="P644" i="141"/>
  <c r="O644" i="141"/>
  <c r="N644" i="141"/>
  <c r="P643" i="141"/>
  <c r="O643" i="141"/>
  <c r="N643" i="141"/>
  <c r="M643" i="141"/>
  <c r="M645" i="141" s="1"/>
  <c r="L643" i="141"/>
  <c r="K643" i="141"/>
  <c r="K645" i="141" s="1"/>
  <c r="J643" i="141"/>
  <c r="J645" i="141" s="1"/>
  <c r="I643" i="141"/>
  <c r="H643" i="141"/>
  <c r="G643" i="141"/>
  <c r="P642" i="141"/>
  <c r="O642" i="141"/>
  <c r="N642" i="141"/>
  <c r="M642" i="141"/>
  <c r="M644" i="141" s="1"/>
  <c r="L642" i="141"/>
  <c r="K642" i="141"/>
  <c r="K644" i="141" s="1"/>
  <c r="J642" i="141"/>
  <c r="I642" i="141"/>
  <c r="H642" i="141"/>
  <c r="H644" i="141" s="1"/>
  <c r="G642" i="141"/>
  <c r="Q632" i="141"/>
  <c r="G631" i="141"/>
  <c r="I628" i="141"/>
  <c r="H628" i="141"/>
  <c r="P627" i="141"/>
  <c r="P628" i="141" s="1"/>
  <c r="O627" i="141"/>
  <c r="O628" i="141" s="1"/>
  <c r="N627" i="141"/>
  <c r="M627" i="141"/>
  <c r="L627" i="141"/>
  <c r="L628" i="141" s="1"/>
  <c r="K627" i="141"/>
  <c r="J627" i="141"/>
  <c r="I627" i="141"/>
  <c r="H627" i="141"/>
  <c r="G627" i="141"/>
  <c r="P626" i="141"/>
  <c r="O626" i="141"/>
  <c r="N626" i="141"/>
  <c r="K626" i="141"/>
  <c r="J626" i="141"/>
  <c r="H626" i="141"/>
  <c r="P625" i="141"/>
  <c r="H625" i="141"/>
  <c r="P624" i="141"/>
  <c r="O624" i="141"/>
  <c r="N624" i="141"/>
  <c r="M624" i="141"/>
  <c r="L624" i="141"/>
  <c r="L626" i="141" s="1"/>
  <c r="K624" i="141"/>
  <c r="J624" i="141"/>
  <c r="I624" i="141"/>
  <c r="H624" i="141"/>
  <c r="G624" i="141"/>
  <c r="P623" i="141"/>
  <c r="O623" i="141"/>
  <c r="O625" i="141" s="1"/>
  <c r="N623" i="141"/>
  <c r="N625" i="141" s="1"/>
  <c r="M623" i="141"/>
  <c r="L623" i="141"/>
  <c r="K623" i="141"/>
  <c r="J623" i="141"/>
  <c r="J625" i="141" s="1"/>
  <c r="I623" i="141"/>
  <c r="H623" i="141"/>
  <c r="G623" i="141"/>
  <c r="Q613" i="141"/>
  <c r="G612" i="141"/>
  <c r="P609" i="141"/>
  <c r="O609" i="141"/>
  <c r="M609" i="141"/>
  <c r="L609" i="141"/>
  <c r="P608" i="141"/>
  <c r="O608" i="141"/>
  <c r="N608" i="141"/>
  <c r="M608" i="141"/>
  <c r="N609" i="141" s="1"/>
  <c r="L608" i="141"/>
  <c r="K608" i="141"/>
  <c r="K609" i="141" s="1"/>
  <c r="J608" i="141"/>
  <c r="I608" i="141"/>
  <c r="H608" i="141"/>
  <c r="G608" i="141"/>
  <c r="P607" i="141"/>
  <c r="I607" i="141"/>
  <c r="P606" i="141"/>
  <c r="O606" i="141"/>
  <c r="N606" i="141"/>
  <c r="M606" i="141"/>
  <c r="P605" i="141"/>
  <c r="O605" i="141"/>
  <c r="N605" i="141"/>
  <c r="N607" i="141" s="1"/>
  <c r="M605" i="141"/>
  <c r="M607" i="141" s="1"/>
  <c r="L605" i="141"/>
  <c r="L607" i="141" s="1"/>
  <c r="K605" i="141"/>
  <c r="K607" i="141" s="1"/>
  <c r="J605" i="141"/>
  <c r="J607" i="141" s="1"/>
  <c r="I605" i="141"/>
  <c r="H605" i="141"/>
  <c r="G605" i="141"/>
  <c r="P604" i="141"/>
  <c r="O604" i="141"/>
  <c r="N604" i="141"/>
  <c r="M604" i="141"/>
  <c r="L604" i="141"/>
  <c r="K604" i="141"/>
  <c r="K606" i="141" s="1"/>
  <c r="J604" i="141"/>
  <c r="J606" i="141" s="1"/>
  <c r="I604" i="141"/>
  <c r="I606" i="141" s="1"/>
  <c r="H604" i="141"/>
  <c r="H606" i="141" s="1"/>
  <c r="G604" i="141"/>
  <c r="Q594" i="141"/>
  <c r="P594" i="141"/>
  <c r="G593" i="141"/>
  <c r="L590" i="141"/>
  <c r="J590" i="141"/>
  <c r="I590" i="141"/>
  <c r="P589" i="141"/>
  <c r="O589" i="141"/>
  <c r="O590" i="141" s="1"/>
  <c r="N589" i="141"/>
  <c r="M589" i="141"/>
  <c r="M590" i="141" s="1"/>
  <c r="L589" i="141"/>
  <c r="K589" i="141"/>
  <c r="K590" i="141" s="1"/>
  <c r="J589" i="141"/>
  <c r="I589" i="141"/>
  <c r="H589" i="141"/>
  <c r="G589" i="141"/>
  <c r="H590" i="141" s="1"/>
  <c r="M588" i="141"/>
  <c r="L588" i="141"/>
  <c r="K588" i="141"/>
  <c r="J588" i="141"/>
  <c r="K587" i="141"/>
  <c r="J587" i="141"/>
  <c r="I587" i="141"/>
  <c r="H587" i="141"/>
  <c r="P586" i="141"/>
  <c r="O586" i="141"/>
  <c r="O588" i="141" s="1"/>
  <c r="N586" i="141"/>
  <c r="N588" i="141" s="1"/>
  <c r="M586" i="141"/>
  <c r="L586" i="141"/>
  <c r="K586" i="141"/>
  <c r="J586" i="141"/>
  <c r="I586" i="141"/>
  <c r="H586" i="141"/>
  <c r="G586" i="141"/>
  <c r="P585" i="141"/>
  <c r="P587" i="141" s="1"/>
  <c r="O585" i="141"/>
  <c r="N585" i="141"/>
  <c r="M585" i="141"/>
  <c r="M587" i="141" s="1"/>
  <c r="L585" i="141"/>
  <c r="L587" i="141" s="1"/>
  <c r="K585" i="141"/>
  <c r="J585" i="141"/>
  <c r="I585" i="141"/>
  <c r="H585" i="141"/>
  <c r="G585" i="141"/>
  <c r="Q575" i="141"/>
  <c r="P575" i="141"/>
  <c r="P574" i="141"/>
  <c r="G574" i="141"/>
  <c r="I571" i="141"/>
  <c r="H571" i="141"/>
  <c r="P570" i="141"/>
  <c r="P571" i="141" s="1"/>
  <c r="O570" i="141"/>
  <c r="O571" i="141" s="1"/>
  <c r="N570" i="141"/>
  <c r="M570" i="141"/>
  <c r="L570" i="141"/>
  <c r="L571" i="141" s="1"/>
  <c r="K570" i="141"/>
  <c r="J570" i="141"/>
  <c r="I570" i="141"/>
  <c r="H570" i="141"/>
  <c r="G570" i="141"/>
  <c r="L569" i="141"/>
  <c r="K569" i="141"/>
  <c r="J569" i="141"/>
  <c r="P568" i="141"/>
  <c r="J568" i="141"/>
  <c r="I568" i="141"/>
  <c r="H568" i="141"/>
  <c r="P567" i="141"/>
  <c r="P569" i="141" s="1"/>
  <c r="O567" i="141"/>
  <c r="N567" i="141"/>
  <c r="O569" i="141" s="1"/>
  <c r="M567" i="141"/>
  <c r="M569" i="141" s="1"/>
  <c r="L567" i="141"/>
  <c r="K567" i="141"/>
  <c r="J567" i="141"/>
  <c r="I567" i="141"/>
  <c r="H567" i="141"/>
  <c r="G567" i="141"/>
  <c r="H569" i="141" s="1"/>
  <c r="P566" i="141"/>
  <c r="O566" i="141"/>
  <c r="O568" i="141" s="1"/>
  <c r="N566" i="141"/>
  <c r="N568" i="141" s="1"/>
  <c r="M566" i="141"/>
  <c r="L566" i="141"/>
  <c r="K566" i="141"/>
  <c r="K568" i="141" s="1"/>
  <c r="J566" i="141"/>
  <c r="I566" i="141"/>
  <c r="H566" i="141"/>
  <c r="G566" i="141"/>
  <c r="Q556" i="141"/>
  <c r="G555" i="141"/>
  <c r="P555" i="141" s="1"/>
  <c r="P551" i="141"/>
  <c r="O551" i="141"/>
  <c r="P552" i="141" s="1"/>
  <c r="N551" i="141"/>
  <c r="M551" i="141"/>
  <c r="N552" i="141" s="1"/>
  <c r="L551" i="141"/>
  <c r="K551" i="141"/>
  <c r="K552" i="141" s="1"/>
  <c r="J551" i="141"/>
  <c r="J552" i="141" s="1"/>
  <c r="I551" i="141"/>
  <c r="I552" i="141" s="1"/>
  <c r="H551" i="141"/>
  <c r="G551" i="141"/>
  <c r="H552" i="141" s="1"/>
  <c r="J550" i="141"/>
  <c r="I550" i="141"/>
  <c r="H550" i="141"/>
  <c r="P549" i="141"/>
  <c r="O549" i="141"/>
  <c r="H549" i="141"/>
  <c r="P548" i="141"/>
  <c r="P550" i="141" s="1"/>
  <c r="O548" i="141"/>
  <c r="N548" i="141"/>
  <c r="N550" i="141" s="1"/>
  <c r="M548" i="141"/>
  <c r="M550" i="141" s="1"/>
  <c r="L548" i="141"/>
  <c r="K548" i="141"/>
  <c r="K550" i="141" s="1"/>
  <c r="J548" i="141"/>
  <c r="I548" i="141"/>
  <c r="H548" i="141"/>
  <c r="G548" i="141"/>
  <c r="P547" i="141"/>
  <c r="O547" i="141"/>
  <c r="N547" i="141"/>
  <c r="N549" i="141" s="1"/>
  <c r="M547" i="141"/>
  <c r="L547" i="141"/>
  <c r="L549" i="141" s="1"/>
  <c r="K547" i="141"/>
  <c r="J547" i="141"/>
  <c r="I547" i="141"/>
  <c r="I549" i="141" s="1"/>
  <c r="H547" i="141"/>
  <c r="G547" i="141"/>
  <c r="Q537" i="141"/>
  <c r="G536" i="141"/>
  <c r="F535" i="141" s="1"/>
  <c r="P533" i="141"/>
  <c r="O533" i="141"/>
  <c r="N533" i="141"/>
  <c r="M533" i="141"/>
  <c r="L533" i="141"/>
  <c r="P532" i="141"/>
  <c r="O532" i="141"/>
  <c r="N532" i="141"/>
  <c r="M532" i="141"/>
  <c r="L532" i="141"/>
  <c r="K532" i="141"/>
  <c r="K533" i="141" s="1"/>
  <c r="J532" i="141"/>
  <c r="I532" i="141"/>
  <c r="I533" i="141" s="1"/>
  <c r="H532" i="141"/>
  <c r="G532" i="141"/>
  <c r="J531" i="141"/>
  <c r="I531" i="141"/>
  <c r="H531" i="141"/>
  <c r="P530" i="141"/>
  <c r="P529" i="141"/>
  <c r="O529" i="141"/>
  <c r="N529" i="141"/>
  <c r="N531" i="141" s="1"/>
  <c r="M529" i="141"/>
  <c r="L529" i="141"/>
  <c r="K529" i="141"/>
  <c r="K531" i="141" s="1"/>
  <c r="J529" i="141"/>
  <c r="I529" i="141"/>
  <c r="H529" i="141"/>
  <c r="G529" i="141"/>
  <c r="P528" i="141"/>
  <c r="O528" i="141"/>
  <c r="N528" i="141"/>
  <c r="O530" i="141" s="1"/>
  <c r="M528" i="141"/>
  <c r="N530" i="141" s="1"/>
  <c r="L528" i="141"/>
  <c r="L530" i="141" s="1"/>
  <c r="K528" i="141"/>
  <c r="J528" i="141"/>
  <c r="I528" i="141"/>
  <c r="I530" i="141" s="1"/>
  <c r="H528" i="141"/>
  <c r="H530" i="141" s="1"/>
  <c r="G528" i="141"/>
  <c r="Q518" i="141"/>
  <c r="G517" i="141"/>
  <c r="F516" i="141" s="1"/>
  <c r="P514" i="141"/>
  <c r="O514" i="141"/>
  <c r="P513" i="141"/>
  <c r="O513" i="141"/>
  <c r="N513" i="141"/>
  <c r="M513" i="141"/>
  <c r="M514" i="141" s="1"/>
  <c r="L513" i="141"/>
  <c r="L514" i="141" s="1"/>
  <c r="K513" i="141"/>
  <c r="K514" i="141" s="1"/>
  <c r="J513" i="141"/>
  <c r="I513" i="141"/>
  <c r="I514" i="141" s="1"/>
  <c r="H513" i="141"/>
  <c r="G513" i="141"/>
  <c r="H514" i="141" s="1"/>
  <c r="I512" i="141"/>
  <c r="H512" i="141"/>
  <c r="P511" i="141"/>
  <c r="M511" i="141"/>
  <c r="P510" i="141"/>
  <c r="P512" i="141" s="1"/>
  <c r="O510" i="141"/>
  <c r="N510" i="141"/>
  <c r="M510" i="141"/>
  <c r="M512" i="141" s="1"/>
  <c r="L510" i="141"/>
  <c r="K510" i="141"/>
  <c r="L512" i="141" s="1"/>
  <c r="J510" i="141"/>
  <c r="J512" i="141" s="1"/>
  <c r="I510" i="141"/>
  <c r="H510" i="141"/>
  <c r="G510" i="141"/>
  <c r="P509" i="141"/>
  <c r="O509" i="141"/>
  <c r="N509" i="141"/>
  <c r="N511" i="141" s="1"/>
  <c r="M509" i="141"/>
  <c r="L509" i="141"/>
  <c r="K509" i="141"/>
  <c r="K511" i="141" s="1"/>
  <c r="J509" i="141"/>
  <c r="I509" i="141"/>
  <c r="H509" i="141"/>
  <c r="H511" i="141" s="1"/>
  <c r="G509" i="141"/>
  <c r="Q499" i="141"/>
  <c r="G498" i="141"/>
  <c r="F497" i="141" s="1"/>
  <c r="P495" i="141"/>
  <c r="O495" i="141"/>
  <c r="P494" i="141"/>
  <c r="O494" i="141"/>
  <c r="N494" i="141"/>
  <c r="M494" i="141"/>
  <c r="M495" i="141" s="1"/>
  <c r="L494" i="141"/>
  <c r="L495" i="141" s="1"/>
  <c r="K494" i="141"/>
  <c r="J494" i="141"/>
  <c r="K495" i="141" s="1"/>
  <c r="I494" i="141"/>
  <c r="I495" i="141" s="1"/>
  <c r="H494" i="141"/>
  <c r="G494" i="141"/>
  <c r="J493" i="141"/>
  <c r="H493" i="141"/>
  <c r="H492" i="141"/>
  <c r="P491" i="141"/>
  <c r="P493" i="141" s="1"/>
  <c r="O491" i="141"/>
  <c r="N491" i="141"/>
  <c r="M491" i="141"/>
  <c r="M493" i="141" s="1"/>
  <c r="L491" i="141"/>
  <c r="K491" i="141"/>
  <c r="K493" i="141" s="1"/>
  <c r="J491" i="141"/>
  <c r="I491" i="141"/>
  <c r="H491" i="141"/>
  <c r="G491" i="141"/>
  <c r="P490" i="141"/>
  <c r="O490" i="141"/>
  <c r="P492" i="141" s="1"/>
  <c r="N490" i="141"/>
  <c r="N492" i="141" s="1"/>
  <c r="M490" i="141"/>
  <c r="L490" i="141"/>
  <c r="L492" i="141" s="1"/>
  <c r="K490" i="141"/>
  <c r="K492" i="141" s="1"/>
  <c r="J490" i="141"/>
  <c r="I490" i="141"/>
  <c r="I492" i="141" s="1"/>
  <c r="H490" i="141"/>
  <c r="G490" i="141"/>
  <c r="I484" i="141"/>
  <c r="H484" i="141" s="1"/>
  <c r="Q480" i="141"/>
  <c r="G479" i="141"/>
  <c r="P476" i="141"/>
  <c r="O476" i="141"/>
  <c r="L476" i="141"/>
  <c r="K476" i="141"/>
  <c r="J476" i="141"/>
  <c r="P475" i="141"/>
  <c r="O475" i="141"/>
  <c r="N475" i="141"/>
  <c r="M475" i="141"/>
  <c r="N476" i="141" s="1"/>
  <c r="L475" i="141"/>
  <c r="K475" i="141"/>
  <c r="J475" i="141"/>
  <c r="I475" i="141"/>
  <c r="H475" i="141"/>
  <c r="G475" i="141"/>
  <c r="H474" i="141"/>
  <c r="P473" i="141"/>
  <c r="O473" i="141"/>
  <c r="P472" i="141"/>
  <c r="O472" i="141"/>
  <c r="N472" i="141"/>
  <c r="M472" i="141"/>
  <c r="L472" i="141"/>
  <c r="L474" i="141" s="1"/>
  <c r="K472" i="141"/>
  <c r="K474" i="141" s="1"/>
  <c r="J472" i="141"/>
  <c r="J474" i="141" s="1"/>
  <c r="I472" i="141"/>
  <c r="I474" i="141" s="1"/>
  <c r="H472" i="141"/>
  <c r="G472" i="141"/>
  <c r="P471" i="141"/>
  <c r="O471" i="141"/>
  <c r="N471" i="141"/>
  <c r="N473" i="141" s="1"/>
  <c r="M471" i="141"/>
  <c r="L471" i="141"/>
  <c r="K471" i="141"/>
  <c r="J471" i="141"/>
  <c r="J473" i="141" s="1"/>
  <c r="I471" i="141"/>
  <c r="H471" i="141"/>
  <c r="G471" i="141"/>
  <c r="Q461" i="141"/>
  <c r="P461" i="141"/>
  <c r="P460" i="141"/>
  <c r="G460" i="141"/>
  <c r="F459" i="141"/>
  <c r="P457" i="141"/>
  <c r="O457" i="141"/>
  <c r="N457" i="141"/>
  <c r="L457" i="141"/>
  <c r="I457" i="141"/>
  <c r="P456" i="141"/>
  <c r="O456" i="141"/>
  <c r="N456" i="141"/>
  <c r="M456" i="141"/>
  <c r="L456" i="141"/>
  <c r="M457" i="141" s="1"/>
  <c r="K456" i="141"/>
  <c r="J456" i="141"/>
  <c r="J457" i="141" s="1"/>
  <c r="I456" i="141"/>
  <c r="H456" i="141"/>
  <c r="H457" i="141" s="1"/>
  <c r="G456" i="141"/>
  <c r="P455" i="141"/>
  <c r="I455" i="141"/>
  <c r="H455" i="141"/>
  <c r="P454" i="141"/>
  <c r="O454" i="141"/>
  <c r="N454" i="141"/>
  <c r="M454" i="141"/>
  <c r="P453" i="141"/>
  <c r="O453" i="141"/>
  <c r="N453" i="141"/>
  <c r="M453" i="141"/>
  <c r="M455" i="141" s="1"/>
  <c r="L453" i="141"/>
  <c r="L455" i="141" s="1"/>
  <c r="K453" i="141"/>
  <c r="J453" i="141"/>
  <c r="J455" i="141" s="1"/>
  <c r="I453" i="141"/>
  <c r="H453" i="141"/>
  <c r="G453" i="141"/>
  <c r="P452" i="141"/>
  <c r="O452" i="141"/>
  <c r="N452" i="141"/>
  <c r="M452" i="141"/>
  <c r="L452" i="141"/>
  <c r="K452" i="141"/>
  <c r="K454" i="141" s="1"/>
  <c r="J452" i="141"/>
  <c r="J454" i="141" s="1"/>
  <c r="I452" i="141"/>
  <c r="H452" i="141"/>
  <c r="H454" i="141" s="1"/>
  <c r="G452" i="141"/>
  <c r="Q442" i="141"/>
  <c r="P442" i="141"/>
  <c r="P441" i="141"/>
  <c r="G441" i="141"/>
  <c r="F440" i="141"/>
  <c r="P438" i="141"/>
  <c r="O438" i="141"/>
  <c r="N438" i="141"/>
  <c r="H438" i="141"/>
  <c r="P437" i="141"/>
  <c r="O437" i="141"/>
  <c r="N437" i="141"/>
  <c r="M437" i="141"/>
  <c r="L437" i="141"/>
  <c r="L438" i="141" s="1"/>
  <c r="K437" i="141"/>
  <c r="K438" i="141" s="1"/>
  <c r="J437" i="141"/>
  <c r="I437" i="141"/>
  <c r="J438" i="141" s="1"/>
  <c r="H437" i="141"/>
  <c r="G437" i="141"/>
  <c r="P436" i="141"/>
  <c r="O436" i="141"/>
  <c r="P435" i="141"/>
  <c r="N435" i="141"/>
  <c r="M435" i="141"/>
  <c r="K435" i="141"/>
  <c r="P434" i="141"/>
  <c r="O434" i="141"/>
  <c r="N434" i="141"/>
  <c r="N436" i="141" s="1"/>
  <c r="M434" i="141"/>
  <c r="M436" i="141" s="1"/>
  <c r="L434" i="141"/>
  <c r="K434" i="141"/>
  <c r="J434" i="141"/>
  <c r="I434" i="141"/>
  <c r="J436" i="141" s="1"/>
  <c r="H434" i="141"/>
  <c r="H436" i="141" s="1"/>
  <c r="G434" i="141"/>
  <c r="P433" i="141"/>
  <c r="O433" i="141"/>
  <c r="N433" i="141"/>
  <c r="M433" i="141"/>
  <c r="L433" i="141"/>
  <c r="L435" i="141" s="1"/>
  <c r="K433" i="141"/>
  <c r="J433" i="141"/>
  <c r="I433" i="141"/>
  <c r="H433" i="141"/>
  <c r="G433" i="141"/>
  <c r="P427" i="141"/>
  <c r="K427" i="141"/>
  <c r="I427" i="141"/>
  <c r="Q423" i="141"/>
  <c r="P423" i="141"/>
  <c r="P422" i="141"/>
  <c r="G422" i="141"/>
  <c r="F421" i="141"/>
  <c r="P419" i="141"/>
  <c r="O419" i="141"/>
  <c r="M419" i="141"/>
  <c r="J419" i="141"/>
  <c r="I419" i="141"/>
  <c r="P418" i="141"/>
  <c r="O418" i="141"/>
  <c r="N418" i="141"/>
  <c r="M418" i="141"/>
  <c r="N419" i="141" s="1"/>
  <c r="L418" i="141"/>
  <c r="L419" i="141" s="1"/>
  <c r="K418" i="141"/>
  <c r="K419" i="141" s="1"/>
  <c r="J418" i="141"/>
  <c r="I418" i="141"/>
  <c r="H418" i="141"/>
  <c r="G418" i="141"/>
  <c r="P417" i="141"/>
  <c r="I417" i="141"/>
  <c r="H417" i="141"/>
  <c r="N416" i="141"/>
  <c r="P415" i="141"/>
  <c r="O415" i="141"/>
  <c r="N415" i="141"/>
  <c r="M415" i="141"/>
  <c r="M417" i="141" s="1"/>
  <c r="L415" i="141"/>
  <c r="L417" i="141" s="1"/>
  <c r="K415" i="141"/>
  <c r="J415" i="141"/>
  <c r="K417" i="141" s="1"/>
  <c r="I415" i="141"/>
  <c r="H415" i="141"/>
  <c r="G415" i="141"/>
  <c r="P414" i="141"/>
  <c r="O414" i="141"/>
  <c r="P416" i="141" s="1"/>
  <c r="N414" i="141"/>
  <c r="M414" i="141"/>
  <c r="L414" i="141"/>
  <c r="K414" i="141"/>
  <c r="K416" i="141" s="1"/>
  <c r="J414" i="141"/>
  <c r="J416" i="141" s="1"/>
  <c r="I414" i="141"/>
  <c r="H414" i="141"/>
  <c r="H416" i="141" s="1"/>
  <c r="G414" i="141"/>
  <c r="Q404" i="141"/>
  <c r="G403" i="141"/>
  <c r="F402" i="141" s="1"/>
  <c r="P400" i="141"/>
  <c r="O400" i="141"/>
  <c r="P399" i="141"/>
  <c r="O399" i="141"/>
  <c r="N399" i="141"/>
  <c r="M399" i="141"/>
  <c r="M400" i="141" s="1"/>
  <c r="L399" i="141"/>
  <c r="L400" i="141" s="1"/>
  <c r="K399" i="141"/>
  <c r="J399" i="141"/>
  <c r="I399" i="141"/>
  <c r="I400" i="141" s="1"/>
  <c r="H399" i="141"/>
  <c r="G399" i="141"/>
  <c r="H400" i="141" s="1"/>
  <c r="N398" i="141"/>
  <c r="L398" i="141"/>
  <c r="K398" i="141"/>
  <c r="J398" i="141"/>
  <c r="K397" i="141"/>
  <c r="J397" i="141"/>
  <c r="I397" i="141"/>
  <c r="H397" i="141"/>
  <c r="P396" i="141"/>
  <c r="P398" i="141" s="1"/>
  <c r="O396" i="141"/>
  <c r="N396" i="141"/>
  <c r="M396" i="141"/>
  <c r="M398" i="141" s="1"/>
  <c r="L396" i="141"/>
  <c r="K396" i="141"/>
  <c r="J396" i="141"/>
  <c r="I396" i="141"/>
  <c r="H396" i="141"/>
  <c r="H398" i="141" s="1"/>
  <c r="G396" i="141"/>
  <c r="P395" i="141"/>
  <c r="P397" i="141" s="1"/>
  <c r="O395" i="141"/>
  <c r="N395" i="141"/>
  <c r="N397" i="141" s="1"/>
  <c r="M395" i="141"/>
  <c r="L395" i="141"/>
  <c r="K395" i="141"/>
  <c r="J395" i="141"/>
  <c r="I395" i="141"/>
  <c r="H395" i="141"/>
  <c r="G395" i="141"/>
  <c r="N389" i="141"/>
  <c r="I389" i="141"/>
  <c r="Q385" i="141"/>
  <c r="G384" i="141"/>
  <c r="F383" i="141" s="1"/>
  <c r="O381" i="141"/>
  <c r="J381" i="141"/>
  <c r="I381" i="141"/>
  <c r="H381" i="141"/>
  <c r="P380" i="141"/>
  <c r="P381" i="141" s="1"/>
  <c r="O380" i="141"/>
  <c r="N380" i="141"/>
  <c r="M380" i="141"/>
  <c r="M381" i="141" s="1"/>
  <c r="L380" i="141"/>
  <c r="L381" i="141" s="1"/>
  <c r="K380" i="141"/>
  <c r="J380" i="141"/>
  <c r="K381" i="141" s="1"/>
  <c r="I380" i="141"/>
  <c r="H380" i="141"/>
  <c r="G380" i="141"/>
  <c r="P379" i="141"/>
  <c r="O379" i="141"/>
  <c r="N379" i="141"/>
  <c r="M379" i="141"/>
  <c r="L379" i="141"/>
  <c r="M378" i="141"/>
  <c r="L378" i="141"/>
  <c r="K378" i="141"/>
  <c r="I378" i="141"/>
  <c r="H378" i="141"/>
  <c r="P377" i="141"/>
  <c r="O377" i="141"/>
  <c r="N377" i="141"/>
  <c r="M377" i="141"/>
  <c r="L377" i="141"/>
  <c r="K377" i="141"/>
  <c r="J377" i="141"/>
  <c r="K379" i="141" s="1"/>
  <c r="I377" i="141"/>
  <c r="H377" i="141"/>
  <c r="H379" i="141" s="1"/>
  <c r="G377" i="141"/>
  <c r="P376" i="141"/>
  <c r="P378" i="141" s="1"/>
  <c r="O376" i="141"/>
  <c r="O378" i="141" s="1"/>
  <c r="N376" i="141"/>
  <c r="N378" i="141" s="1"/>
  <c r="M376" i="141"/>
  <c r="L376" i="141"/>
  <c r="K376" i="141"/>
  <c r="J376" i="141"/>
  <c r="I376" i="141"/>
  <c r="J378" i="141" s="1"/>
  <c r="H376" i="141"/>
  <c r="G376" i="141"/>
  <c r="N367" i="141"/>
  <c r="Q366" i="141"/>
  <c r="G365" i="141"/>
  <c r="P366" i="141" s="1"/>
  <c r="M362" i="141"/>
  <c r="L362" i="141"/>
  <c r="K362" i="141"/>
  <c r="J362" i="141"/>
  <c r="I362" i="141"/>
  <c r="P361" i="141"/>
  <c r="P362" i="141" s="1"/>
  <c r="O361" i="141"/>
  <c r="O362" i="141" s="1"/>
  <c r="N361" i="141"/>
  <c r="M361" i="141"/>
  <c r="N362" i="141" s="1"/>
  <c r="L361" i="141"/>
  <c r="K361" i="141"/>
  <c r="J361" i="141"/>
  <c r="I361" i="141"/>
  <c r="H361" i="141"/>
  <c r="G361" i="141"/>
  <c r="H362" i="141" s="1"/>
  <c r="P360" i="141"/>
  <c r="P359" i="141"/>
  <c r="O359" i="141"/>
  <c r="N359" i="141"/>
  <c r="J359" i="141"/>
  <c r="P358" i="141"/>
  <c r="O358" i="141"/>
  <c r="N358" i="141"/>
  <c r="O360" i="141" s="1"/>
  <c r="M358" i="141"/>
  <c r="N360" i="141" s="1"/>
  <c r="L358" i="141"/>
  <c r="K358" i="141"/>
  <c r="K360" i="141" s="1"/>
  <c r="J358" i="141"/>
  <c r="I358" i="141"/>
  <c r="I360" i="141" s="1"/>
  <c r="H358" i="141"/>
  <c r="G358" i="141"/>
  <c r="H360" i="141" s="1"/>
  <c r="P357" i="141"/>
  <c r="O357" i="141"/>
  <c r="N357" i="141"/>
  <c r="M357" i="141"/>
  <c r="L357" i="141"/>
  <c r="M359" i="141" s="1"/>
  <c r="K357" i="141"/>
  <c r="K359" i="141" s="1"/>
  <c r="J357" i="141"/>
  <c r="I357" i="141"/>
  <c r="I359" i="141" s="1"/>
  <c r="H357" i="141"/>
  <c r="G357" i="141"/>
  <c r="N348" i="141"/>
  <c r="Q347" i="141"/>
  <c r="P347" i="141"/>
  <c r="P346" i="141"/>
  <c r="G346" i="141"/>
  <c r="F345" i="141"/>
  <c r="P343" i="141"/>
  <c r="O343" i="141"/>
  <c r="N343" i="141"/>
  <c r="M343" i="141"/>
  <c r="L343" i="141"/>
  <c r="K343" i="141"/>
  <c r="J343" i="141"/>
  <c r="I343" i="141"/>
  <c r="P342" i="141"/>
  <c r="O342" i="141"/>
  <c r="N342" i="141"/>
  <c r="M342" i="141"/>
  <c r="L342" i="141"/>
  <c r="K342" i="141"/>
  <c r="J342" i="141"/>
  <c r="I342" i="141"/>
  <c r="H342" i="141"/>
  <c r="H343" i="141" s="1"/>
  <c r="G342" i="141"/>
  <c r="K341" i="141"/>
  <c r="I341" i="141"/>
  <c r="H341" i="141"/>
  <c r="H340" i="141"/>
  <c r="P339" i="141"/>
  <c r="O339" i="141"/>
  <c r="O341" i="141" s="1"/>
  <c r="N339" i="141"/>
  <c r="N341" i="141" s="1"/>
  <c r="M339" i="141"/>
  <c r="L339" i="141"/>
  <c r="L341" i="141" s="1"/>
  <c r="K339" i="141"/>
  <c r="J339" i="141"/>
  <c r="J341" i="141" s="1"/>
  <c r="I339" i="141"/>
  <c r="H339" i="141"/>
  <c r="G339" i="141"/>
  <c r="P338" i="141"/>
  <c r="O338" i="141"/>
  <c r="P340" i="141" s="1"/>
  <c r="N338" i="141"/>
  <c r="N340" i="141" s="1"/>
  <c r="M338" i="141"/>
  <c r="M340" i="141" s="1"/>
  <c r="L338" i="141"/>
  <c r="L340" i="141" s="1"/>
  <c r="K338" i="141"/>
  <c r="J338" i="141"/>
  <c r="J340" i="141" s="1"/>
  <c r="I338" i="141"/>
  <c r="H338" i="141"/>
  <c r="G338" i="141"/>
  <c r="I332" i="141"/>
  <c r="M332" i="141" s="1"/>
  <c r="H332" i="141"/>
  <c r="G332" i="141"/>
  <c r="Q328" i="141"/>
  <c r="G327" i="141"/>
  <c r="P323" i="141"/>
  <c r="P324" i="141" s="1"/>
  <c r="O323" i="141"/>
  <c r="O324" i="141" s="1"/>
  <c r="N323" i="141"/>
  <c r="N324" i="141" s="1"/>
  <c r="M323" i="141"/>
  <c r="M324" i="141" s="1"/>
  <c r="L323" i="141"/>
  <c r="K323" i="141"/>
  <c r="K324" i="141" s="1"/>
  <c r="J323" i="141"/>
  <c r="I323" i="141"/>
  <c r="I324" i="141" s="1"/>
  <c r="H323" i="141"/>
  <c r="G323" i="141"/>
  <c r="H324" i="141" s="1"/>
  <c r="L322" i="141"/>
  <c r="K322" i="141"/>
  <c r="J322" i="141"/>
  <c r="I322" i="141"/>
  <c r="P321" i="141"/>
  <c r="J321" i="141"/>
  <c r="I321" i="141"/>
  <c r="H321" i="141"/>
  <c r="P320" i="141"/>
  <c r="P322" i="141" s="1"/>
  <c r="O320" i="141"/>
  <c r="N320" i="141"/>
  <c r="N322" i="141" s="1"/>
  <c r="M320" i="141"/>
  <c r="M322" i="141" s="1"/>
  <c r="L320" i="141"/>
  <c r="K320" i="141"/>
  <c r="J320" i="141"/>
  <c r="I320" i="141"/>
  <c r="H320" i="141"/>
  <c r="G320" i="141"/>
  <c r="H322" i="141" s="1"/>
  <c r="P319" i="141"/>
  <c r="O319" i="141"/>
  <c r="N319" i="141"/>
  <c r="N321" i="141" s="1"/>
  <c r="M319" i="141"/>
  <c r="L319" i="141"/>
  <c r="K319" i="141"/>
  <c r="K321" i="141" s="1"/>
  <c r="J319" i="141"/>
  <c r="I319" i="141"/>
  <c r="H319" i="141"/>
  <c r="G319" i="141"/>
  <c r="Q309" i="141"/>
  <c r="G308" i="141"/>
  <c r="F307" i="141" s="1"/>
  <c r="P305" i="141"/>
  <c r="O305" i="141"/>
  <c r="K305" i="141"/>
  <c r="J305" i="141"/>
  <c r="I305" i="141"/>
  <c r="P304" i="141"/>
  <c r="O304" i="141"/>
  <c r="N304" i="141"/>
  <c r="N305" i="141" s="1"/>
  <c r="M304" i="141"/>
  <c r="L304" i="141"/>
  <c r="L305" i="141" s="1"/>
  <c r="K304" i="141"/>
  <c r="J304" i="141"/>
  <c r="I304" i="141"/>
  <c r="H304" i="141"/>
  <c r="G304" i="141"/>
  <c r="H305" i="141" s="1"/>
  <c r="O303" i="141"/>
  <c r="N303" i="141"/>
  <c r="N302" i="141"/>
  <c r="M302" i="141"/>
  <c r="L302" i="141"/>
  <c r="K302" i="141"/>
  <c r="J302" i="141"/>
  <c r="P301" i="141"/>
  <c r="P303" i="141" s="1"/>
  <c r="O301" i="141"/>
  <c r="N301" i="141"/>
  <c r="M301" i="141"/>
  <c r="L301" i="141"/>
  <c r="M303" i="141" s="1"/>
  <c r="K301" i="141"/>
  <c r="J301" i="141"/>
  <c r="J303" i="141" s="1"/>
  <c r="I301" i="141"/>
  <c r="I303" i="141" s="1"/>
  <c r="H301" i="141"/>
  <c r="G301" i="141"/>
  <c r="P300" i="141"/>
  <c r="O300" i="141"/>
  <c r="N300" i="141"/>
  <c r="M300" i="141"/>
  <c r="L300" i="141"/>
  <c r="K300" i="141"/>
  <c r="J300" i="141"/>
  <c r="I300" i="141"/>
  <c r="I302" i="141" s="1"/>
  <c r="H300" i="141"/>
  <c r="H302" i="141" s="1"/>
  <c r="G300" i="141"/>
  <c r="Q290" i="141"/>
  <c r="P289" i="141"/>
  <c r="G289" i="141"/>
  <c r="N286" i="141"/>
  <c r="M286" i="141"/>
  <c r="H286" i="141"/>
  <c r="P285" i="141"/>
  <c r="O285" i="141"/>
  <c r="O286" i="141" s="1"/>
  <c r="N285" i="141"/>
  <c r="M285" i="141"/>
  <c r="L285" i="141"/>
  <c r="K285" i="141"/>
  <c r="K286" i="141" s="1"/>
  <c r="J285" i="141"/>
  <c r="J286" i="141" s="1"/>
  <c r="I285" i="141"/>
  <c r="I286" i="141" s="1"/>
  <c r="H285" i="141"/>
  <c r="G285" i="141"/>
  <c r="P283" i="141"/>
  <c r="O283" i="141"/>
  <c r="N283" i="141"/>
  <c r="M283" i="141"/>
  <c r="K283" i="141"/>
  <c r="P282" i="141"/>
  <c r="O282" i="141"/>
  <c r="P284" i="141" s="1"/>
  <c r="N282" i="141"/>
  <c r="O284" i="141" s="1"/>
  <c r="M282" i="141"/>
  <c r="N284" i="141" s="1"/>
  <c r="L282" i="141"/>
  <c r="K282" i="141"/>
  <c r="J282" i="141"/>
  <c r="I282" i="141"/>
  <c r="I284" i="141" s="1"/>
  <c r="H282" i="141"/>
  <c r="H284" i="141" s="1"/>
  <c r="G282" i="141"/>
  <c r="P281" i="141"/>
  <c r="O281" i="141"/>
  <c r="N281" i="141"/>
  <c r="M281" i="141"/>
  <c r="L281" i="141"/>
  <c r="K281" i="141"/>
  <c r="J281" i="141"/>
  <c r="I281" i="141"/>
  <c r="H281" i="141"/>
  <c r="G281" i="141"/>
  <c r="K275" i="141"/>
  <c r="I275" i="141"/>
  <c r="H275" i="141" s="1"/>
  <c r="G275" i="141"/>
  <c r="Q271" i="141"/>
  <c r="P271" i="141"/>
  <c r="P270" i="141"/>
  <c r="G270" i="141"/>
  <c r="F269" i="141"/>
  <c r="P267" i="141"/>
  <c r="N267" i="141"/>
  <c r="M267" i="141"/>
  <c r="L267" i="141"/>
  <c r="K267" i="141"/>
  <c r="P266" i="141"/>
  <c r="O266" i="141"/>
  <c r="N266" i="141"/>
  <c r="O267" i="141" s="1"/>
  <c r="M266" i="141"/>
  <c r="L266" i="141"/>
  <c r="K266" i="141"/>
  <c r="J266" i="141"/>
  <c r="J267" i="141" s="1"/>
  <c r="I266" i="141"/>
  <c r="I267" i="141" s="1"/>
  <c r="H266" i="141"/>
  <c r="G266" i="141"/>
  <c r="N264" i="141"/>
  <c r="M264" i="141"/>
  <c r="K264" i="141"/>
  <c r="I264" i="141"/>
  <c r="H264" i="141"/>
  <c r="P263" i="141"/>
  <c r="P265" i="141" s="1"/>
  <c r="O263" i="141"/>
  <c r="N263" i="141"/>
  <c r="N265" i="141" s="1"/>
  <c r="M263" i="141"/>
  <c r="L263" i="141"/>
  <c r="L265" i="141" s="1"/>
  <c r="K263" i="141"/>
  <c r="J263" i="141"/>
  <c r="J265" i="141" s="1"/>
  <c r="I263" i="141"/>
  <c r="H263" i="141"/>
  <c r="I265" i="141" s="1"/>
  <c r="G263" i="141"/>
  <c r="P262" i="141"/>
  <c r="O262" i="141"/>
  <c r="O264" i="141" s="1"/>
  <c r="N262" i="141"/>
  <c r="M262" i="141"/>
  <c r="L262" i="141"/>
  <c r="L264" i="141" s="1"/>
  <c r="K262" i="141"/>
  <c r="J262" i="141"/>
  <c r="J264" i="141" s="1"/>
  <c r="I262" i="141"/>
  <c r="H262" i="141"/>
  <c r="G262" i="141"/>
  <c r="Q252" i="141"/>
  <c r="G251" i="141"/>
  <c r="F250" i="141" s="1"/>
  <c r="P248" i="141"/>
  <c r="O248" i="141"/>
  <c r="H248" i="141"/>
  <c r="P247" i="141"/>
  <c r="O247" i="141"/>
  <c r="N247" i="141"/>
  <c r="N248" i="141" s="1"/>
  <c r="M247" i="141"/>
  <c r="L247" i="141"/>
  <c r="L248" i="141" s="1"/>
  <c r="K247" i="141"/>
  <c r="K248" i="141" s="1"/>
  <c r="J247" i="141"/>
  <c r="J248" i="141" s="1"/>
  <c r="I247" i="141"/>
  <c r="I248" i="141" s="1"/>
  <c r="H247" i="141"/>
  <c r="G247" i="141"/>
  <c r="J246" i="141"/>
  <c r="N245" i="141"/>
  <c r="K245" i="141"/>
  <c r="I245" i="141"/>
  <c r="H245" i="141"/>
  <c r="P244" i="141"/>
  <c r="O244" i="141"/>
  <c r="O246" i="141" s="1"/>
  <c r="N244" i="141"/>
  <c r="M244" i="141"/>
  <c r="N246" i="141" s="1"/>
  <c r="L244" i="141"/>
  <c r="K244" i="141"/>
  <c r="K246" i="141" s="1"/>
  <c r="J244" i="141"/>
  <c r="I244" i="141"/>
  <c r="H244" i="141"/>
  <c r="I246" i="141" s="1"/>
  <c r="G244" i="141"/>
  <c r="P243" i="141"/>
  <c r="P245" i="141" s="1"/>
  <c r="O243" i="141"/>
  <c r="N243" i="141"/>
  <c r="M243" i="141"/>
  <c r="M245" i="141" s="1"/>
  <c r="L243" i="141"/>
  <c r="K243" i="141"/>
  <c r="J243" i="141"/>
  <c r="I243" i="141"/>
  <c r="J245" i="141" s="1"/>
  <c r="H243" i="141"/>
  <c r="G243" i="141"/>
  <c r="Q233" i="141"/>
  <c r="N233" i="141"/>
  <c r="G232" i="141"/>
  <c r="F231" i="141" s="1"/>
  <c r="P229" i="141"/>
  <c r="O229" i="141"/>
  <c r="H229" i="141"/>
  <c r="P228" i="141"/>
  <c r="O228" i="141"/>
  <c r="N228" i="141"/>
  <c r="M228" i="141"/>
  <c r="M229" i="141" s="1"/>
  <c r="L228" i="141"/>
  <c r="L229" i="141" s="1"/>
  <c r="K228" i="141"/>
  <c r="J228" i="141"/>
  <c r="K229" i="141" s="1"/>
  <c r="I228" i="141"/>
  <c r="H228" i="141"/>
  <c r="I229" i="141" s="1"/>
  <c r="G228" i="141"/>
  <c r="P227" i="141"/>
  <c r="H227" i="141"/>
  <c r="O226" i="141"/>
  <c r="N226" i="141"/>
  <c r="M226" i="141"/>
  <c r="P225" i="141"/>
  <c r="O225" i="141"/>
  <c r="N225" i="141"/>
  <c r="N227" i="141" s="1"/>
  <c r="M225" i="141"/>
  <c r="L225" i="141"/>
  <c r="L227" i="141" s="1"/>
  <c r="K225" i="141"/>
  <c r="K227" i="141" s="1"/>
  <c r="J225" i="141"/>
  <c r="J227" i="141" s="1"/>
  <c r="I225" i="141"/>
  <c r="I227" i="141" s="1"/>
  <c r="H225" i="141"/>
  <c r="G225" i="141"/>
  <c r="P224" i="141"/>
  <c r="O224" i="141"/>
  <c r="N224" i="141"/>
  <c r="M224" i="141"/>
  <c r="L224" i="141"/>
  <c r="L226" i="141" s="1"/>
  <c r="K224" i="141"/>
  <c r="J224" i="141"/>
  <c r="K226" i="141" s="1"/>
  <c r="I224" i="141"/>
  <c r="I226" i="141" s="1"/>
  <c r="H224" i="141"/>
  <c r="H226" i="141" s="1"/>
  <c r="G224" i="141"/>
  <c r="Q214" i="141"/>
  <c r="P214" i="141"/>
  <c r="O214" i="141"/>
  <c r="N214" i="141"/>
  <c r="P213" i="141"/>
  <c r="G213" i="141"/>
  <c r="M210" i="141"/>
  <c r="K210" i="141"/>
  <c r="J210" i="141"/>
  <c r="I210" i="141"/>
  <c r="H210" i="141"/>
  <c r="P209" i="141"/>
  <c r="P210" i="141" s="1"/>
  <c r="O209" i="141"/>
  <c r="N209" i="141"/>
  <c r="O210" i="141" s="1"/>
  <c r="M209" i="141"/>
  <c r="L209" i="141"/>
  <c r="K209" i="141"/>
  <c r="L210" i="141" s="1"/>
  <c r="J209" i="141"/>
  <c r="I209" i="141"/>
  <c r="H209" i="141"/>
  <c r="G209" i="141"/>
  <c r="P208" i="141"/>
  <c r="M208" i="141"/>
  <c r="J208" i="141"/>
  <c r="K207" i="141"/>
  <c r="I207" i="141"/>
  <c r="H207" i="141"/>
  <c r="P206" i="141"/>
  <c r="O206" i="141"/>
  <c r="N206" i="141"/>
  <c r="M206" i="141"/>
  <c r="L206" i="141"/>
  <c r="K206" i="141"/>
  <c r="K208" i="141" s="1"/>
  <c r="J206" i="141"/>
  <c r="I206" i="141"/>
  <c r="I208" i="141" s="1"/>
  <c r="H206" i="141"/>
  <c r="G206" i="141"/>
  <c r="H208" i="141" s="1"/>
  <c r="P205" i="141"/>
  <c r="O205" i="141"/>
  <c r="P207" i="141" s="1"/>
  <c r="N205" i="141"/>
  <c r="M205" i="141"/>
  <c r="L205" i="141"/>
  <c r="K205" i="141"/>
  <c r="J205" i="141"/>
  <c r="J207" i="141" s="1"/>
  <c r="I205" i="141"/>
  <c r="H205" i="141"/>
  <c r="G205" i="141"/>
  <c r="Q195" i="141"/>
  <c r="O195" i="141"/>
  <c r="D195" i="141"/>
  <c r="G194" i="141"/>
  <c r="D194" i="141"/>
  <c r="K191" i="141"/>
  <c r="H191" i="141"/>
  <c r="P190" i="141"/>
  <c r="P191" i="141" s="1"/>
  <c r="O190" i="141"/>
  <c r="O191" i="141" s="1"/>
  <c r="N190" i="141"/>
  <c r="N191" i="141" s="1"/>
  <c r="M190" i="141"/>
  <c r="L190" i="141"/>
  <c r="L191" i="141" s="1"/>
  <c r="K190" i="141"/>
  <c r="J190" i="141"/>
  <c r="I190" i="141"/>
  <c r="I191" i="141" s="1"/>
  <c r="H190" i="141"/>
  <c r="G190" i="141"/>
  <c r="L189" i="141"/>
  <c r="K189" i="141"/>
  <c r="J189" i="141"/>
  <c r="I189" i="141"/>
  <c r="J188" i="141"/>
  <c r="I188" i="141"/>
  <c r="H188" i="141"/>
  <c r="P187" i="141"/>
  <c r="P189" i="141" s="1"/>
  <c r="O187" i="141"/>
  <c r="O189" i="141" s="1"/>
  <c r="N187" i="141"/>
  <c r="M187" i="141"/>
  <c r="L187" i="141"/>
  <c r="K187" i="141"/>
  <c r="J187" i="141"/>
  <c r="I187" i="141"/>
  <c r="H187" i="141"/>
  <c r="H189" i="141" s="1"/>
  <c r="G187" i="141"/>
  <c r="P186" i="141"/>
  <c r="O186" i="141"/>
  <c r="N186" i="141"/>
  <c r="N188" i="141" s="1"/>
  <c r="M186" i="141"/>
  <c r="L186" i="141"/>
  <c r="K186" i="141"/>
  <c r="J186" i="141"/>
  <c r="K188" i="141" s="1"/>
  <c r="I186" i="141"/>
  <c r="H186" i="141"/>
  <c r="G186" i="141"/>
  <c r="P180" i="141"/>
  <c r="N180" i="141"/>
  <c r="I180" i="141"/>
  <c r="H180" i="141" s="1"/>
  <c r="G180" i="141"/>
  <c r="Q176" i="141"/>
  <c r="O176" i="141"/>
  <c r="N176" i="141"/>
  <c r="D176" i="141"/>
  <c r="G175" i="141"/>
  <c r="D175" i="141"/>
  <c r="L172" i="141"/>
  <c r="J172" i="141"/>
  <c r="I172" i="141"/>
  <c r="H172" i="141"/>
  <c r="P171" i="141"/>
  <c r="P172" i="141" s="1"/>
  <c r="O171" i="141"/>
  <c r="N171" i="141"/>
  <c r="O172" i="141" s="1"/>
  <c r="M171" i="141"/>
  <c r="L171" i="141"/>
  <c r="K171" i="141"/>
  <c r="J171" i="141"/>
  <c r="I171" i="141"/>
  <c r="H171" i="141"/>
  <c r="G171" i="141"/>
  <c r="O170" i="141"/>
  <c r="K170" i="141"/>
  <c r="I170" i="141"/>
  <c r="I169" i="141"/>
  <c r="P168" i="141"/>
  <c r="O168" i="141"/>
  <c r="P170" i="141" s="1"/>
  <c r="N168" i="141"/>
  <c r="M168" i="141"/>
  <c r="M170" i="141" s="1"/>
  <c r="L168" i="141"/>
  <c r="K168" i="141"/>
  <c r="J168" i="141"/>
  <c r="J170" i="141" s="1"/>
  <c r="I168" i="141"/>
  <c r="H168" i="141"/>
  <c r="G168" i="141"/>
  <c r="P167" i="141"/>
  <c r="P169" i="141" s="1"/>
  <c r="O167" i="141"/>
  <c r="N167" i="141"/>
  <c r="O169" i="141" s="1"/>
  <c r="M167" i="141"/>
  <c r="M169" i="141" s="1"/>
  <c r="L167" i="141"/>
  <c r="K167" i="141"/>
  <c r="K169" i="141" s="1"/>
  <c r="J167" i="141"/>
  <c r="I167" i="141"/>
  <c r="H167" i="141"/>
  <c r="H169" i="141" s="1"/>
  <c r="G167" i="141"/>
  <c r="Q157" i="141"/>
  <c r="N157" i="141"/>
  <c r="D157" i="141"/>
  <c r="P156" i="141"/>
  <c r="G156" i="141"/>
  <c r="D156" i="141"/>
  <c r="M153" i="141"/>
  <c r="K153" i="141"/>
  <c r="I153" i="141"/>
  <c r="H153" i="141"/>
  <c r="P152" i="141"/>
  <c r="P153" i="141" s="1"/>
  <c r="O152" i="141"/>
  <c r="O153" i="141" s="1"/>
  <c r="N152" i="141"/>
  <c r="N153" i="141" s="1"/>
  <c r="M152" i="141"/>
  <c r="L152" i="141"/>
  <c r="K152" i="141"/>
  <c r="L153" i="141" s="1"/>
  <c r="J152" i="141"/>
  <c r="J153" i="141" s="1"/>
  <c r="I152" i="141"/>
  <c r="H152" i="141"/>
  <c r="G152" i="141"/>
  <c r="M151" i="141"/>
  <c r="K151" i="141"/>
  <c r="J151" i="141"/>
  <c r="M150" i="141"/>
  <c r="K150" i="141"/>
  <c r="I150" i="141"/>
  <c r="H150" i="141"/>
  <c r="P149" i="141"/>
  <c r="O149" i="141"/>
  <c r="O151" i="141" s="1"/>
  <c r="N149" i="141"/>
  <c r="M149" i="141"/>
  <c r="L149" i="141"/>
  <c r="L151" i="141" s="1"/>
  <c r="K149" i="141"/>
  <c r="J149" i="141"/>
  <c r="I149" i="141"/>
  <c r="I151" i="141" s="1"/>
  <c r="H149" i="141"/>
  <c r="G149" i="141"/>
  <c r="H151" i="141" s="1"/>
  <c r="P148" i="141"/>
  <c r="P150" i="141" s="1"/>
  <c r="O148" i="141"/>
  <c r="N148" i="141"/>
  <c r="N150" i="141" s="1"/>
  <c r="M148" i="141"/>
  <c r="L148" i="141"/>
  <c r="K148" i="141"/>
  <c r="J148" i="141"/>
  <c r="J150" i="141" s="1"/>
  <c r="I148" i="141"/>
  <c r="H148" i="141"/>
  <c r="G148" i="141"/>
  <c r="D144" i="141"/>
  <c r="I142" i="141"/>
  <c r="P142" i="141" s="1"/>
  <c r="H142" i="141"/>
  <c r="G142" i="141"/>
  <c r="N139" i="141"/>
  <c r="D139" i="141"/>
  <c r="Q138" i="141"/>
  <c r="P138" i="141"/>
  <c r="D138" i="141"/>
  <c r="G137" i="141"/>
  <c r="D137" i="141"/>
  <c r="D143" i="141" s="1"/>
  <c r="P134" i="141"/>
  <c r="O134" i="141"/>
  <c r="N134" i="141"/>
  <c r="M134" i="141"/>
  <c r="L134" i="141"/>
  <c r="K134" i="141"/>
  <c r="J134" i="141"/>
  <c r="H134" i="141"/>
  <c r="P133" i="141"/>
  <c r="O133" i="141"/>
  <c r="N133" i="141"/>
  <c r="M133" i="141"/>
  <c r="L133" i="141"/>
  <c r="K133" i="141"/>
  <c r="J133" i="141"/>
  <c r="I133" i="141"/>
  <c r="H133" i="141"/>
  <c r="G133" i="141"/>
  <c r="O132" i="141"/>
  <c r="O131" i="141"/>
  <c r="M131" i="141"/>
  <c r="L131" i="141"/>
  <c r="K131" i="141"/>
  <c r="J131" i="141"/>
  <c r="P130" i="141"/>
  <c r="P132" i="141" s="1"/>
  <c r="O130" i="141"/>
  <c r="N130" i="141"/>
  <c r="M130" i="141"/>
  <c r="N132" i="141" s="1"/>
  <c r="L130" i="141"/>
  <c r="K130" i="141"/>
  <c r="L132" i="141" s="1"/>
  <c r="J130" i="141"/>
  <c r="I130" i="141"/>
  <c r="I132" i="141" s="1"/>
  <c r="H130" i="141"/>
  <c r="G130" i="141"/>
  <c r="P129" i="141"/>
  <c r="O129" i="141"/>
  <c r="N129" i="141"/>
  <c r="N131" i="141" s="1"/>
  <c r="M129" i="141"/>
  <c r="L129" i="141"/>
  <c r="K129" i="141"/>
  <c r="J129" i="141"/>
  <c r="I129" i="141"/>
  <c r="I131" i="141" s="1"/>
  <c r="H129" i="141"/>
  <c r="G129" i="141"/>
  <c r="I123" i="141"/>
  <c r="P123" i="141" s="1"/>
  <c r="H123" i="141"/>
  <c r="N120" i="141"/>
  <c r="Q119" i="141"/>
  <c r="G118" i="141"/>
  <c r="P118" i="141" s="1"/>
  <c r="D118" i="141"/>
  <c r="P115" i="141"/>
  <c r="O115" i="141"/>
  <c r="N115" i="141"/>
  <c r="J115" i="141"/>
  <c r="P114" i="141"/>
  <c r="O114" i="141"/>
  <c r="N114" i="141"/>
  <c r="M114" i="141"/>
  <c r="L114" i="141"/>
  <c r="L115" i="141" s="1"/>
  <c r="K114" i="141"/>
  <c r="J114" i="141"/>
  <c r="I114" i="141"/>
  <c r="H114" i="141"/>
  <c r="I115" i="141" s="1"/>
  <c r="G114" i="141"/>
  <c r="O112" i="141"/>
  <c r="N112" i="141"/>
  <c r="M112" i="141"/>
  <c r="L112" i="141"/>
  <c r="P111" i="141"/>
  <c r="O111" i="141"/>
  <c r="P113" i="141" s="1"/>
  <c r="N111" i="141"/>
  <c r="N113" i="141" s="1"/>
  <c r="M111" i="141"/>
  <c r="L111" i="141"/>
  <c r="K111" i="141"/>
  <c r="K113" i="141" s="1"/>
  <c r="J111" i="141"/>
  <c r="I111" i="141"/>
  <c r="I113" i="141" s="1"/>
  <c r="H111" i="141"/>
  <c r="G111" i="141"/>
  <c r="P110" i="141"/>
  <c r="P112" i="141" s="1"/>
  <c r="O110" i="141"/>
  <c r="N110" i="141"/>
  <c r="M110" i="141"/>
  <c r="L110" i="141"/>
  <c r="K110" i="141"/>
  <c r="J110" i="141"/>
  <c r="I110" i="141"/>
  <c r="I112" i="141" s="1"/>
  <c r="H110" i="141"/>
  <c r="G110" i="141"/>
  <c r="N101" i="141"/>
  <c r="Q100" i="141"/>
  <c r="D100" i="141"/>
  <c r="G99" i="141"/>
  <c r="P99" i="141" s="1"/>
  <c r="D99" i="141"/>
  <c r="L94" i="141"/>
  <c r="J94" i="141"/>
  <c r="I94" i="141"/>
  <c r="J92" i="141"/>
  <c r="H92" i="141"/>
  <c r="H94" i="141" s="1"/>
  <c r="G92" i="141"/>
  <c r="G94" i="141" s="1"/>
  <c r="P90" i="141"/>
  <c r="P92" i="141" s="1"/>
  <c r="K90" i="141"/>
  <c r="K92" i="141" s="1"/>
  <c r="K94" i="141" s="1"/>
  <c r="J90" i="141"/>
  <c r="H90" i="141"/>
  <c r="G90" i="141"/>
  <c r="P88" i="141"/>
  <c r="O88" i="141"/>
  <c r="O90" i="141" s="1"/>
  <c r="O92" i="141" s="1"/>
  <c r="N88" i="141"/>
  <c r="N90" i="141" s="1"/>
  <c r="N92" i="141" s="1"/>
  <c r="M88" i="141"/>
  <c r="M90" i="141" s="1"/>
  <c r="M92" i="141" s="1"/>
  <c r="L88" i="141"/>
  <c r="L90" i="141" s="1"/>
  <c r="L92" i="141" s="1"/>
  <c r="K88" i="141"/>
  <c r="J88" i="141"/>
  <c r="I88" i="141"/>
  <c r="I90" i="141" s="1"/>
  <c r="I92" i="141" s="1"/>
  <c r="H88" i="141"/>
  <c r="G88" i="141"/>
  <c r="J78" i="141"/>
  <c r="I78" i="141"/>
  <c r="I79" i="141" s="1"/>
  <c r="I77" i="141"/>
  <c r="I76" i="141"/>
  <c r="H76" i="141"/>
  <c r="P75" i="141"/>
  <c r="I75" i="141"/>
  <c r="H75" i="141"/>
  <c r="G75" i="141"/>
  <c r="H77" i="141" s="1"/>
  <c r="P74" i="141"/>
  <c r="I74" i="141"/>
  <c r="H74" i="141"/>
  <c r="G74" i="141"/>
  <c r="P73" i="141"/>
  <c r="O73" i="141"/>
  <c r="N73" i="141"/>
  <c r="M73" i="141"/>
  <c r="L73" i="141"/>
  <c r="K73" i="141"/>
  <c r="J73" i="141"/>
  <c r="I73" i="141"/>
  <c r="H73" i="141"/>
  <c r="G73" i="141"/>
  <c r="P72" i="141"/>
  <c r="O72" i="141"/>
  <c r="N72" i="141"/>
  <c r="M72" i="141"/>
  <c r="L72" i="141"/>
  <c r="K72" i="141"/>
  <c r="J72" i="141"/>
  <c r="I72" i="141"/>
  <c r="H72" i="141"/>
  <c r="G72" i="141"/>
  <c r="P71" i="141"/>
  <c r="O71" i="141"/>
  <c r="O74" i="141" s="1"/>
  <c r="O76" i="141" s="1"/>
  <c r="N71" i="141"/>
  <c r="M71" i="141"/>
  <c r="L71" i="141"/>
  <c r="K71" i="141"/>
  <c r="J71" i="141"/>
  <c r="I71" i="141"/>
  <c r="H71" i="141"/>
  <c r="G71" i="141"/>
  <c r="P68" i="141"/>
  <c r="O68" i="141"/>
  <c r="N68" i="141"/>
  <c r="M68" i="141"/>
  <c r="M78" i="141" s="1"/>
  <c r="L68" i="141"/>
  <c r="L78" i="141" s="1"/>
  <c r="L79" i="141" s="1"/>
  <c r="K68" i="141"/>
  <c r="K78" i="141" s="1"/>
  <c r="K79" i="141" s="1"/>
  <c r="J68" i="141"/>
  <c r="I68" i="141"/>
  <c r="I70" i="141" s="1"/>
  <c r="H68" i="141"/>
  <c r="H78" i="141" s="1"/>
  <c r="G68" i="141"/>
  <c r="G78" i="141" s="1"/>
  <c r="P67" i="141"/>
  <c r="O67" i="141"/>
  <c r="N67" i="141"/>
  <c r="N74" i="141" s="1"/>
  <c r="M67" i="141"/>
  <c r="M70" i="141" s="1"/>
  <c r="L67" i="141"/>
  <c r="K67" i="141"/>
  <c r="K70" i="141" s="1"/>
  <c r="J67" i="141"/>
  <c r="I67" i="141"/>
  <c r="H67" i="141"/>
  <c r="G67" i="141"/>
  <c r="G70" i="141" s="1"/>
  <c r="O45" i="141"/>
  <c r="N45" i="141"/>
  <c r="M45" i="141"/>
  <c r="L45" i="141"/>
  <c r="K45" i="141"/>
  <c r="O44" i="141"/>
  <c r="N44" i="141"/>
  <c r="M44" i="141"/>
  <c r="L44" i="141"/>
  <c r="K44" i="141"/>
  <c r="J44" i="141"/>
  <c r="O43" i="141"/>
  <c r="N43" i="141"/>
  <c r="M43" i="141"/>
  <c r="L43" i="141"/>
  <c r="K43" i="141"/>
  <c r="J43" i="141"/>
  <c r="I43" i="141"/>
  <c r="P42" i="141"/>
  <c r="P43" i="141" s="1"/>
  <c r="O42" i="141"/>
  <c r="N42" i="141"/>
  <c r="M42" i="141"/>
  <c r="L42" i="141"/>
  <c r="K42" i="141"/>
  <c r="J42" i="141"/>
  <c r="I42" i="141"/>
  <c r="H42" i="141"/>
  <c r="G42" i="141"/>
  <c r="M41" i="141"/>
  <c r="L41" i="141"/>
  <c r="K41" i="141"/>
  <c r="J41" i="141"/>
  <c r="I41" i="141"/>
  <c r="H41" i="141"/>
  <c r="J40" i="141"/>
  <c r="I40" i="141"/>
  <c r="H40" i="141"/>
  <c r="P39" i="141"/>
  <c r="O39" i="141"/>
  <c r="O41" i="141" s="1"/>
  <c r="N39" i="141"/>
  <c r="N41" i="141" s="1"/>
  <c r="M39" i="141"/>
  <c r="L39" i="141"/>
  <c r="K39" i="141"/>
  <c r="J39" i="141"/>
  <c r="I39" i="141"/>
  <c r="H39" i="141"/>
  <c r="G39" i="141"/>
  <c r="P38" i="141"/>
  <c r="P40" i="141" s="1"/>
  <c r="O38" i="141"/>
  <c r="N38" i="141"/>
  <c r="M38" i="141"/>
  <c r="M40" i="141" s="1"/>
  <c r="L38" i="141"/>
  <c r="K38" i="141"/>
  <c r="L40" i="141" s="1"/>
  <c r="J38" i="141"/>
  <c r="K40" i="141" s="1"/>
  <c r="I38" i="141"/>
  <c r="H38" i="141"/>
  <c r="G38" i="141"/>
  <c r="P33" i="141"/>
  <c r="O33" i="141"/>
  <c r="N33" i="141"/>
  <c r="M33" i="141"/>
  <c r="L33" i="141"/>
  <c r="K33" i="141"/>
  <c r="J33" i="141"/>
  <c r="J45" i="141" s="1"/>
  <c r="I33" i="141"/>
  <c r="I44" i="141" s="1"/>
  <c r="H33" i="141"/>
  <c r="H44" i="141" s="1"/>
  <c r="G33" i="141"/>
  <c r="I24" i="141"/>
  <c r="H24" i="141"/>
  <c r="G24" i="141"/>
  <c r="B15" i="141"/>
  <c r="P13" i="141"/>
  <c r="O13" i="141"/>
  <c r="N13" i="141"/>
  <c r="M13" i="141"/>
  <c r="L13" i="141"/>
  <c r="K13" i="141"/>
  <c r="E13" i="141"/>
  <c r="N633" i="141" s="1"/>
  <c r="P12" i="141"/>
  <c r="O12" i="141"/>
  <c r="N12" i="141"/>
  <c r="M12" i="141"/>
  <c r="L12" i="141"/>
  <c r="K12" i="141"/>
  <c r="J12" i="141"/>
  <c r="J13" i="141" s="1"/>
  <c r="I12" i="141"/>
  <c r="I541" i="141" s="1"/>
  <c r="H12" i="141"/>
  <c r="G12" i="141"/>
  <c r="G13" i="141" s="1"/>
  <c r="E7" i="141"/>
  <c r="E8" i="140"/>
  <c r="N1028" i="140"/>
  <c r="M1028" i="140"/>
  <c r="K1028" i="140"/>
  <c r="J1028" i="140"/>
  <c r="P1026" i="140"/>
  <c r="N1026" i="140"/>
  <c r="L1026" i="140"/>
  <c r="I1026" i="140"/>
  <c r="H1026" i="140"/>
  <c r="L1024" i="140"/>
  <c r="K1022" i="140"/>
  <c r="Q1020" i="140"/>
  <c r="N1018" i="140"/>
  <c r="M1018" i="140"/>
  <c r="K1018" i="140"/>
  <c r="J1018" i="140"/>
  <c r="P1016" i="140"/>
  <c r="O1016" i="140"/>
  <c r="L1016" i="140"/>
  <c r="I1016" i="140"/>
  <c r="H1016" i="140"/>
  <c r="L1014" i="140"/>
  <c r="I1014" i="140"/>
  <c r="K1012" i="140"/>
  <c r="Q1010" i="140"/>
  <c r="H1010" i="140"/>
  <c r="G1005" i="140"/>
  <c r="M989" i="140"/>
  <c r="L989" i="140"/>
  <c r="P988" i="140"/>
  <c r="O988" i="140"/>
  <c r="O989" i="140" s="1"/>
  <c r="N988" i="140"/>
  <c r="N989" i="140" s="1"/>
  <c r="M988" i="140"/>
  <c r="L988" i="140"/>
  <c r="K988" i="140"/>
  <c r="J988" i="140"/>
  <c r="I988" i="140"/>
  <c r="H988" i="140"/>
  <c r="H989" i="140" s="1"/>
  <c r="G988" i="140"/>
  <c r="L987" i="140"/>
  <c r="I987" i="140"/>
  <c r="H987" i="140"/>
  <c r="O986" i="140"/>
  <c r="N986" i="140"/>
  <c r="J986" i="140"/>
  <c r="I986" i="140"/>
  <c r="P985" i="140"/>
  <c r="O985" i="140"/>
  <c r="P987" i="140" s="1"/>
  <c r="N985" i="140"/>
  <c r="M985" i="140"/>
  <c r="M987" i="140" s="1"/>
  <c r="L985" i="140"/>
  <c r="K985" i="140"/>
  <c r="K987" i="140" s="1"/>
  <c r="J985" i="140"/>
  <c r="I985" i="140"/>
  <c r="H985" i="140"/>
  <c r="G985" i="140"/>
  <c r="P984" i="140"/>
  <c r="P986" i="140" s="1"/>
  <c r="O984" i="140"/>
  <c r="N984" i="140"/>
  <c r="M984" i="140"/>
  <c r="M986" i="140" s="1"/>
  <c r="L984" i="140"/>
  <c r="K984" i="140"/>
  <c r="K986" i="140" s="1"/>
  <c r="J984" i="140"/>
  <c r="I984" i="140"/>
  <c r="H984" i="140"/>
  <c r="G984" i="140"/>
  <c r="Q974" i="140"/>
  <c r="P974" i="140"/>
  <c r="G973" i="140"/>
  <c r="P973" i="140" s="1"/>
  <c r="F972" i="140"/>
  <c r="P970" i="140"/>
  <c r="I970" i="140"/>
  <c r="P969" i="140"/>
  <c r="O969" i="140"/>
  <c r="N969" i="140"/>
  <c r="M969" i="140"/>
  <c r="M970" i="140" s="1"/>
  <c r="L969" i="140"/>
  <c r="K969" i="140"/>
  <c r="J969" i="140"/>
  <c r="J970" i="140" s="1"/>
  <c r="I969" i="140"/>
  <c r="H969" i="140"/>
  <c r="H970" i="140" s="1"/>
  <c r="G969" i="140"/>
  <c r="P968" i="140"/>
  <c r="O968" i="140"/>
  <c r="H968" i="140"/>
  <c r="N967" i="140"/>
  <c r="M967" i="140"/>
  <c r="L967" i="140"/>
  <c r="I967" i="140"/>
  <c r="P966" i="140"/>
  <c r="O966" i="140"/>
  <c r="N966" i="140"/>
  <c r="N968" i="140" s="1"/>
  <c r="M966" i="140"/>
  <c r="L966" i="140"/>
  <c r="K966" i="140"/>
  <c r="K968" i="140" s="1"/>
  <c r="J966" i="140"/>
  <c r="I966" i="140"/>
  <c r="I968" i="140" s="1"/>
  <c r="H966" i="140"/>
  <c r="G966" i="140"/>
  <c r="P965" i="140"/>
  <c r="O965" i="140"/>
  <c r="O967" i="140" s="1"/>
  <c r="N965" i="140"/>
  <c r="M965" i="140"/>
  <c r="L965" i="140"/>
  <c r="K965" i="140"/>
  <c r="J965" i="140"/>
  <c r="I965" i="140"/>
  <c r="H965" i="140"/>
  <c r="G965" i="140"/>
  <c r="H967" i="140" s="1"/>
  <c r="Q955" i="140"/>
  <c r="P954" i="140"/>
  <c r="G954" i="140"/>
  <c r="P955" i="140" s="1"/>
  <c r="F953" i="140"/>
  <c r="O951" i="140"/>
  <c r="H951" i="140"/>
  <c r="P950" i="140"/>
  <c r="P951" i="140" s="1"/>
  <c r="O950" i="140"/>
  <c r="N950" i="140"/>
  <c r="M950" i="140"/>
  <c r="M951" i="140" s="1"/>
  <c r="L950" i="140"/>
  <c r="L951" i="140" s="1"/>
  <c r="K950" i="140"/>
  <c r="J950" i="140"/>
  <c r="I950" i="140"/>
  <c r="I951" i="140" s="1"/>
  <c r="H950" i="140"/>
  <c r="G950" i="140"/>
  <c r="N949" i="140"/>
  <c r="M949" i="140"/>
  <c r="K949" i="140"/>
  <c r="J949" i="140"/>
  <c r="I949" i="140"/>
  <c r="J948" i="140"/>
  <c r="I948" i="140"/>
  <c r="H948" i="140"/>
  <c r="P947" i="140"/>
  <c r="O947" i="140"/>
  <c r="O949" i="140" s="1"/>
  <c r="N947" i="140"/>
  <c r="M947" i="140"/>
  <c r="L947" i="140"/>
  <c r="L949" i="140" s="1"/>
  <c r="K947" i="140"/>
  <c r="J947" i="140"/>
  <c r="I947" i="140"/>
  <c r="H947" i="140"/>
  <c r="G947" i="140"/>
  <c r="P946" i="140"/>
  <c r="P948" i="140" s="1"/>
  <c r="O946" i="140"/>
  <c r="O948" i="140" s="1"/>
  <c r="N946" i="140"/>
  <c r="M946" i="140"/>
  <c r="M948" i="140" s="1"/>
  <c r="L946" i="140"/>
  <c r="L948" i="140" s="1"/>
  <c r="K946" i="140"/>
  <c r="J946" i="140"/>
  <c r="K948" i="140" s="1"/>
  <c r="I946" i="140"/>
  <c r="H946" i="140"/>
  <c r="G946" i="140"/>
  <c r="Q936" i="140"/>
  <c r="G935" i="140"/>
  <c r="F934" i="140"/>
  <c r="N932" i="140"/>
  <c r="K932" i="140"/>
  <c r="J932" i="140"/>
  <c r="P931" i="140"/>
  <c r="O931" i="140"/>
  <c r="O932" i="140" s="1"/>
  <c r="N931" i="140"/>
  <c r="M931" i="140"/>
  <c r="M932" i="140" s="1"/>
  <c r="L931" i="140"/>
  <c r="K931" i="140"/>
  <c r="J931" i="140"/>
  <c r="I931" i="140"/>
  <c r="H931" i="140"/>
  <c r="G931" i="140"/>
  <c r="N930" i="140"/>
  <c r="M930" i="140"/>
  <c r="L930" i="140"/>
  <c r="O929" i="140"/>
  <c r="L929" i="140"/>
  <c r="P928" i="140"/>
  <c r="O928" i="140"/>
  <c r="N928" i="140"/>
  <c r="M928" i="140"/>
  <c r="L928" i="140"/>
  <c r="K928" i="140"/>
  <c r="J928" i="140"/>
  <c r="I928" i="140"/>
  <c r="I930" i="140" s="1"/>
  <c r="H928" i="140"/>
  <c r="H930" i="140" s="1"/>
  <c r="G928" i="140"/>
  <c r="P927" i="140"/>
  <c r="O927" i="140"/>
  <c r="N927" i="140"/>
  <c r="M927" i="140"/>
  <c r="L927" i="140"/>
  <c r="K927" i="140"/>
  <c r="J927" i="140"/>
  <c r="I927" i="140"/>
  <c r="H927" i="140"/>
  <c r="G927" i="140"/>
  <c r="Q917" i="140"/>
  <c r="P917" i="140"/>
  <c r="P916" i="140"/>
  <c r="G916" i="140"/>
  <c r="F915" i="140"/>
  <c r="N913" i="140"/>
  <c r="M913" i="140"/>
  <c r="J913" i="140"/>
  <c r="P912" i="140"/>
  <c r="O912" i="140"/>
  <c r="O913" i="140" s="1"/>
  <c r="N912" i="140"/>
  <c r="M912" i="140"/>
  <c r="L912" i="140"/>
  <c r="K912" i="140"/>
  <c r="L913" i="140" s="1"/>
  <c r="J912" i="140"/>
  <c r="I912" i="140"/>
  <c r="H912" i="140"/>
  <c r="I913" i="140" s="1"/>
  <c r="G912" i="140"/>
  <c r="P911" i="140"/>
  <c r="O911" i="140"/>
  <c r="M911" i="140"/>
  <c r="P910" i="140"/>
  <c r="O910" i="140"/>
  <c r="N910" i="140"/>
  <c r="M910" i="140"/>
  <c r="P909" i="140"/>
  <c r="O909" i="140"/>
  <c r="N909" i="140"/>
  <c r="M909" i="140"/>
  <c r="N911" i="140" s="1"/>
  <c r="L909" i="140"/>
  <c r="K909" i="140"/>
  <c r="J909" i="140"/>
  <c r="J911" i="140" s="1"/>
  <c r="I909" i="140"/>
  <c r="I911" i="140" s="1"/>
  <c r="H909" i="140"/>
  <c r="G909" i="140"/>
  <c r="H911" i="140" s="1"/>
  <c r="P908" i="140"/>
  <c r="O908" i="140"/>
  <c r="N908" i="140"/>
  <c r="M908" i="140"/>
  <c r="L908" i="140"/>
  <c r="K908" i="140"/>
  <c r="J908" i="140"/>
  <c r="I908" i="140"/>
  <c r="H908" i="140"/>
  <c r="H910" i="140" s="1"/>
  <c r="G908" i="140"/>
  <c r="Q898" i="140"/>
  <c r="P898" i="140"/>
  <c r="G897" i="140"/>
  <c r="P897" i="140" s="1"/>
  <c r="F896" i="140"/>
  <c r="P894" i="140"/>
  <c r="L894" i="140"/>
  <c r="K894" i="140"/>
  <c r="J894" i="140"/>
  <c r="I894" i="140"/>
  <c r="H894" i="140"/>
  <c r="P893" i="140"/>
  <c r="O893" i="140"/>
  <c r="N893" i="140"/>
  <c r="N894" i="140" s="1"/>
  <c r="M893" i="140"/>
  <c r="M894" i="140" s="1"/>
  <c r="L893" i="140"/>
  <c r="K893" i="140"/>
  <c r="J893" i="140"/>
  <c r="I893" i="140"/>
  <c r="H893" i="140"/>
  <c r="G893" i="140"/>
  <c r="P892" i="140"/>
  <c r="K892" i="140"/>
  <c r="J892" i="140"/>
  <c r="H892" i="140"/>
  <c r="N891" i="140"/>
  <c r="I891" i="140"/>
  <c r="P890" i="140"/>
  <c r="O890" i="140"/>
  <c r="N890" i="140"/>
  <c r="N892" i="140" s="1"/>
  <c r="M890" i="140"/>
  <c r="M892" i="140" s="1"/>
  <c r="L890" i="140"/>
  <c r="L892" i="140" s="1"/>
  <c r="K890" i="140"/>
  <c r="J890" i="140"/>
  <c r="I890" i="140"/>
  <c r="I892" i="140" s="1"/>
  <c r="H890" i="140"/>
  <c r="G890" i="140"/>
  <c r="P889" i="140"/>
  <c r="O889" i="140"/>
  <c r="O891" i="140" s="1"/>
  <c r="N889" i="140"/>
  <c r="M889" i="140"/>
  <c r="L889" i="140"/>
  <c r="K889" i="140"/>
  <c r="K891" i="140" s="1"/>
  <c r="J889" i="140"/>
  <c r="J891" i="140" s="1"/>
  <c r="I889" i="140"/>
  <c r="H889" i="140"/>
  <c r="G889" i="140"/>
  <c r="H891" i="140" s="1"/>
  <c r="Q879" i="140"/>
  <c r="G878" i="140"/>
  <c r="F877" i="140"/>
  <c r="P875" i="140"/>
  <c r="O875" i="140"/>
  <c r="N875" i="140"/>
  <c r="M875" i="140"/>
  <c r="P874" i="140"/>
  <c r="O874" i="140"/>
  <c r="N874" i="140"/>
  <c r="M874" i="140"/>
  <c r="L874" i="140"/>
  <c r="L875" i="140" s="1"/>
  <c r="K874" i="140"/>
  <c r="J874" i="140"/>
  <c r="I874" i="140"/>
  <c r="I875" i="140" s="1"/>
  <c r="H874" i="140"/>
  <c r="H875" i="140" s="1"/>
  <c r="G874" i="140"/>
  <c r="N873" i="140"/>
  <c r="K873" i="140"/>
  <c r="H873" i="140"/>
  <c r="O872" i="140"/>
  <c r="L872" i="140"/>
  <c r="K872" i="140"/>
  <c r="J872" i="140"/>
  <c r="I872" i="140"/>
  <c r="P871" i="140"/>
  <c r="O871" i="140"/>
  <c r="O873" i="140" s="1"/>
  <c r="N871" i="140"/>
  <c r="M871" i="140"/>
  <c r="M873" i="140" s="1"/>
  <c r="L871" i="140"/>
  <c r="L873" i="140" s="1"/>
  <c r="K871" i="140"/>
  <c r="J871" i="140"/>
  <c r="I871" i="140"/>
  <c r="H871" i="140"/>
  <c r="G871" i="140"/>
  <c r="P870" i="140"/>
  <c r="P872" i="140" s="1"/>
  <c r="O870" i="140"/>
  <c r="N870" i="140"/>
  <c r="M870" i="140"/>
  <c r="M872" i="140" s="1"/>
  <c r="L870" i="140"/>
  <c r="K870" i="140"/>
  <c r="J870" i="140"/>
  <c r="I870" i="140"/>
  <c r="H870" i="140"/>
  <c r="G870" i="140"/>
  <c r="H872" i="140" s="1"/>
  <c r="Q860" i="140"/>
  <c r="G859" i="140"/>
  <c r="N856" i="140"/>
  <c r="K856" i="140"/>
  <c r="J856" i="140"/>
  <c r="I856" i="140"/>
  <c r="H856" i="140"/>
  <c r="P855" i="140"/>
  <c r="P856" i="140" s="1"/>
  <c r="O855" i="140"/>
  <c r="N855" i="140"/>
  <c r="O856" i="140" s="1"/>
  <c r="M855" i="140"/>
  <c r="M856" i="140" s="1"/>
  <c r="L855" i="140"/>
  <c r="L856" i="140" s="1"/>
  <c r="K855" i="140"/>
  <c r="J855" i="140"/>
  <c r="I855" i="140"/>
  <c r="H855" i="140"/>
  <c r="G855" i="140"/>
  <c r="P854" i="140"/>
  <c r="O854" i="140"/>
  <c r="N854" i="140"/>
  <c r="O853" i="140"/>
  <c r="N853" i="140"/>
  <c r="M853" i="140"/>
  <c r="L853" i="140"/>
  <c r="P852" i="140"/>
  <c r="O852" i="140"/>
  <c r="N852" i="140"/>
  <c r="M852" i="140"/>
  <c r="L852" i="140"/>
  <c r="K852" i="140"/>
  <c r="J852" i="140"/>
  <c r="J854" i="140" s="1"/>
  <c r="I852" i="140"/>
  <c r="H852" i="140"/>
  <c r="G852" i="140"/>
  <c r="P851" i="140"/>
  <c r="O851" i="140"/>
  <c r="N851" i="140"/>
  <c r="M851" i="140"/>
  <c r="L851" i="140"/>
  <c r="K851" i="140"/>
  <c r="J851" i="140"/>
  <c r="K853" i="140" s="1"/>
  <c r="I851" i="140"/>
  <c r="H851" i="140"/>
  <c r="G851" i="140"/>
  <c r="Q841" i="140"/>
  <c r="G840" i="140"/>
  <c r="F839" i="140"/>
  <c r="N837" i="140"/>
  <c r="M837" i="140"/>
  <c r="I837" i="140"/>
  <c r="H837" i="140"/>
  <c r="P836" i="140"/>
  <c r="P837" i="140" s="1"/>
  <c r="O836" i="140"/>
  <c r="N836" i="140"/>
  <c r="M836" i="140"/>
  <c r="L836" i="140"/>
  <c r="K836" i="140"/>
  <c r="J836" i="140"/>
  <c r="J837" i="140" s="1"/>
  <c r="I836" i="140"/>
  <c r="H836" i="140"/>
  <c r="G836" i="140"/>
  <c r="N835" i="140"/>
  <c r="P834" i="140"/>
  <c r="O834" i="140"/>
  <c r="K834" i="140"/>
  <c r="P833" i="140"/>
  <c r="O833" i="140"/>
  <c r="N833" i="140"/>
  <c r="M833" i="140"/>
  <c r="M835" i="140" s="1"/>
  <c r="L833" i="140"/>
  <c r="L835" i="140" s="1"/>
  <c r="K833" i="140"/>
  <c r="K835" i="140" s="1"/>
  <c r="J833" i="140"/>
  <c r="J835" i="140" s="1"/>
  <c r="I833" i="140"/>
  <c r="H833" i="140"/>
  <c r="G833" i="140"/>
  <c r="P832" i="140"/>
  <c r="O832" i="140"/>
  <c r="N832" i="140"/>
  <c r="M832" i="140"/>
  <c r="L832" i="140"/>
  <c r="L834" i="140" s="1"/>
  <c r="K832" i="140"/>
  <c r="J832" i="140"/>
  <c r="J834" i="140" s="1"/>
  <c r="I832" i="140"/>
  <c r="I834" i="140" s="1"/>
  <c r="H832" i="140"/>
  <c r="H834" i="140" s="1"/>
  <c r="G832" i="140"/>
  <c r="Q822" i="140"/>
  <c r="P822" i="140"/>
  <c r="G821" i="140"/>
  <c r="P821" i="140" s="1"/>
  <c r="F820" i="140"/>
  <c r="P818" i="140"/>
  <c r="M818" i="140"/>
  <c r="L818" i="140"/>
  <c r="K818" i="140"/>
  <c r="J818" i="140"/>
  <c r="P817" i="140"/>
  <c r="O817" i="140"/>
  <c r="N817" i="140"/>
  <c r="M817" i="140"/>
  <c r="L817" i="140"/>
  <c r="K817" i="140"/>
  <c r="J817" i="140"/>
  <c r="I817" i="140"/>
  <c r="H817" i="140"/>
  <c r="G817" i="140"/>
  <c r="H816" i="140"/>
  <c r="P815" i="140"/>
  <c r="L815" i="140"/>
  <c r="P814" i="140"/>
  <c r="P816" i="140" s="1"/>
  <c r="O814" i="140"/>
  <c r="N814" i="140"/>
  <c r="N816" i="140" s="1"/>
  <c r="M814" i="140"/>
  <c r="L814" i="140"/>
  <c r="L816" i="140" s="1"/>
  <c r="K814" i="140"/>
  <c r="K816" i="140" s="1"/>
  <c r="J814" i="140"/>
  <c r="I814" i="140"/>
  <c r="I816" i="140" s="1"/>
  <c r="H814" i="140"/>
  <c r="G814" i="140"/>
  <c r="P813" i="140"/>
  <c r="O813" i="140"/>
  <c r="N813" i="140"/>
  <c r="M813" i="140"/>
  <c r="L813" i="140"/>
  <c r="K813" i="140"/>
  <c r="J813" i="140"/>
  <c r="J815" i="140" s="1"/>
  <c r="I813" i="140"/>
  <c r="I815" i="140" s="1"/>
  <c r="H813" i="140"/>
  <c r="G813" i="140"/>
  <c r="Q803" i="140"/>
  <c r="P802" i="140"/>
  <c r="G802" i="140"/>
  <c r="F801" i="140" s="1"/>
  <c r="N799" i="140"/>
  <c r="K799" i="140"/>
  <c r="H799" i="140"/>
  <c r="P798" i="140"/>
  <c r="O798" i="140"/>
  <c r="N798" i="140"/>
  <c r="M798" i="140"/>
  <c r="M799" i="140" s="1"/>
  <c r="L798" i="140"/>
  <c r="L799" i="140" s="1"/>
  <c r="K798" i="140"/>
  <c r="J798" i="140"/>
  <c r="I798" i="140"/>
  <c r="I799" i="140" s="1"/>
  <c r="H798" i="140"/>
  <c r="G798" i="140"/>
  <c r="O797" i="140"/>
  <c r="L797" i="140"/>
  <c r="K797" i="140"/>
  <c r="J797" i="140"/>
  <c r="O796" i="140"/>
  <c r="J796" i="140"/>
  <c r="I796" i="140"/>
  <c r="P795" i="140"/>
  <c r="P797" i="140" s="1"/>
  <c r="O795" i="140"/>
  <c r="N795" i="140"/>
  <c r="M795" i="140"/>
  <c r="L795" i="140"/>
  <c r="K795" i="140"/>
  <c r="J795" i="140"/>
  <c r="I795" i="140"/>
  <c r="H795" i="140"/>
  <c r="H797" i="140" s="1"/>
  <c r="G795" i="140"/>
  <c r="P794" i="140"/>
  <c r="O794" i="140"/>
  <c r="N794" i="140"/>
  <c r="N796" i="140" s="1"/>
  <c r="M794" i="140"/>
  <c r="L794" i="140"/>
  <c r="K794" i="140"/>
  <c r="L796" i="140" s="1"/>
  <c r="J794" i="140"/>
  <c r="I794" i="140"/>
  <c r="H794" i="140"/>
  <c r="G794" i="140"/>
  <c r="H796" i="140" s="1"/>
  <c r="Q784" i="140"/>
  <c r="P784" i="140"/>
  <c r="P783" i="140"/>
  <c r="G783" i="140"/>
  <c r="N1016" i="140" s="1"/>
  <c r="K780" i="140"/>
  <c r="J780" i="140"/>
  <c r="P779" i="140"/>
  <c r="O779" i="140"/>
  <c r="N779" i="140"/>
  <c r="N780" i="140" s="1"/>
  <c r="M779" i="140"/>
  <c r="M780" i="140" s="1"/>
  <c r="L779" i="140"/>
  <c r="L780" i="140" s="1"/>
  <c r="K779" i="140"/>
  <c r="J779" i="140"/>
  <c r="I779" i="140"/>
  <c r="H779" i="140"/>
  <c r="G779" i="140"/>
  <c r="O778" i="140"/>
  <c r="N778" i="140"/>
  <c r="M778" i="140"/>
  <c r="L778" i="140"/>
  <c r="M777" i="140"/>
  <c r="L777" i="140"/>
  <c r="J777" i="140"/>
  <c r="P776" i="140"/>
  <c r="P778" i="140" s="1"/>
  <c r="O776" i="140"/>
  <c r="N776" i="140"/>
  <c r="M776" i="140"/>
  <c r="L776" i="140"/>
  <c r="K776" i="140"/>
  <c r="J776" i="140"/>
  <c r="J778" i="140" s="1"/>
  <c r="I776" i="140"/>
  <c r="I778" i="140" s="1"/>
  <c r="H776" i="140"/>
  <c r="G776" i="140"/>
  <c r="P775" i="140"/>
  <c r="P777" i="140" s="1"/>
  <c r="O775" i="140"/>
  <c r="N775" i="140"/>
  <c r="N777" i="140" s="1"/>
  <c r="M775" i="140"/>
  <c r="L775" i="140"/>
  <c r="K775" i="140"/>
  <c r="J775" i="140"/>
  <c r="K777" i="140" s="1"/>
  <c r="I775" i="140"/>
  <c r="H775" i="140"/>
  <c r="H777" i="140" s="1"/>
  <c r="G775" i="140"/>
  <c r="Q765" i="140"/>
  <c r="P764" i="140"/>
  <c r="G764" i="140"/>
  <c r="F763" i="140"/>
  <c r="N761" i="140"/>
  <c r="M761" i="140"/>
  <c r="P760" i="140"/>
  <c r="P761" i="140" s="1"/>
  <c r="O760" i="140"/>
  <c r="N760" i="140"/>
  <c r="M760" i="140"/>
  <c r="L760" i="140"/>
  <c r="K760" i="140"/>
  <c r="L761" i="140" s="1"/>
  <c r="J760" i="140"/>
  <c r="I760" i="140"/>
  <c r="I761" i="140" s="1"/>
  <c r="H760" i="140"/>
  <c r="G760" i="140"/>
  <c r="L759" i="140"/>
  <c r="I759" i="140"/>
  <c r="O758" i="140"/>
  <c r="L758" i="140"/>
  <c r="K758" i="140"/>
  <c r="P757" i="140"/>
  <c r="O757" i="140"/>
  <c r="N757" i="140"/>
  <c r="N759" i="140" s="1"/>
  <c r="M757" i="140"/>
  <c r="M759" i="140" s="1"/>
  <c r="L757" i="140"/>
  <c r="K757" i="140"/>
  <c r="J757" i="140"/>
  <c r="J759" i="140" s="1"/>
  <c r="I757" i="140"/>
  <c r="H757" i="140"/>
  <c r="G757" i="140"/>
  <c r="H759" i="140" s="1"/>
  <c r="P756" i="140"/>
  <c r="P758" i="140" s="1"/>
  <c r="O756" i="140"/>
  <c r="N756" i="140"/>
  <c r="M756" i="140"/>
  <c r="L756" i="140"/>
  <c r="K756" i="140"/>
  <c r="J756" i="140"/>
  <c r="J758" i="140" s="1"/>
  <c r="I756" i="140"/>
  <c r="H756" i="140"/>
  <c r="H758" i="140" s="1"/>
  <c r="G756" i="140"/>
  <c r="Q746" i="140"/>
  <c r="P746" i="140"/>
  <c r="P745" i="140"/>
  <c r="G745" i="140"/>
  <c r="F744" i="140"/>
  <c r="P742" i="140"/>
  <c r="N742" i="140"/>
  <c r="M742" i="140"/>
  <c r="L742" i="140"/>
  <c r="H742" i="140"/>
  <c r="P741" i="140"/>
  <c r="O741" i="140"/>
  <c r="N741" i="140"/>
  <c r="O742" i="140" s="1"/>
  <c r="M741" i="140"/>
  <c r="L741" i="140"/>
  <c r="K741" i="140"/>
  <c r="K742" i="140" s="1"/>
  <c r="J741" i="140"/>
  <c r="I741" i="140"/>
  <c r="I742" i="140" s="1"/>
  <c r="H741" i="140"/>
  <c r="G741" i="140"/>
  <c r="O740" i="140"/>
  <c r="L740" i="140"/>
  <c r="K740" i="140"/>
  <c r="J740" i="140"/>
  <c r="H740" i="140"/>
  <c r="M739" i="140"/>
  <c r="L739" i="140"/>
  <c r="I739" i="140"/>
  <c r="P738" i="140"/>
  <c r="P740" i="140" s="1"/>
  <c r="O738" i="140"/>
  <c r="N738" i="140"/>
  <c r="N740" i="140" s="1"/>
  <c r="M738" i="140"/>
  <c r="L738" i="140"/>
  <c r="K738" i="140"/>
  <c r="J738" i="140"/>
  <c r="I738" i="140"/>
  <c r="I740" i="140" s="1"/>
  <c r="H738" i="140"/>
  <c r="G738" i="140"/>
  <c r="P737" i="140"/>
  <c r="P739" i="140" s="1"/>
  <c r="O737" i="140"/>
  <c r="N737" i="140"/>
  <c r="N739" i="140" s="1"/>
  <c r="M737" i="140"/>
  <c r="L737" i="140"/>
  <c r="K737" i="140"/>
  <c r="J737" i="140"/>
  <c r="J739" i="140" s="1"/>
  <c r="I737" i="140"/>
  <c r="H737" i="140"/>
  <c r="G737" i="140"/>
  <c r="H739" i="140" s="1"/>
  <c r="Q727" i="140"/>
  <c r="P726" i="140"/>
  <c r="G726" i="140"/>
  <c r="F725" i="140" s="1"/>
  <c r="P723" i="140"/>
  <c r="O723" i="140"/>
  <c r="N723" i="140"/>
  <c r="L723" i="140"/>
  <c r="P722" i="140"/>
  <c r="O722" i="140"/>
  <c r="N722" i="140"/>
  <c r="M722" i="140"/>
  <c r="M723" i="140" s="1"/>
  <c r="L722" i="140"/>
  <c r="K722" i="140"/>
  <c r="J722" i="140"/>
  <c r="I722" i="140"/>
  <c r="I723" i="140" s="1"/>
  <c r="H722" i="140"/>
  <c r="H723" i="140" s="1"/>
  <c r="G722" i="140"/>
  <c r="N721" i="140"/>
  <c r="K721" i="140"/>
  <c r="I721" i="140"/>
  <c r="H721" i="140"/>
  <c r="L720" i="140"/>
  <c r="K720" i="140"/>
  <c r="I720" i="140"/>
  <c r="H720" i="140"/>
  <c r="P719" i="140"/>
  <c r="P721" i="140" s="1"/>
  <c r="O719" i="140"/>
  <c r="O721" i="140" s="1"/>
  <c r="N719" i="140"/>
  <c r="M719" i="140"/>
  <c r="L719" i="140"/>
  <c r="K719" i="140"/>
  <c r="J719" i="140"/>
  <c r="I719" i="140"/>
  <c r="J721" i="140" s="1"/>
  <c r="H719" i="140"/>
  <c r="G719" i="140"/>
  <c r="P718" i="140"/>
  <c r="P720" i="140" s="1"/>
  <c r="O718" i="140"/>
  <c r="N718" i="140"/>
  <c r="N720" i="140" s="1"/>
  <c r="M718" i="140"/>
  <c r="M720" i="140" s="1"/>
  <c r="L718" i="140"/>
  <c r="K718" i="140"/>
  <c r="J718" i="140"/>
  <c r="J720" i="140" s="1"/>
  <c r="I718" i="140"/>
  <c r="H718" i="140"/>
  <c r="G718" i="140"/>
  <c r="Q708" i="140"/>
  <c r="P708" i="140"/>
  <c r="G707" i="140"/>
  <c r="N704" i="140"/>
  <c r="K704" i="140"/>
  <c r="J704" i="140"/>
  <c r="P703" i="140"/>
  <c r="O703" i="140"/>
  <c r="P704" i="140" s="1"/>
  <c r="N703" i="140"/>
  <c r="M703" i="140"/>
  <c r="M704" i="140" s="1"/>
  <c r="L703" i="140"/>
  <c r="L704" i="140" s="1"/>
  <c r="K703" i="140"/>
  <c r="J703" i="140"/>
  <c r="I703" i="140"/>
  <c r="H703" i="140"/>
  <c r="I704" i="140" s="1"/>
  <c r="G703" i="140"/>
  <c r="O702" i="140"/>
  <c r="N702" i="140"/>
  <c r="I702" i="140"/>
  <c r="O701" i="140"/>
  <c r="L701" i="140"/>
  <c r="P700" i="140"/>
  <c r="O700" i="140"/>
  <c r="P702" i="140" s="1"/>
  <c r="N700" i="140"/>
  <c r="M700" i="140"/>
  <c r="L700" i="140"/>
  <c r="K700" i="140"/>
  <c r="J700" i="140"/>
  <c r="K702" i="140" s="1"/>
  <c r="I700" i="140"/>
  <c r="J702" i="140" s="1"/>
  <c r="H700" i="140"/>
  <c r="H702" i="140" s="1"/>
  <c r="G700" i="140"/>
  <c r="P699" i="140"/>
  <c r="O699" i="140"/>
  <c r="N699" i="140"/>
  <c r="M699" i="140"/>
  <c r="L699" i="140"/>
  <c r="K699" i="140"/>
  <c r="J699" i="140"/>
  <c r="I699" i="140"/>
  <c r="H699" i="140"/>
  <c r="H701" i="140" s="1"/>
  <c r="G699" i="140"/>
  <c r="Q689" i="140"/>
  <c r="P689" i="140"/>
  <c r="P688" i="140"/>
  <c r="G688" i="140"/>
  <c r="F687" i="140"/>
  <c r="M685" i="140"/>
  <c r="L685" i="140"/>
  <c r="K685" i="140"/>
  <c r="J685" i="140"/>
  <c r="I685" i="140"/>
  <c r="P684" i="140"/>
  <c r="P685" i="140" s="1"/>
  <c r="O684" i="140"/>
  <c r="O685" i="140" s="1"/>
  <c r="N684" i="140"/>
  <c r="N685" i="140" s="1"/>
  <c r="M684" i="140"/>
  <c r="L684" i="140"/>
  <c r="K684" i="140"/>
  <c r="J684" i="140"/>
  <c r="I684" i="140"/>
  <c r="H684" i="140"/>
  <c r="G684" i="140"/>
  <c r="P683" i="140"/>
  <c r="N683" i="140"/>
  <c r="M683" i="140"/>
  <c r="O682" i="140"/>
  <c r="N682" i="140"/>
  <c r="M682" i="140"/>
  <c r="L682" i="140"/>
  <c r="K682" i="140"/>
  <c r="I682" i="140"/>
  <c r="P681" i="140"/>
  <c r="O681" i="140"/>
  <c r="O683" i="140" s="1"/>
  <c r="N681" i="140"/>
  <c r="M681" i="140"/>
  <c r="L681" i="140"/>
  <c r="K681" i="140"/>
  <c r="K683" i="140" s="1"/>
  <c r="J681" i="140"/>
  <c r="J683" i="140" s="1"/>
  <c r="I681" i="140"/>
  <c r="H681" i="140"/>
  <c r="H683" i="140" s="1"/>
  <c r="G681" i="140"/>
  <c r="P680" i="140"/>
  <c r="P682" i="140" s="1"/>
  <c r="O680" i="140"/>
  <c r="N680" i="140"/>
  <c r="M680" i="140"/>
  <c r="L680" i="140"/>
  <c r="K680" i="140"/>
  <c r="J680" i="140"/>
  <c r="I680" i="140"/>
  <c r="J682" i="140" s="1"/>
  <c r="H680" i="140"/>
  <c r="H682" i="140" s="1"/>
  <c r="G680" i="140"/>
  <c r="Q670" i="140"/>
  <c r="P670" i="140"/>
  <c r="P669" i="140"/>
  <c r="G669" i="140"/>
  <c r="F668" i="140"/>
  <c r="P666" i="140"/>
  <c r="I666" i="140"/>
  <c r="H666" i="140"/>
  <c r="P665" i="140"/>
  <c r="O665" i="140"/>
  <c r="N665" i="140"/>
  <c r="O666" i="140" s="1"/>
  <c r="M665" i="140"/>
  <c r="L665" i="140"/>
  <c r="L666" i="140" s="1"/>
  <c r="K665" i="140"/>
  <c r="J665" i="140"/>
  <c r="J666" i="140" s="1"/>
  <c r="I665" i="140"/>
  <c r="H665" i="140"/>
  <c r="G665" i="140"/>
  <c r="P664" i="140"/>
  <c r="L664" i="140"/>
  <c r="J664" i="140"/>
  <c r="I664" i="140"/>
  <c r="H664" i="140"/>
  <c r="P663" i="140"/>
  <c r="O663" i="140"/>
  <c r="P662" i="140"/>
  <c r="O662" i="140"/>
  <c r="O664" i="140" s="1"/>
  <c r="N662" i="140"/>
  <c r="N664" i="140" s="1"/>
  <c r="M662" i="140"/>
  <c r="L662" i="140"/>
  <c r="K662" i="140"/>
  <c r="K664" i="140" s="1"/>
  <c r="J662" i="140"/>
  <c r="I662" i="140"/>
  <c r="H662" i="140"/>
  <c r="G662" i="140"/>
  <c r="P661" i="140"/>
  <c r="O661" i="140"/>
  <c r="N661" i="140"/>
  <c r="M661" i="140"/>
  <c r="M663" i="140" s="1"/>
  <c r="L661" i="140"/>
  <c r="L663" i="140" s="1"/>
  <c r="K661" i="140"/>
  <c r="J661" i="140"/>
  <c r="J663" i="140" s="1"/>
  <c r="I661" i="140"/>
  <c r="I663" i="140" s="1"/>
  <c r="H661" i="140"/>
  <c r="H663" i="140" s="1"/>
  <c r="G661" i="140"/>
  <c r="Q651" i="140"/>
  <c r="G650" i="140"/>
  <c r="F649" i="140" s="1"/>
  <c r="K647" i="140"/>
  <c r="P646" i="140"/>
  <c r="O646" i="140"/>
  <c r="O647" i="140" s="1"/>
  <c r="N646" i="140"/>
  <c r="M646" i="140"/>
  <c r="N647" i="140" s="1"/>
  <c r="L646" i="140"/>
  <c r="L647" i="140" s="1"/>
  <c r="K646" i="140"/>
  <c r="J646" i="140"/>
  <c r="I646" i="140"/>
  <c r="I647" i="140" s="1"/>
  <c r="H646" i="140"/>
  <c r="H647" i="140" s="1"/>
  <c r="G646" i="140"/>
  <c r="O645" i="140"/>
  <c r="L645" i="140"/>
  <c r="K645" i="140"/>
  <c r="O644" i="140"/>
  <c r="L644" i="140"/>
  <c r="K644" i="140"/>
  <c r="J644" i="140"/>
  <c r="I644" i="140"/>
  <c r="P643" i="140"/>
  <c r="P645" i="140" s="1"/>
  <c r="O643" i="140"/>
  <c r="N643" i="140"/>
  <c r="M643" i="140"/>
  <c r="L643" i="140"/>
  <c r="K643" i="140"/>
  <c r="J643" i="140"/>
  <c r="I643" i="140"/>
  <c r="J645" i="140" s="1"/>
  <c r="H643" i="140"/>
  <c r="G643" i="140"/>
  <c r="P642" i="140"/>
  <c r="P644" i="140" s="1"/>
  <c r="O642" i="140"/>
  <c r="N642" i="140"/>
  <c r="N644" i="140" s="1"/>
  <c r="M642" i="140"/>
  <c r="L642" i="140"/>
  <c r="K642" i="140"/>
  <c r="J642" i="140"/>
  <c r="I642" i="140"/>
  <c r="H642" i="140"/>
  <c r="G642" i="140"/>
  <c r="H644" i="140" s="1"/>
  <c r="Q632" i="140"/>
  <c r="P631" i="140"/>
  <c r="G631" i="140"/>
  <c r="F630" i="140" s="1"/>
  <c r="P628" i="140"/>
  <c r="N628" i="140"/>
  <c r="J628" i="140"/>
  <c r="P627" i="140"/>
  <c r="O627" i="140"/>
  <c r="O628" i="140" s="1"/>
  <c r="N627" i="140"/>
  <c r="M627" i="140"/>
  <c r="M628" i="140" s="1"/>
  <c r="L627" i="140"/>
  <c r="K627" i="140"/>
  <c r="K628" i="140" s="1"/>
  <c r="J627" i="140"/>
  <c r="I627" i="140"/>
  <c r="H627" i="140"/>
  <c r="G627" i="140"/>
  <c r="N626" i="140"/>
  <c r="M626" i="140"/>
  <c r="L625" i="140"/>
  <c r="K625" i="140"/>
  <c r="P624" i="140"/>
  <c r="P626" i="140" s="1"/>
  <c r="O624" i="140"/>
  <c r="O626" i="140" s="1"/>
  <c r="N624" i="140"/>
  <c r="M624" i="140"/>
  <c r="L624" i="140"/>
  <c r="K624" i="140"/>
  <c r="J624" i="140"/>
  <c r="I624" i="140"/>
  <c r="I626" i="140" s="1"/>
  <c r="H624" i="140"/>
  <c r="G624" i="140"/>
  <c r="P623" i="140"/>
  <c r="P625" i="140" s="1"/>
  <c r="O623" i="140"/>
  <c r="N623" i="140"/>
  <c r="M623" i="140"/>
  <c r="M625" i="140" s="1"/>
  <c r="L623" i="140"/>
  <c r="K623" i="140"/>
  <c r="J623" i="140"/>
  <c r="I623" i="140"/>
  <c r="H623" i="140"/>
  <c r="G623" i="140"/>
  <c r="Q613" i="140"/>
  <c r="P612" i="140"/>
  <c r="G612" i="140"/>
  <c r="F611" i="140"/>
  <c r="L609" i="140"/>
  <c r="I609" i="140"/>
  <c r="P608" i="140"/>
  <c r="O608" i="140"/>
  <c r="N608" i="140"/>
  <c r="M608" i="140"/>
  <c r="M609" i="140" s="1"/>
  <c r="L608" i="140"/>
  <c r="K608" i="140"/>
  <c r="J608" i="140"/>
  <c r="J609" i="140" s="1"/>
  <c r="I608" i="140"/>
  <c r="H608" i="140"/>
  <c r="G608" i="140"/>
  <c r="H609" i="140" s="1"/>
  <c r="P607" i="140"/>
  <c r="L607" i="140"/>
  <c r="I607" i="140"/>
  <c r="P606" i="140"/>
  <c r="O606" i="140"/>
  <c r="K606" i="140"/>
  <c r="I606" i="140"/>
  <c r="P605" i="140"/>
  <c r="O605" i="140"/>
  <c r="O607" i="140" s="1"/>
  <c r="N605" i="140"/>
  <c r="N607" i="140" s="1"/>
  <c r="M605" i="140"/>
  <c r="L605" i="140"/>
  <c r="M607" i="140" s="1"/>
  <c r="K605" i="140"/>
  <c r="J605" i="140"/>
  <c r="J607" i="140" s="1"/>
  <c r="I605" i="140"/>
  <c r="H605" i="140"/>
  <c r="G605" i="140"/>
  <c r="P604" i="140"/>
  <c r="O604" i="140"/>
  <c r="N604" i="140"/>
  <c r="M604" i="140"/>
  <c r="L604" i="140"/>
  <c r="L606" i="140" s="1"/>
  <c r="K604" i="140"/>
  <c r="J604" i="140"/>
  <c r="J606" i="140" s="1"/>
  <c r="I604" i="140"/>
  <c r="H604" i="140"/>
  <c r="H606" i="140" s="1"/>
  <c r="G604" i="140"/>
  <c r="Q594" i="140"/>
  <c r="P593" i="140"/>
  <c r="G593" i="140"/>
  <c r="N1024" i="140" s="1"/>
  <c r="F592" i="140"/>
  <c r="K590" i="140"/>
  <c r="J590" i="140"/>
  <c r="I590" i="140"/>
  <c r="H590" i="140"/>
  <c r="P589" i="140"/>
  <c r="P590" i="140" s="1"/>
  <c r="O589" i="140"/>
  <c r="N589" i="140"/>
  <c r="M589" i="140"/>
  <c r="M590" i="140" s="1"/>
  <c r="L589" i="140"/>
  <c r="K589" i="140"/>
  <c r="J589" i="140"/>
  <c r="I589" i="140"/>
  <c r="H589" i="140"/>
  <c r="G589" i="140"/>
  <c r="M588" i="140"/>
  <c r="L588" i="140"/>
  <c r="K588" i="140"/>
  <c r="K587" i="140"/>
  <c r="J587" i="140"/>
  <c r="I587" i="140"/>
  <c r="P586" i="140"/>
  <c r="O586" i="140"/>
  <c r="O588" i="140" s="1"/>
  <c r="N586" i="140"/>
  <c r="N588" i="140" s="1"/>
  <c r="M586" i="140"/>
  <c r="L586" i="140"/>
  <c r="K586" i="140"/>
  <c r="J586" i="140"/>
  <c r="I586" i="140"/>
  <c r="J588" i="140" s="1"/>
  <c r="H586" i="140"/>
  <c r="G586" i="140"/>
  <c r="P585" i="140"/>
  <c r="P587" i="140" s="1"/>
  <c r="O585" i="140"/>
  <c r="N585" i="140"/>
  <c r="M585" i="140"/>
  <c r="M587" i="140" s="1"/>
  <c r="L585" i="140"/>
  <c r="L587" i="140" s="1"/>
  <c r="K585" i="140"/>
  <c r="J585" i="140"/>
  <c r="I585" i="140"/>
  <c r="H585" i="140"/>
  <c r="G585" i="140"/>
  <c r="Q575" i="140"/>
  <c r="P574" i="140"/>
  <c r="G574" i="140"/>
  <c r="P571" i="140"/>
  <c r="K571" i="140"/>
  <c r="J571" i="140"/>
  <c r="I571" i="140"/>
  <c r="P570" i="140"/>
  <c r="O570" i="140"/>
  <c r="N570" i="140"/>
  <c r="M570" i="140"/>
  <c r="M571" i="140" s="1"/>
  <c r="L570" i="140"/>
  <c r="K570" i="140"/>
  <c r="L571" i="140" s="1"/>
  <c r="J570" i="140"/>
  <c r="I570" i="140"/>
  <c r="H570" i="140"/>
  <c r="G570" i="140"/>
  <c r="H571" i="140" s="1"/>
  <c r="K569" i="140"/>
  <c r="H569" i="140"/>
  <c r="P568" i="140"/>
  <c r="P567" i="140"/>
  <c r="O567" i="140"/>
  <c r="P569" i="140" s="1"/>
  <c r="N567" i="140"/>
  <c r="M567" i="140"/>
  <c r="L567" i="140"/>
  <c r="K567" i="140"/>
  <c r="L569" i="140" s="1"/>
  <c r="J567" i="140"/>
  <c r="J569" i="140" s="1"/>
  <c r="I567" i="140"/>
  <c r="H567" i="140"/>
  <c r="G567" i="140"/>
  <c r="P566" i="140"/>
  <c r="O566" i="140"/>
  <c r="O568" i="140" s="1"/>
  <c r="N566" i="140"/>
  <c r="M566" i="140"/>
  <c r="M568" i="140" s="1"/>
  <c r="L566" i="140"/>
  <c r="K566" i="140"/>
  <c r="K568" i="140" s="1"/>
  <c r="J566" i="140"/>
  <c r="I566" i="140"/>
  <c r="H566" i="140"/>
  <c r="H568" i="140" s="1"/>
  <c r="G566" i="140"/>
  <c r="Q556" i="140"/>
  <c r="P556" i="140"/>
  <c r="P555" i="140"/>
  <c r="G555" i="140"/>
  <c r="F554" i="140"/>
  <c r="K552" i="140"/>
  <c r="J552" i="140"/>
  <c r="I552" i="140"/>
  <c r="H552" i="140"/>
  <c r="P551" i="140"/>
  <c r="P552" i="140" s="1"/>
  <c r="O551" i="140"/>
  <c r="N551" i="140"/>
  <c r="M551" i="140"/>
  <c r="L551" i="140"/>
  <c r="L552" i="140" s="1"/>
  <c r="K551" i="140"/>
  <c r="J551" i="140"/>
  <c r="I551" i="140"/>
  <c r="H551" i="140"/>
  <c r="G551" i="140"/>
  <c r="P550" i="140"/>
  <c r="L550" i="140"/>
  <c r="K550" i="140"/>
  <c r="M549" i="140"/>
  <c r="I549" i="140"/>
  <c r="P548" i="140"/>
  <c r="O548" i="140"/>
  <c r="O550" i="140" s="1"/>
  <c r="N548" i="140"/>
  <c r="M548" i="140"/>
  <c r="M550" i="140" s="1"/>
  <c r="L548" i="140"/>
  <c r="K548" i="140"/>
  <c r="J548" i="140"/>
  <c r="I548" i="140"/>
  <c r="H548" i="140"/>
  <c r="H550" i="140" s="1"/>
  <c r="G548" i="140"/>
  <c r="P547" i="140"/>
  <c r="O547" i="140"/>
  <c r="O549" i="140" s="1"/>
  <c r="N547" i="140"/>
  <c r="M547" i="140"/>
  <c r="L547" i="140"/>
  <c r="L549" i="140" s="1"/>
  <c r="K547" i="140"/>
  <c r="K549" i="140" s="1"/>
  <c r="J547" i="140"/>
  <c r="I547" i="140"/>
  <c r="H547" i="140"/>
  <c r="G547" i="140"/>
  <c r="H549" i="140" s="1"/>
  <c r="Q537" i="140"/>
  <c r="P536" i="140"/>
  <c r="G536" i="140"/>
  <c r="F535" i="140"/>
  <c r="P533" i="140"/>
  <c r="J533" i="140"/>
  <c r="P532" i="140"/>
  <c r="O532" i="140"/>
  <c r="N532" i="140"/>
  <c r="O533" i="140" s="1"/>
  <c r="M532" i="140"/>
  <c r="M533" i="140" s="1"/>
  <c r="L532" i="140"/>
  <c r="K532" i="140"/>
  <c r="K533" i="140" s="1"/>
  <c r="J532" i="140"/>
  <c r="I532" i="140"/>
  <c r="H532" i="140"/>
  <c r="G532" i="140"/>
  <c r="L531" i="140"/>
  <c r="O530" i="140"/>
  <c r="N530" i="140"/>
  <c r="P529" i="140"/>
  <c r="O529" i="140"/>
  <c r="O531" i="140" s="1"/>
  <c r="N529" i="140"/>
  <c r="N531" i="140" s="1"/>
  <c r="M529" i="140"/>
  <c r="L529" i="140"/>
  <c r="M531" i="140" s="1"/>
  <c r="K529" i="140"/>
  <c r="J529" i="140"/>
  <c r="J531" i="140" s="1"/>
  <c r="I529" i="140"/>
  <c r="H529" i="140"/>
  <c r="G529" i="140"/>
  <c r="P528" i="140"/>
  <c r="P530" i="140" s="1"/>
  <c r="O528" i="140"/>
  <c r="N528" i="140"/>
  <c r="M528" i="140"/>
  <c r="L528" i="140"/>
  <c r="L530" i="140" s="1"/>
  <c r="K528" i="140"/>
  <c r="J528" i="140"/>
  <c r="I528" i="140"/>
  <c r="H528" i="140"/>
  <c r="H530" i="140" s="1"/>
  <c r="G528" i="140"/>
  <c r="Q518" i="140"/>
  <c r="P517" i="140"/>
  <c r="G517" i="140"/>
  <c r="H514" i="140"/>
  <c r="P513" i="140"/>
  <c r="O513" i="140"/>
  <c r="O514" i="140" s="1"/>
  <c r="N513" i="140"/>
  <c r="M513" i="140"/>
  <c r="M514" i="140" s="1"/>
  <c r="L513" i="140"/>
  <c r="K513" i="140"/>
  <c r="J513" i="140"/>
  <c r="J514" i="140" s="1"/>
  <c r="I513" i="140"/>
  <c r="H513" i="140"/>
  <c r="G513" i="140"/>
  <c r="N512" i="140"/>
  <c r="L512" i="140"/>
  <c r="I512" i="140"/>
  <c r="P511" i="140"/>
  <c r="O511" i="140"/>
  <c r="P510" i="140"/>
  <c r="O510" i="140"/>
  <c r="P512" i="140" s="1"/>
  <c r="N510" i="140"/>
  <c r="M510" i="140"/>
  <c r="L510" i="140"/>
  <c r="M512" i="140" s="1"/>
  <c r="K510" i="140"/>
  <c r="J510" i="140"/>
  <c r="J512" i="140" s="1"/>
  <c r="I510" i="140"/>
  <c r="H510" i="140"/>
  <c r="H512" i="140" s="1"/>
  <c r="G510" i="140"/>
  <c r="P509" i="140"/>
  <c r="O509" i="140"/>
  <c r="N509" i="140"/>
  <c r="M509" i="140"/>
  <c r="L509" i="140"/>
  <c r="L511" i="140" s="1"/>
  <c r="K509" i="140"/>
  <c r="J509" i="140"/>
  <c r="I509" i="140"/>
  <c r="H509" i="140"/>
  <c r="H511" i="140" s="1"/>
  <c r="G509" i="140"/>
  <c r="Q499" i="140"/>
  <c r="P499" i="140"/>
  <c r="P498" i="140"/>
  <c r="G498" i="140"/>
  <c r="I1024" i="140" s="1"/>
  <c r="F497" i="140"/>
  <c r="P495" i="140"/>
  <c r="O495" i="140"/>
  <c r="M495" i="140"/>
  <c r="L495" i="140"/>
  <c r="K495" i="140"/>
  <c r="H495" i="140"/>
  <c r="P494" i="140"/>
  <c r="O494" i="140"/>
  <c r="N494" i="140"/>
  <c r="N495" i="140" s="1"/>
  <c r="M494" i="140"/>
  <c r="L494" i="140"/>
  <c r="K494" i="140"/>
  <c r="J494" i="140"/>
  <c r="I494" i="140"/>
  <c r="I495" i="140" s="1"/>
  <c r="H494" i="140"/>
  <c r="G494" i="140"/>
  <c r="O493" i="140"/>
  <c r="L493" i="140"/>
  <c r="K493" i="140"/>
  <c r="L492" i="140"/>
  <c r="K492" i="140"/>
  <c r="I492" i="140"/>
  <c r="H492" i="140"/>
  <c r="P491" i="140"/>
  <c r="O491" i="140"/>
  <c r="P493" i="140" s="1"/>
  <c r="N491" i="140"/>
  <c r="N493" i="140" s="1"/>
  <c r="M491" i="140"/>
  <c r="M493" i="140" s="1"/>
  <c r="L491" i="140"/>
  <c r="K491" i="140"/>
  <c r="J491" i="140"/>
  <c r="J493" i="140" s="1"/>
  <c r="I491" i="140"/>
  <c r="H491" i="140"/>
  <c r="G491" i="140"/>
  <c r="P490" i="140"/>
  <c r="O490" i="140"/>
  <c r="O492" i="140" s="1"/>
  <c r="N490" i="140"/>
  <c r="M490" i="140"/>
  <c r="M492" i="140" s="1"/>
  <c r="L490" i="140"/>
  <c r="K490" i="140"/>
  <c r="J490" i="140"/>
  <c r="J492" i="140" s="1"/>
  <c r="I490" i="140"/>
  <c r="H490" i="140"/>
  <c r="G490" i="140"/>
  <c r="Q480" i="140"/>
  <c r="G479" i="140"/>
  <c r="F478" i="140"/>
  <c r="O476" i="140"/>
  <c r="M476" i="140"/>
  <c r="P475" i="140"/>
  <c r="P476" i="140" s="1"/>
  <c r="O475" i="140"/>
  <c r="N475" i="140"/>
  <c r="M475" i="140"/>
  <c r="L475" i="140"/>
  <c r="K475" i="140"/>
  <c r="L476" i="140" s="1"/>
  <c r="J475" i="140"/>
  <c r="J476" i="140" s="1"/>
  <c r="I475" i="140"/>
  <c r="I476" i="140" s="1"/>
  <c r="H475" i="140"/>
  <c r="G475" i="140"/>
  <c r="L474" i="140"/>
  <c r="K474" i="140"/>
  <c r="P473" i="140"/>
  <c r="I473" i="140"/>
  <c r="P472" i="140"/>
  <c r="P474" i="140" s="1"/>
  <c r="O472" i="140"/>
  <c r="O474" i="140" s="1"/>
  <c r="N472" i="140"/>
  <c r="M472" i="140"/>
  <c r="M474" i="140" s="1"/>
  <c r="L472" i="140"/>
  <c r="K472" i="140"/>
  <c r="J472" i="140"/>
  <c r="I472" i="140"/>
  <c r="J474" i="140" s="1"/>
  <c r="H472" i="140"/>
  <c r="H474" i="140" s="1"/>
  <c r="G472" i="140"/>
  <c r="P471" i="140"/>
  <c r="O471" i="140"/>
  <c r="N471" i="140"/>
  <c r="M471" i="140"/>
  <c r="L471" i="140"/>
  <c r="L473" i="140" s="1"/>
  <c r="K471" i="140"/>
  <c r="K473" i="140" s="1"/>
  <c r="J471" i="140"/>
  <c r="J473" i="140" s="1"/>
  <c r="I471" i="140"/>
  <c r="H471" i="140"/>
  <c r="G471" i="140"/>
  <c r="H473" i="140" s="1"/>
  <c r="Q461" i="140"/>
  <c r="P460" i="140"/>
  <c r="G460" i="140"/>
  <c r="P461" i="140" s="1"/>
  <c r="F459" i="140"/>
  <c r="N457" i="140"/>
  <c r="M457" i="140"/>
  <c r="I457" i="140"/>
  <c r="H457" i="140"/>
  <c r="P456" i="140"/>
  <c r="O456" i="140"/>
  <c r="N456" i="140"/>
  <c r="M456" i="140"/>
  <c r="L456" i="140"/>
  <c r="K456" i="140"/>
  <c r="J456" i="140"/>
  <c r="K457" i="140" s="1"/>
  <c r="I456" i="140"/>
  <c r="H456" i="140"/>
  <c r="G456" i="140"/>
  <c r="P455" i="140"/>
  <c r="O455" i="140"/>
  <c r="M455" i="140"/>
  <c r="M454" i="140"/>
  <c r="L454" i="140"/>
  <c r="K454" i="140"/>
  <c r="I454" i="140"/>
  <c r="H454" i="140"/>
  <c r="P453" i="140"/>
  <c r="O453" i="140"/>
  <c r="N453" i="140"/>
  <c r="N455" i="140" s="1"/>
  <c r="M453" i="140"/>
  <c r="L453" i="140"/>
  <c r="L455" i="140" s="1"/>
  <c r="K453" i="140"/>
  <c r="J453" i="140"/>
  <c r="I453" i="140"/>
  <c r="I455" i="140" s="1"/>
  <c r="H453" i="140"/>
  <c r="H455" i="140" s="1"/>
  <c r="G453" i="140"/>
  <c r="P452" i="140"/>
  <c r="P454" i="140" s="1"/>
  <c r="O452" i="140"/>
  <c r="N452" i="140"/>
  <c r="N454" i="140" s="1"/>
  <c r="M452" i="140"/>
  <c r="L452" i="140"/>
  <c r="K452" i="140"/>
  <c r="J452" i="140"/>
  <c r="J454" i="140" s="1"/>
  <c r="I452" i="140"/>
  <c r="H452" i="140"/>
  <c r="G452" i="140"/>
  <c r="Q442" i="140"/>
  <c r="G441" i="140"/>
  <c r="P438" i="140"/>
  <c r="N438" i="140"/>
  <c r="M438" i="140"/>
  <c r="J438" i="140"/>
  <c r="P437" i="140"/>
  <c r="O437" i="140"/>
  <c r="N437" i="140"/>
  <c r="M437" i="140"/>
  <c r="L437" i="140"/>
  <c r="K437" i="140"/>
  <c r="J437" i="140"/>
  <c r="I437" i="140"/>
  <c r="I438" i="140" s="1"/>
  <c r="H437" i="140"/>
  <c r="G437" i="140"/>
  <c r="H438" i="140" s="1"/>
  <c r="I436" i="140"/>
  <c r="H436" i="140"/>
  <c r="O435" i="140"/>
  <c r="N435" i="140"/>
  <c r="K435" i="140"/>
  <c r="I435" i="140"/>
  <c r="P434" i="140"/>
  <c r="O434" i="140"/>
  <c r="P436" i="140" s="1"/>
  <c r="N434" i="140"/>
  <c r="M434" i="140"/>
  <c r="L434" i="140"/>
  <c r="K434" i="140"/>
  <c r="K436" i="140" s="1"/>
  <c r="J434" i="140"/>
  <c r="J436" i="140" s="1"/>
  <c r="I434" i="140"/>
  <c r="H434" i="140"/>
  <c r="G434" i="140"/>
  <c r="P433" i="140"/>
  <c r="P435" i="140" s="1"/>
  <c r="O433" i="140"/>
  <c r="N433" i="140"/>
  <c r="M433" i="140"/>
  <c r="M435" i="140" s="1"/>
  <c r="L433" i="140"/>
  <c r="K433" i="140"/>
  <c r="L435" i="140" s="1"/>
  <c r="J433" i="140"/>
  <c r="I433" i="140"/>
  <c r="H433" i="140"/>
  <c r="H435" i="140" s="1"/>
  <c r="G433" i="140"/>
  <c r="Q423" i="140"/>
  <c r="P423" i="140"/>
  <c r="P422" i="140"/>
  <c r="G422" i="140"/>
  <c r="F421" i="140"/>
  <c r="P419" i="140"/>
  <c r="J419" i="140"/>
  <c r="I419" i="140"/>
  <c r="P418" i="140"/>
  <c r="O418" i="140"/>
  <c r="N418" i="140"/>
  <c r="M418" i="140"/>
  <c r="L418" i="140"/>
  <c r="K418" i="140"/>
  <c r="K419" i="140" s="1"/>
  <c r="J418" i="140"/>
  <c r="I418" i="140"/>
  <c r="H418" i="140"/>
  <c r="G418" i="140"/>
  <c r="H417" i="140"/>
  <c r="P416" i="140"/>
  <c r="O416" i="140"/>
  <c r="P415" i="140"/>
  <c r="O415" i="140"/>
  <c r="N415" i="140"/>
  <c r="N417" i="140" s="1"/>
  <c r="M415" i="140"/>
  <c r="M417" i="140" s="1"/>
  <c r="L415" i="140"/>
  <c r="L417" i="140" s="1"/>
  <c r="K415" i="140"/>
  <c r="K417" i="140" s="1"/>
  <c r="J415" i="140"/>
  <c r="J417" i="140" s="1"/>
  <c r="I415" i="140"/>
  <c r="H415" i="140"/>
  <c r="I417" i="140" s="1"/>
  <c r="G415" i="140"/>
  <c r="P414" i="140"/>
  <c r="O414" i="140"/>
  <c r="N414" i="140"/>
  <c r="M414" i="140"/>
  <c r="N416" i="140" s="1"/>
  <c r="L414" i="140"/>
  <c r="L416" i="140" s="1"/>
  <c r="K414" i="140"/>
  <c r="K416" i="140" s="1"/>
  <c r="J414" i="140"/>
  <c r="J416" i="140" s="1"/>
  <c r="I414" i="140"/>
  <c r="I416" i="140" s="1"/>
  <c r="H414" i="140"/>
  <c r="H416" i="140" s="1"/>
  <c r="G414" i="140"/>
  <c r="Q404" i="140"/>
  <c r="P404" i="140"/>
  <c r="G403" i="140"/>
  <c r="F402" i="140"/>
  <c r="K400" i="140"/>
  <c r="J400" i="140"/>
  <c r="H400" i="140"/>
  <c r="P399" i="140"/>
  <c r="P400" i="140" s="1"/>
  <c r="O399" i="140"/>
  <c r="N399" i="140"/>
  <c r="M399" i="140"/>
  <c r="L399" i="140"/>
  <c r="K399" i="140"/>
  <c r="J399" i="140"/>
  <c r="I399" i="140"/>
  <c r="I400" i="140" s="1"/>
  <c r="H399" i="140"/>
  <c r="G399" i="140"/>
  <c r="M398" i="140"/>
  <c r="J398" i="140"/>
  <c r="H398" i="140"/>
  <c r="P396" i="140"/>
  <c r="P398" i="140" s="1"/>
  <c r="O396" i="140"/>
  <c r="O398" i="140" s="1"/>
  <c r="N396" i="140"/>
  <c r="N398" i="140" s="1"/>
  <c r="M396" i="140"/>
  <c r="L396" i="140"/>
  <c r="K396" i="140"/>
  <c r="K398" i="140" s="1"/>
  <c r="J396" i="140"/>
  <c r="I396" i="140"/>
  <c r="I398" i="140" s="1"/>
  <c r="H396" i="140"/>
  <c r="G396" i="140"/>
  <c r="P395" i="140"/>
  <c r="O395" i="140"/>
  <c r="N395" i="140"/>
  <c r="N397" i="140" s="1"/>
  <c r="M395" i="140"/>
  <c r="L395" i="140"/>
  <c r="L397" i="140" s="1"/>
  <c r="K395" i="140"/>
  <c r="K397" i="140" s="1"/>
  <c r="J395" i="140"/>
  <c r="I395" i="140"/>
  <c r="J397" i="140" s="1"/>
  <c r="H395" i="140"/>
  <c r="G395" i="140"/>
  <c r="H397" i="140" s="1"/>
  <c r="Q385" i="140"/>
  <c r="P385" i="140"/>
  <c r="P384" i="140"/>
  <c r="G384" i="140"/>
  <c r="F383" i="140"/>
  <c r="O381" i="140"/>
  <c r="N381" i="140"/>
  <c r="I381" i="140"/>
  <c r="H381" i="140"/>
  <c r="P380" i="140"/>
  <c r="P381" i="140" s="1"/>
  <c r="O380" i="140"/>
  <c r="N380" i="140"/>
  <c r="M380" i="140"/>
  <c r="M381" i="140" s="1"/>
  <c r="L380" i="140"/>
  <c r="K380" i="140"/>
  <c r="K381" i="140" s="1"/>
  <c r="J380" i="140"/>
  <c r="J381" i="140" s="1"/>
  <c r="I380" i="140"/>
  <c r="H380" i="140"/>
  <c r="G380" i="140"/>
  <c r="P379" i="140"/>
  <c r="O379" i="140"/>
  <c r="N379" i="140"/>
  <c r="L378" i="140"/>
  <c r="K378" i="140"/>
  <c r="I378" i="140"/>
  <c r="P377" i="140"/>
  <c r="O377" i="140"/>
  <c r="N377" i="140"/>
  <c r="M377" i="140"/>
  <c r="L377" i="140"/>
  <c r="K377" i="140"/>
  <c r="K379" i="140" s="1"/>
  <c r="J377" i="140"/>
  <c r="I377" i="140"/>
  <c r="J379" i="140" s="1"/>
  <c r="H377" i="140"/>
  <c r="G377" i="140"/>
  <c r="P376" i="140"/>
  <c r="O376" i="140"/>
  <c r="O378" i="140" s="1"/>
  <c r="N376" i="140"/>
  <c r="N378" i="140" s="1"/>
  <c r="M376" i="140"/>
  <c r="L376" i="140"/>
  <c r="K376" i="140"/>
  <c r="J376" i="140"/>
  <c r="J378" i="140" s="1"/>
  <c r="I376" i="140"/>
  <c r="H376" i="140"/>
  <c r="G376" i="140"/>
  <c r="H378" i="140" s="1"/>
  <c r="Q366" i="140"/>
  <c r="P366" i="140"/>
  <c r="G365" i="140"/>
  <c r="L362" i="140"/>
  <c r="K362" i="140"/>
  <c r="H362" i="140"/>
  <c r="P361" i="140"/>
  <c r="P362" i="140" s="1"/>
  <c r="O361" i="140"/>
  <c r="N361" i="140"/>
  <c r="M361" i="140"/>
  <c r="M362" i="140" s="1"/>
  <c r="L361" i="140"/>
  <c r="K361" i="140"/>
  <c r="J361" i="140"/>
  <c r="I361" i="140"/>
  <c r="I362" i="140" s="1"/>
  <c r="H361" i="140"/>
  <c r="G361" i="140"/>
  <c r="K360" i="140"/>
  <c r="I360" i="140"/>
  <c r="H360" i="140"/>
  <c r="J359" i="140"/>
  <c r="I359" i="140"/>
  <c r="H359" i="140"/>
  <c r="P358" i="140"/>
  <c r="O358" i="140"/>
  <c r="N358" i="140"/>
  <c r="M358" i="140"/>
  <c r="N360" i="140" s="1"/>
  <c r="L358" i="140"/>
  <c r="M360" i="140" s="1"/>
  <c r="K358" i="140"/>
  <c r="J358" i="140"/>
  <c r="I358" i="140"/>
  <c r="H358" i="140"/>
  <c r="G358" i="140"/>
  <c r="P357" i="140"/>
  <c r="P359" i="140" s="1"/>
  <c r="O357" i="140"/>
  <c r="O359" i="140" s="1"/>
  <c r="N357" i="140"/>
  <c r="M357" i="140"/>
  <c r="L357" i="140"/>
  <c r="K357" i="140"/>
  <c r="J357" i="140"/>
  <c r="I357" i="140"/>
  <c r="H357" i="140"/>
  <c r="G357" i="140"/>
  <c r="Q347" i="140"/>
  <c r="P347" i="140"/>
  <c r="P346" i="140"/>
  <c r="G346" i="140"/>
  <c r="F345" i="140"/>
  <c r="P343" i="140"/>
  <c r="O343" i="140"/>
  <c r="P342" i="140"/>
  <c r="O342" i="140"/>
  <c r="N342" i="140"/>
  <c r="M342" i="140"/>
  <c r="N343" i="140" s="1"/>
  <c r="L342" i="140"/>
  <c r="M343" i="140" s="1"/>
  <c r="K342" i="140"/>
  <c r="J342" i="140"/>
  <c r="J343" i="140" s="1"/>
  <c r="I342" i="140"/>
  <c r="I343" i="140" s="1"/>
  <c r="H342" i="140"/>
  <c r="G342" i="140"/>
  <c r="H343" i="140" s="1"/>
  <c r="P341" i="140"/>
  <c r="H341" i="140"/>
  <c r="M340" i="140"/>
  <c r="L340" i="140"/>
  <c r="K340" i="140"/>
  <c r="H340" i="140"/>
  <c r="P339" i="140"/>
  <c r="O339" i="140"/>
  <c r="N339" i="140"/>
  <c r="N341" i="140" s="1"/>
  <c r="M339" i="140"/>
  <c r="L339" i="140"/>
  <c r="K339" i="140"/>
  <c r="K341" i="140" s="1"/>
  <c r="J339" i="140"/>
  <c r="I339" i="140"/>
  <c r="J341" i="140" s="1"/>
  <c r="H339" i="140"/>
  <c r="I341" i="140" s="1"/>
  <c r="G339" i="140"/>
  <c r="P338" i="140"/>
  <c r="O338" i="140"/>
  <c r="N338" i="140"/>
  <c r="N340" i="140" s="1"/>
  <c r="M338" i="140"/>
  <c r="L338" i="140"/>
  <c r="K338" i="140"/>
  <c r="J338" i="140"/>
  <c r="I338" i="140"/>
  <c r="I340" i="140" s="1"/>
  <c r="H338" i="140"/>
  <c r="G338" i="140"/>
  <c r="Q328" i="140"/>
  <c r="P328" i="140"/>
  <c r="P327" i="140"/>
  <c r="G327" i="140"/>
  <c r="F326" i="140"/>
  <c r="H324" i="140"/>
  <c r="P323" i="140"/>
  <c r="O323" i="140"/>
  <c r="O324" i="140" s="1"/>
  <c r="N323" i="140"/>
  <c r="N324" i="140" s="1"/>
  <c r="M323" i="140"/>
  <c r="L323" i="140"/>
  <c r="K323" i="140"/>
  <c r="K324" i="140" s="1"/>
  <c r="J323" i="140"/>
  <c r="J324" i="140" s="1"/>
  <c r="I323" i="140"/>
  <c r="H323" i="140"/>
  <c r="G323" i="140"/>
  <c r="N322" i="140"/>
  <c r="M322" i="140"/>
  <c r="K322" i="140"/>
  <c r="J322" i="140"/>
  <c r="H322" i="140"/>
  <c r="P321" i="140"/>
  <c r="O321" i="140"/>
  <c r="H321" i="140"/>
  <c r="P320" i="140"/>
  <c r="P322" i="140" s="1"/>
  <c r="O320" i="140"/>
  <c r="O322" i="140" s="1"/>
  <c r="N320" i="140"/>
  <c r="M320" i="140"/>
  <c r="L320" i="140"/>
  <c r="L322" i="140" s="1"/>
  <c r="K320" i="140"/>
  <c r="J320" i="140"/>
  <c r="I320" i="140"/>
  <c r="I322" i="140" s="1"/>
  <c r="H320" i="140"/>
  <c r="G320" i="140"/>
  <c r="P319" i="140"/>
  <c r="O319" i="140"/>
  <c r="N319" i="140"/>
  <c r="N321" i="140" s="1"/>
  <c r="M319" i="140"/>
  <c r="M321" i="140" s="1"/>
  <c r="L319" i="140"/>
  <c r="L321" i="140" s="1"/>
  <c r="K319" i="140"/>
  <c r="J319" i="140"/>
  <c r="I319" i="140"/>
  <c r="I321" i="140" s="1"/>
  <c r="H319" i="140"/>
  <c r="G319" i="140"/>
  <c r="Q309" i="140"/>
  <c r="P309" i="140"/>
  <c r="P308" i="140"/>
  <c r="G308" i="140"/>
  <c r="F307" i="140"/>
  <c r="M305" i="140"/>
  <c r="J305" i="140"/>
  <c r="I305" i="140"/>
  <c r="P304" i="140"/>
  <c r="P305" i="140" s="1"/>
  <c r="O304" i="140"/>
  <c r="O305" i="140" s="1"/>
  <c r="N304" i="140"/>
  <c r="N305" i="140" s="1"/>
  <c r="M304" i="140"/>
  <c r="L304" i="140"/>
  <c r="K304" i="140"/>
  <c r="K305" i="140" s="1"/>
  <c r="J304" i="140"/>
  <c r="I304" i="140"/>
  <c r="H304" i="140"/>
  <c r="H305" i="140" s="1"/>
  <c r="G304" i="140"/>
  <c r="P303" i="140"/>
  <c r="N303" i="140"/>
  <c r="M303" i="140"/>
  <c r="L303" i="140"/>
  <c r="M302" i="140"/>
  <c r="K302" i="140"/>
  <c r="J302" i="140"/>
  <c r="P301" i="140"/>
  <c r="O301" i="140"/>
  <c r="O303" i="140" s="1"/>
  <c r="N301" i="140"/>
  <c r="M301" i="140"/>
  <c r="L301" i="140"/>
  <c r="K301" i="140"/>
  <c r="J301" i="140"/>
  <c r="J303" i="140" s="1"/>
  <c r="I301" i="140"/>
  <c r="H301" i="140"/>
  <c r="G301" i="140"/>
  <c r="P300" i="140"/>
  <c r="P302" i="140" s="1"/>
  <c r="O300" i="140"/>
  <c r="N300" i="140"/>
  <c r="N302" i="140" s="1"/>
  <c r="M300" i="140"/>
  <c r="L300" i="140"/>
  <c r="L302" i="140" s="1"/>
  <c r="K300" i="140"/>
  <c r="J300" i="140"/>
  <c r="I300" i="140"/>
  <c r="H300" i="140"/>
  <c r="I302" i="140" s="1"/>
  <c r="G300" i="140"/>
  <c r="Q290" i="140"/>
  <c r="G289" i="140"/>
  <c r="F288" i="140"/>
  <c r="P286" i="140"/>
  <c r="N286" i="140"/>
  <c r="H286" i="140"/>
  <c r="P285" i="140"/>
  <c r="O285" i="140"/>
  <c r="N285" i="140"/>
  <c r="M285" i="140"/>
  <c r="M286" i="140" s="1"/>
  <c r="L285" i="140"/>
  <c r="K285" i="140"/>
  <c r="J285" i="140"/>
  <c r="J286" i="140" s="1"/>
  <c r="I285" i="140"/>
  <c r="I286" i="140" s="1"/>
  <c r="H285" i="140"/>
  <c r="G285" i="140"/>
  <c r="N284" i="140"/>
  <c r="I284" i="140"/>
  <c r="H284" i="140"/>
  <c r="P283" i="140"/>
  <c r="O283" i="140"/>
  <c r="H283" i="140"/>
  <c r="P282" i="140"/>
  <c r="O282" i="140"/>
  <c r="N282" i="140"/>
  <c r="M282" i="140"/>
  <c r="M284" i="140" s="1"/>
  <c r="L282" i="140"/>
  <c r="L284" i="140" s="1"/>
  <c r="K282" i="140"/>
  <c r="K284" i="140" s="1"/>
  <c r="J282" i="140"/>
  <c r="J284" i="140" s="1"/>
  <c r="I282" i="140"/>
  <c r="H282" i="140"/>
  <c r="G282" i="140"/>
  <c r="P281" i="140"/>
  <c r="O281" i="140"/>
  <c r="N281" i="140"/>
  <c r="M281" i="140"/>
  <c r="L281" i="140"/>
  <c r="L283" i="140" s="1"/>
  <c r="K281" i="140"/>
  <c r="K283" i="140" s="1"/>
  <c r="J281" i="140"/>
  <c r="I281" i="140"/>
  <c r="I283" i="140" s="1"/>
  <c r="H281" i="140"/>
  <c r="G281" i="140"/>
  <c r="Q271" i="140"/>
  <c r="P271" i="140"/>
  <c r="P270" i="140"/>
  <c r="G270" i="140"/>
  <c r="F269" i="140"/>
  <c r="P267" i="140"/>
  <c r="O267" i="140"/>
  <c r="M267" i="140"/>
  <c r="L267" i="140"/>
  <c r="P266" i="140"/>
  <c r="O266" i="140"/>
  <c r="N266" i="140"/>
  <c r="M266" i="140"/>
  <c r="N267" i="140" s="1"/>
  <c r="L266" i="140"/>
  <c r="K266" i="140"/>
  <c r="J266" i="140"/>
  <c r="J267" i="140" s="1"/>
  <c r="I266" i="140"/>
  <c r="I267" i="140" s="1"/>
  <c r="H266" i="140"/>
  <c r="H267" i="140" s="1"/>
  <c r="G266" i="140"/>
  <c r="L265" i="140"/>
  <c r="I265" i="140"/>
  <c r="H265" i="140"/>
  <c r="P264" i="140"/>
  <c r="O264" i="140"/>
  <c r="P263" i="140"/>
  <c r="P265" i="140" s="1"/>
  <c r="O263" i="140"/>
  <c r="O265" i="140" s="1"/>
  <c r="N263" i="140"/>
  <c r="M263" i="140"/>
  <c r="L263" i="140"/>
  <c r="K263" i="140"/>
  <c r="K265" i="140" s="1"/>
  <c r="J263" i="140"/>
  <c r="J265" i="140" s="1"/>
  <c r="I263" i="140"/>
  <c r="H263" i="140"/>
  <c r="G263" i="140"/>
  <c r="P262" i="140"/>
  <c r="O262" i="140"/>
  <c r="N262" i="140"/>
  <c r="N264" i="140" s="1"/>
  <c r="M262" i="140"/>
  <c r="M264" i="140" s="1"/>
  <c r="L262" i="140"/>
  <c r="K262" i="140"/>
  <c r="J262" i="140"/>
  <c r="I262" i="140"/>
  <c r="I264" i="140" s="1"/>
  <c r="H262" i="140"/>
  <c r="H264" i="140" s="1"/>
  <c r="G262" i="140"/>
  <c r="Q252" i="140"/>
  <c r="P251" i="140"/>
  <c r="G251" i="140"/>
  <c r="F250" i="140"/>
  <c r="N248" i="140"/>
  <c r="M248" i="140"/>
  <c r="L248" i="140"/>
  <c r="K248" i="140"/>
  <c r="J248" i="140"/>
  <c r="P247" i="140"/>
  <c r="P248" i="140" s="1"/>
  <c r="O247" i="140"/>
  <c r="O248" i="140" s="1"/>
  <c r="N247" i="140"/>
  <c r="M247" i="140"/>
  <c r="L247" i="140"/>
  <c r="K247" i="140"/>
  <c r="J247" i="140"/>
  <c r="I247" i="140"/>
  <c r="H247" i="140"/>
  <c r="G247" i="140"/>
  <c r="O246" i="140"/>
  <c r="N246" i="140"/>
  <c r="M246" i="140"/>
  <c r="N245" i="140"/>
  <c r="L245" i="140"/>
  <c r="P244" i="140"/>
  <c r="P246" i="140" s="1"/>
  <c r="O244" i="140"/>
  <c r="N244" i="140"/>
  <c r="M244" i="140"/>
  <c r="L244" i="140"/>
  <c r="K244" i="140"/>
  <c r="K246" i="140" s="1"/>
  <c r="J244" i="140"/>
  <c r="I244" i="140"/>
  <c r="H244" i="140"/>
  <c r="H246" i="140" s="1"/>
  <c r="G244" i="140"/>
  <c r="P243" i="140"/>
  <c r="O243" i="140"/>
  <c r="O245" i="140" s="1"/>
  <c r="N243" i="140"/>
  <c r="M243" i="140"/>
  <c r="L243" i="140"/>
  <c r="K243" i="140"/>
  <c r="J243" i="140"/>
  <c r="K245" i="140" s="1"/>
  <c r="I243" i="140"/>
  <c r="I245" i="140" s="1"/>
  <c r="H243" i="140"/>
  <c r="G243" i="140"/>
  <c r="H245" i="140" s="1"/>
  <c r="Q233" i="140"/>
  <c r="P232" i="140"/>
  <c r="G232" i="140"/>
  <c r="M229" i="140"/>
  <c r="K229" i="140"/>
  <c r="J229" i="140"/>
  <c r="I229" i="140"/>
  <c r="P228" i="140"/>
  <c r="P229" i="140" s="1"/>
  <c r="O228" i="140"/>
  <c r="O229" i="140" s="1"/>
  <c r="N228" i="140"/>
  <c r="N229" i="140" s="1"/>
  <c r="M228" i="140"/>
  <c r="L228" i="140"/>
  <c r="K228" i="140"/>
  <c r="J228" i="140"/>
  <c r="I228" i="140"/>
  <c r="H228" i="140"/>
  <c r="G228" i="140"/>
  <c r="H229" i="140" s="1"/>
  <c r="P227" i="140"/>
  <c r="O227" i="140"/>
  <c r="N227" i="140"/>
  <c r="M227" i="140"/>
  <c r="N226" i="140"/>
  <c r="M226" i="140"/>
  <c r="L226" i="140"/>
  <c r="P225" i="140"/>
  <c r="O225" i="140"/>
  <c r="N225" i="140"/>
  <c r="M225" i="140"/>
  <c r="L225" i="140"/>
  <c r="K225" i="140"/>
  <c r="K227" i="140" s="1"/>
  <c r="J225" i="140"/>
  <c r="I225" i="140"/>
  <c r="I227" i="140" s="1"/>
  <c r="H225" i="140"/>
  <c r="H227" i="140" s="1"/>
  <c r="G225" i="140"/>
  <c r="P224" i="140"/>
  <c r="O224" i="140"/>
  <c r="O226" i="140" s="1"/>
  <c r="N224" i="140"/>
  <c r="M224" i="140"/>
  <c r="L224" i="140"/>
  <c r="K224" i="140"/>
  <c r="J224" i="140"/>
  <c r="K226" i="140" s="1"/>
  <c r="I224" i="140"/>
  <c r="I226" i="140" s="1"/>
  <c r="H224" i="140"/>
  <c r="H226" i="140" s="1"/>
  <c r="G224" i="140"/>
  <c r="N215" i="140"/>
  <c r="Q214" i="140"/>
  <c r="P213" i="140"/>
  <c r="G213" i="140"/>
  <c r="N210" i="140"/>
  <c r="L210" i="140"/>
  <c r="K210" i="140"/>
  <c r="J210" i="140"/>
  <c r="P209" i="140"/>
  <c r="O209" i="140"/>
  <c r="O210" i="140" s="1"/>
  <c r="N209" i="140"/>
  <c r="M209" i="140"/>
  <c r="L209" i="140"/>
  <c r="M210" i="140" s="1"/>
  <c r="K209" i="140"/>
  <c r="J209" i="140"/>
  <c r="I209" i="140"/>
  <c r="H209" i="140"/>
  <c r="H210" i="140" s="1"/>
  <c r="G209" i="140"/>
  <c r="P208" i="140"/>
  <c r="H208" i="140"/>
  <c r="P207" i="140"/>
  <c r="L207" i="140"/>
  <c r="P206" i="140"/>
  <c r="O206" i="140"/>
  <c r="O208" i="140" s="1"/>
  <c r="N206" i="140"/>
  <c r="M206" i="140"/>
  <c r="L206" i="140"/>
  <c r="K206" i="140"/>
  <c r="K208" i="140" s="1"/>
  <c r="J206" i="140"/>
  <c r="J208" i="140" s="1"/>
  <c r="I206" i="140"/>
  <c r="I208" i="140" s="1"/>
  <c r="H206" i="140"/>
  <c r="G206" i="140"/>
  <c r="P205" i="140"/>
  <c r="O205" i="140"/>
  <c r="N205" i="140"/>
  <c r="M205" i="140"/>
  <c r="M207" i="140" s="1"/>
  <c r="L205" i="140"/>
  <c r="K205" i="140"/>
  <c r="J205" i="140"/>
  <c r="I205" i="140"/>
  <c r="I207" i="140" s="1"/>
  <c r="H205" i="140"/>
  <c r="H207" i="140" s="1"/>
  <c r="G205" i="140"/>
  <c r="Q195" i="140"/>
  <c r="G194" i="140"/>
  <c r="P195" i="140" s="1"/>
  <c r="D194" i="140"/>
  <c r="N191" i="140"/>
  <c r="M191" i="140"/>
  <c r="P190" i="140"/>
  <c r="O190" i="140"/>
  <c r="N190" i="140"/>
  <c r="M190" i="140"/>
  <c r="L190" i="140"/>
  <c r="K190" i="140"/>
  <c r="L191" i="140" s="1"/>
  <c r="J190" i="140"/>
  <c r="I190" i="140"/>
  <c r="J191" i="140" s="1"/>
  <c r="H190" i="140"/>
  <c r="G190" i="140"/>
  <c r="M189" i="140"/>
  <c r="L189" i="140"/>
  <c r="P188" i="140"/>
  <c r="O188" i="140"/>
  <c r="M188" i="140"/>
  <c r="L188" i="140"/>
  <c r="K188" i="140"/>
  <c r="J188" i="140"/>
  <c r="P187" i="140"/>
  <c r="P189" i="140" s="1"/>
  <c r="O187" i="140"/>
  <c r="N187" i="140"/>
  <c r="M187" i="140"/>
  <c r="L187" i="140"/>
  <c r="K187" i="140"/>
  <c r="K189" i="140" s="1"/>
  <c r="J187" i="140"/>
  <c r="I187" i="140"/>
  <c r="H187" i="140"/>
  <c r="G187" i="140"/>
  <c r="P186" i="140"/>
  <c r="O186" i="140"/>
  <c r="N186" i="140"/>
  <c r="M186" i="140"/>
  <c r="L186" i="140"/>
  <c r="K186" i="140"/>
  <c r="J186" i="140"/>
  <c r="I186" i="140"/>
  <c r="I188" i="140" s="1"/>
  <c r="H186" i="140"/>
  <c r="G186" i="140"/>
  <c r="Q176" i="140"/>
  <c r="O176" i="140"/>
  <c r="D176" i="140"/>
  <c r="P175" i="140"/>
  <c r="G175" i="140"/>
  <c r="D175" i="140"/>
  <c r="P172" i="140"/>
  <c r="M172" i="140"/>
  <c r="L172" i="140"/>
  <c r="J172" i="140"/>
  <c r="P171" i="140"/>
  <c r="O171" i="140"/>
  <c r="O172" i="140" s="1"/>
  <c r="N171" i="140"/>
  <c r="N172" i="140" s="1"/>
  <c r="M171" i="140"/>
  <c r="L171" i="140"/>
  <c r="K171" i="140"/>
  <c r="J171" i="140"/>
  <c r="I171" i="140"/>
  <c r="H171" i="140"/>
  <c r="I172" i="140" s="1"/>
  <c r="G171" i="140"/>
  <c r="P170" i="140"/>
  <c r="O170" i="140"/>
  <c r="N170" i="140"/>
  <c r="P169" i="140"/>
  <c r="O169" i="140"/>
  <c r="N169" i="140"/>
  <c r="M169" i="140"/>
  <c r="K169" i="140"/>
  <c r="J169" i="140"/>
  <c r="I169" i="140"/>
  <c r="P168" i="140"/>
  <c r="O168" i="140"/>
  <c r="N168" i="140"/>
  <c r="M168" i="140"/>
  <c r="M170" i="140" s="1"/>
  <c r="L168" i="140"/>
  <c r="L170" i="140" s="1"/>
  <c r="K168" i="140"/>
  <c r="J168" i="140"/>
  <c r="I168" i="140"/>
  <c r="I170" i="140" s="1"/>
  <c r="H168" i="140"/>
  <c r="G168" i="140"/>
  <c r="P167" i="140"/>
  <c r="O167" i="140"/>
  <c r="N167" i="140"/>
  <c r="M167" i="140"/>
  <c r="L167" i="140"/>
  <c r="K167" i="140"/>
  <c r="L169" i="140" s="1"/>
  <c r="J167" i="140"/>
  <c r="I167" i="140"/>
  <c r="H167" i="140"/>
  <c r="G167" i="140"/>
  <c r="D158" i="140"/>
  <c r="Q157" i="140"/>
  <c r="P157" i="140"/>
  <c r="D157" i="140"/>
  <c r="P156" i="140"/>
  <c r="G156" i="140"/>
  <c r="D156" i="140"/>
  <c r="L153" i="140"/>
  <c r="I153" i="140"/>
  <c r="P152" i="140"/>
  <c r="P153" i="140" s="1"/>
  <c r="O152" i="140"/>
  <c r="N152" i="140"/>
  <c r="N153" i="140" s="1"/>
  <c r="M152" i="140"/>
  <c r="L152" i="140"/>
  <c r="M153" i="140" s="1"/>
  <c r="K152" i="140"/>
  <c r="J152" i="140"/>
  <c r="K153" i="140" s="1"/>
  <c r="I152" i="140"/>
  <c r="H152" i="140"/>
  <c r="G152" i="140"/>
  <c r="H153" i="140" s="1"/>
  <c r="N151" i="140"/>
  <c r="M151" i="140"/>
  <c r="K151" i="140"/>
  <c r="P150" i="140"/>
  <c r="M150" i="140"/>
  <c r="L150" i="140"/>
  <c r="K150" i="140"/>
  <c r="H150" i="140"/>
  <c r="P149" i="140"/>
  <c r="O149" i="140"/>
  <c r="P151" i="140" s="1"/>
  <c r="N149" i="140"/>
  <c r="M149" i="140"/>
  <c r="L149" i="140"/>
  <c r="K149" i="140"/>
  <c r="J149" i="140"/>
  <c r="J151" i="140" s="1"/>
  <c r="I149" i="140"/>
  <c r="I151" i="140" s="1"/>
  <c r="H149" i="140"/>
  <c r="G149" i="140"/>
  <c r="H151" i="140" s="1"/>
  <c r="P148" i="140"/>
  <c r="O148" i="140"/>
  <c r="N148" i="140"/>
  <c r="O150" i="140" s="1"/>
  <c r="M148" i="140"/>
  <c r="L148" i="140"/>
  <c r="K148" i="140"/>
  <c r="J148" i="140"/>
  <c r="I148" i="140"/>
  <c r="I150" i="140" s="1"/>
  <c r="H148" i="140"/>
  <c r="G148" i="140"/>
  <c r="D139" i="140"/>
  <c r="Q138" i="140"/>
  <c r="O138" i="140"/>
  <c r="D138" i="140"/>
  <c r="G137" i="140"/>
  <c r="D137" i="140"/>
  <c r="L134" i="140"/>
  <c r="K134" i="140"/>
  <c r="J134" i="140"/>
  <c r="I134" i="140"/>
  <c r="P133" i="140"/>
  <c r="O133" i="140"/>
  <c r="O134" i="140" s="1"/>
  <c r="N133" i="140"/>
  <c r="M133" i="140"/>
  <c r="M134" i="140" s="1"/>
  <c r="L133" i="140"/>
  <c r="K133" i="140"/>
  <c r="J133" i="140"/>
  <c r="I133" i="140"/>
  <c r="H133" i="140"/>
  <c r="G133" i="140"/>
  <c r="H134" i="140" s="1"/>
  <c r="O132" i="140"/>
  <c r="N132" i="140"/>
  <c r="M132" i="140"/>
  <c r="L132" i="140"/>
  <c r="K132" i="140"/>
  <c r="O131" i="140"/>
  <c r="M131" i="140"/>
  <c r="L131" i="140"/>
  <c r="K131" i="140"/>
  <c r="J131" i="140"/>
  <c r="H131" i="140"/>
  <c r="P130" i="140"/>
  <c r="P132" i="140" s="1"/>
  <c r="O130" i="140"/>
  <c r="N130" i="140"/>
  <c r="M130" i="140"/>
  <c r="L130" i="140"/>
  <c r="K130" i="140"/>
  <c r="J130" i="140"/>
  <c r="I130" i="140"/>
  <c r="H130" i="140"/>
  <c r="H132" i="140" s="1"/>
  <c r="G130" i="140"/>
  <c r="P129" i="140"/>
  <c r="P131" i="140" s="1"/>
  <c r="O129" i="140"/>
  <c r="N129" i="140"/>
  <c r="M129" i="140"/>
  <c r="L129" i="140"/>
  <c r="K129" i="140"/>
  <c r="J129" i="140"/>
  <c r="I129" i="140"/>
  <c r="H129" i="140"/>
  <c r="G129" i="140"/>
  <c r="Q119" i="140"/>
  <c r="D119" i="140"/>
  <c r="P118" i="140"/>
  <c r="G118" i="140"/>
  <c r="D118" i="140"/>
  <c r="P115" i="140"/>
  <c r="O115" i="140"/>
  <c r="N115" i="140"/>
  <c r="J115" i="140"/>
  <c r="H115" i="140"/>
  <c r="P114" i="140"/>
  <c r="O114" i="140"/>
  <c r="N114" i="140"/>
  <c r="M114" i="140"/>
  <c r="L114" i="140"/>
  <c r="K114" i="140"/>
  <c r="K115" i="140" s="1"/>
  <c r="J114" i="140"/>
  <c r="I114" i="140"/>
  <c r="H114" i="140"/>
  <c r="I115" i="140" s="1"/>
  <c r="G114" i="140"/>
  <c r="P113" i="140"/>
  <c r="P112" i="140"/>
  <c r="O112" i="140"/>
  <c r="N112" i="140"/>
  <c r="L112" i="140"/>
  <c r="K112" i="140"/>
  <c r="J112" i="140"/>
  <c r="P111" i="140"/>
  <c r="O111" i="140"/>
  <c r="N111" i="140"/>
  <c r="O113" i="140" s="1"/>
  <c r="M111" i="140"/>
  <c r="L111" i="140"/>
  <c r="L113" i="140" s="1"/>
  <c r="K111" i="140"/>
  <c r="J111" i="140"/>
  <c r="K113" i="140" s="1"/>
  <c r="I111" i="140"/>
  <c r="I113" i="140" s="1"/>
  <c r="H111" i="140"/>
  <c r="H113" i="140" s="1"/>
  <c r="G111" i="140"/>
  <c r="P110" i="140"/>
  <c r="O110" i="140"/>
  <c r="N110" i="140"/>
  <c r="M110" i="140"/>
  <c r="M112" i="140" s="1"/>
  <c r="L110" i="140"/>
  <c r="K110" i="140"/>
  <c r="J110" i="140"/>
  <c r="I110" i="140"/>
  <c r="I112" i="140" s="1"/>
  <c r="H110" i="140"/>
  <c r="H112" i="140" s="1"/>
  <c r="G110" i="140"/>
  <c r="Q100" i="140"/>
  <c r="N100" i="140"/>
  <c r="D100" i="140"/>
  <c r="P99" i="140"/>
  <c r="G99" i="140"/>
  <c r="P100" i="140" s="1"/>
  <c r="D99" i="140"/>
  <c r="H92" i="140"/>
  <c r="H94" i="140" s="1"/>
  <c r="G92" i="140"/>
  <c r="G94" i="140" s="1"/>
  <c r="P90" i="140"/>
  <c r="P92" i="140" s="1"/>
  <c r="M90" i="140"/>
  <c r="M92" i="140" s="1"/>
  <c r="L90" i="140"/>
  <c r="L92" i="140" s="1"/>
  <c r="L94" i="140" s="1"/>
  <c r="K90" i="140"/>
  <c r="K92" i="140" s="1"/>
  <c r="K94" i="140" s="1"/>
  <c r="P88" i="140"/>
  <c r="O88" i="140"/>
  <c r="O90" i="140" s="1"/>
  <c r="O92" i="140" s="1"/>
  <c r="N88" i="140"/>
  <c r="N90" i="140" s="1"/>
  <c r="N92" i="140" s="1"/>
  <c r="M88" i="140"/>
  <c r="L88" i="140"/>
  <c r="K88" i="140"/>
  <c r="J88" i="140"/>
  <c r="J90" i="140" s="1"/>
  <c r="J92" i="140" s="1"/>
  <c r="J94" i="140" s="1"/>
  <c r="I88" i="140"/>
  <c r="I90" i="140" s="1"/>
  <c r="I92" i="140" s="1"/>
  <c r="I94" i="140" s="1"/>
  <c r="H88" i="140"/>
  <c r="H90" i="140" s="1"/>
  <c r="G88" i="140"/>
  <c r="G90" i="140" s="1"/>
  <c r="N80" i="140"/>
  <c r="M80" i="140"/>
  <c r="L80" i="140"/>
  <c r="N78" i="140"/>
  <c r="N79" i="140" s="1"/>
  <c r="M78" i="140"/>
  <c r="M79" i="140" s="1"/>
  <c r="K78" i="140"/>
  <c r="H78" i="140"/>
  <c r="H79" i="140" s="1"/>
  <c r="G75" i="140"/>
  <c r="N74" i="140"/>
  <c r="N76" i="140" s="1"/>
  <c r="M74" i="140"/>
  <c r="L74" i="140"/>
  <c r="P73" i="140"/>
  <c r="O73" i="140"/>
  <c r="N73" i="140"/>
  <c r="N81" i="140" s="1"/>
  <c r="M73" i="140"/>
  <c r="L73" i="140"/>
  <c r="K73" i="140"/>
  <c r="J73" i="140"/>
  <c r="I73" i="140"/>
  <c r="H73" i="140"/>
  <c r="G73" i="140"/>
  <c r="P72" i="140"/>
  <c r="P75" i="140" s="1"/>
  <c r="O72" i="140"/>
  <c r="N72" i="140"/>
  <c r="N75" i="140" s="1"/>
  <c r="M72" i="140"/>
  <c r="M75" i="140" s="1"/>
  <c r="L72" i="140"/>
  <c r="L75" i="140" s="1"/>
  <c r="K72" i="140"/>
  <c r="J72" i="140"/>
  <c r="I72" i="140"/>
  <c r="H72" i="140"/>
  <c r="G72" i="140"/>
  <c r="P71" i="140"/>
  <c r="O71" i="140"/>
  <c r="N71" i="140"/>
  <c r="M71" i="140"/>
  <c r="L71" i="140"/>
  <c r="K71" i="140"/>
  <c r="J71" i="140"/>
  <c r="I71" i="140"/>
  <c r="H71" i="140"/>
  <c r="G71" i="140"/>
  <c r="P70" i="140"/>
  <c r="P80" i="140" s="1"/>
  <c r="M70" i="140"/>
  <c r="L70" i="140"/>
  <c r="L81" i="140" s="1"/>
  <c r="J70" i="140"/>
  <c r="J81" i="140" s="1"/>
  <c r="P68" i="140"/>
  <c r="P78" i="140" s="1"/>
  <c r="O68" i="140"/>
  <c r="N68" i="140"/>
  <c r="M68" i="140"/>
  <c r="L68" i="140"/>
  <c r="L78" i="140" s="1"/>
  <c r="K68" i="140"/>
  <c r="J68" i="140"/>
  <c r="J78" i="140" s="1"/>
  <c r="I68" i="140"/>
  <c r="I78" i="140" s="1"/>
  <c r="I79" i="140" s="1"/>
  <c r="H68" i="140"/>
  <c r="G68" i="140"/>
  <c r="G78" i="140" s="1"/>
  <c r="P67" i="140"/>
  <c r="P74" i="140" s="1"/>
  <c r="O67" i="140"/>
  <c r="N67" i="140"/>
  <c r="N70" i="140" s="1"/>
  <c r="M67" i="140"/>
  <c r="L67" i="140"/>
  <c r="K67" i="140"/>
  <c r="K74" i="140" s="1"/>
  <c r="J67" i="140"/>
  <c r="J75" i="140" s="1"/>
  <c r="I67" i="140"/>
  <c r="I70" i="140" s="1"/>
  <c r="H67" i="140"/>
  <c r="H74" i="140" s="1"/>
  <c r="H76" i="140" s="1"/>
  <c r="G67" i="140"/>
  <c r="G74" i="140" s="1"/>
  <c r="G45" i="140"/>
  <c r="P44" i="140"/>
  <c r="N44" i="140"/>
  <c r="K44" i="140"/>
  <c r="J44" i="140"/>
  <c r="G44" i="140"/>
  <c r="O43" i="140"/>
  <c r="N43" i="140"/>
  <c r="M43" i="140"/>
  <c r="J43" i="140"/>
  <c r="P42" i="140"/>
  <c r="P43" i="140" s="1"/>
  <c r="O42" i="140"/>
  <c r="N42" i="140"/>
  <c r="M42" i="140"/>
  <c r="L42" i="140"/>
  <c r="K42" i="140"/>
  <c r="K43" i="140" s="1"/>
  <c r="J42" i="140"/>
  <c r="I42" i="140"/>
  <c r="H42" i="140"/>
  <c r="I43" i="140" s="1"/>
  <c r="G42" i="140"/>
  <c r="P41" i="140"/>
  <c r="O41" i="140"/>
  <c r="P40" i="140"/>
  <c r="O40" i="140"/>
  <c r="N40" i="140"/>
  <c r="M40" i="140"/>
  <c r="L40" i="140"/>
  <c r="K40" i="140"/>
  <c r="P39" i="140"/>
  <c r="O39" i="140"/>
  <c r="N39" i="140"/>
  <c r="M39" i="140"/>
  <c r="L39" i="140"/>
  <c r="L41" i="140" s="1"/>
  <c r="K39" i="140"/>
  <c r="K41" i="140" s="1"/>
  <c r="J39" i="140"/>
  <c r="J41" i="140" s="1"/>
  <c r="I39" i="140"/>
  <c r="H39" i="140"/>
  <c r="H41" i="140" s="1"/>
  <c r="G39" i="140"/>
  <c r="P38" i="140"/>
  <c r="O38" i="140"/>
  <c r="N38" i="140"/>
  <c r="M38" i="140"/>
  <c r="L38" i="140"/>
  <c r="K38" i="140"/>
  <c r="J38" i="140"/>
  <c r="I38" i="140"/>
  <c r="H38" i="140"/>
  <c r="H40" i="140" s="1"/>
  <c r="G38" i="140"/>
  <c r="P33" i="140"/>
  <c r="P45" i="140" s="1"/>
  <c r="O33" i="140"/>
  <c r="O44" i="140" s="1"/>
  <c r="N33" i="140"/>
  <c r="N45" i="140" s="1"/>
  <c r="M33" i="140"/>
  <c r="L33" i="140"/>
  <c r="L44" i="140" s="1"/>
  <c r="K33" i="140"/>
  <c r="K45" i="140" s="1"/>
  <c r="J33" i="140"/>
  <c r="J45" i="140" s="1"/>
  <c r="I33" i="140"/>
  <c r="I44" i="140" s="1"/>
  <c r="H33" i="140"/>
  <c r="H44" i="140" s="1"/>
  <c r="G33" i="140"/>
  <c r="B26" i="140"/>
  <c r="I24" i="140"/>
  <c r="H24" i="140"/>
  <c r="G24" i="140"/>
  <c r="D16" i="140"/>
  <c r="B15" i="140"/>
  <c r="P13" i="140"/>
  <c r="L13" i="140"/>
  <c r="E13" i="140"/>
  <c r="N157" i="140" s="1"/>
  <c r="P12" i="140"/>
  <c r="O12" i="140"/>
  <c r="O13" i="140" s="1"/>
  <c r="N12" i="140"/>
  <c r="N13" i="140" s="1"/>
  <c r="M12" i="140"/>
  <c r="M13" i="140" s="1"/>
  <c r="L12" i="140"/>
  <c r="K12" i="140"/>
  <c r="K13" i="140" s="1"/>
  <c r="J12" i="140"/>
  <c r="J13" i="140" s="1"/>
  <c r="I12" i="140"/>
  <c r="I389" i="140" s="1"/>
  <c r="H12" i="140"/>
  <c r="G12" i="140"/>
  <c r="E7" i="140"/>
  <c r="H67" i="1"/>
  <c r="J71" i="1"/>
  <c r="L80" i="148" l="1"/>
  <c r="L81" i="148"/>
  <c r="M76" i="148"/>
  <c r="O80" i="148"/>
  <c r="O81" i="148"/>
  <c r="N80" i="148"/>
  <c r="N81" i="148"/>
  <c r="H79" i="148"/>
  <c r="D101" i="148"/>
  <c r="M79" i="148"/>
  <c r="K77" i="148"/>
  <c r="H80" i="148"/>
  <c r="H81" i="148"/>
  <c r="K76" i="148"/>
  <c r="I80" i="148"/>
  <c r="I81" i="148"/>
  <c r="K79" i="148"/>
  <c r="M80" i="148"/>
  <c r="M81" i="148"/>
  <c r="H77" i="148"/>
  <c r="N511" i="148"/>
  <c r="O511" i="148"/>
  <c r="J588" i="148"/>
  <c r="I588" i="148"/>
  <c r="P45" i="148"/>
  <c r="P70" i="148"/>
  <c r="I75" i="148"/>
  <c r="I77" i="148" s="1"/>
  <c r="N101" i="148"/>
  <c r="H1030" i="148" s="1"/>
  <c r="O119" i="148"/>
  <c r="J1020" i="148"/>
  <c r="J1010" i="148"/>
  <c r="J142" i="148"/>
  <c r="N158" i="148"/>
  <c r="H170" i="148"/>
  <c r="J180" i="148"/>
  <c r="M207" i="148"/>
  <c r="L210" i="148"/>
  <c r="J226" i="148"/>
  <c r="N248" i="148"/>
  <c r="N265" i="148"/>
  <c r="P284" i="148"/>
  <c r="O284" i="148"/>
  <c r="N286" i="148"/>
  <c r="I303" i="148"/>
  <c r="J322" i="148"/>
  <c r="I322" i="148"/>
  <c r="N359" i="148"/>
  <c r="M359" i="148"/>
  <c r="P360" i="148"/>
  <c r="O360" i="148"/>
  <c r="I389" i="148"/>
  <c r="J473" i="148"/>
  <c r="I473" i="148"/>
  <c r="K474" i="148"/>
  <c r="L474" i="148"/>
  <c r="P493" i="148"/>
  <c r="O493" i="148"/>
  <c r="I503" i="148"/>
  <c r="N514" i="148"/>
  <c r="M514" i="148"/>
  <c r="M533" i="148"/>
  <c r="O701" i="148"/>
  <c r="P701" i="148"/>
  <c r="I454" i="148"/>
  <c r="H454" i="148"/>
  <c r="B47" i="148"/>
  <c r="I74" i="148"/>
  <c r="I76" i="148" s="1"/>
  <c r="J75" i="148"/>
  <c r="O78" i="148"/>
  <c r="O79" i="148" s="1"/>
  <c r="K142" i="148"/>
  <c r="J150" i="148"/>
  <c r="K180" i="148"/>
  <c r="O1020" i="148"/>
  <c r="O1010" i="148"/>
  <c r="P233" i="148"/>
  <c r="F231" i="148"/>
  <c r="J246" i="148"/>
  <c r="N253" i="148"/>
  <c r="L264" i="148"/>
  <c r="I275" i="148"/>
  <c r="H286" i="148"/>
  <c r="K305" i="148"/>
  <c r="K322" i="148"/>
  <c r="L362" i="148"/>
  <c r="K362" i="148"/>
  <c r="J417" i="148"/>
  <c r="I417" i="148"/>
  <c r="I419" i="148"/>
  <c r="I438" i="148"/>
  <c r="H530" i="148"/>
  <c r="I530" i="148"/>
  <c r="D162" i="148"/>
  <c r="N975" i="148"/>
  <c r="N1038" i="148" s="1"/>
  <c r="N917" i="148"/>
  <c r="N841" i="148"/>
  <c r="O974" i="148"/>
  <c r="N956" i="148"/>
  <c r="O898" i="148"/>
  <c r="N880" i="148"/>
  <c r="O822" i="148"/>
  <c r="N974" i="148"/>
  <c r="N898" i="148"/>
  <c r="N822" i="148"/>
  <c r="N746" i="148"/>
  <c r="O955" i="148"/>
  <c r="N937" i="148"/>
  <c r="O879" i="148"/>
  <c r="N861" i="148"/>
  <c r="N955" i="148"/>
  <c r="N879" i="148"/>
  <c r="N803" i="148"/>
  <c r="N727" i="148"/>
  <c r="N651" i="148"/>
  <c r="O936" i="148"/>
  <c r="N899" i="148"/>
  <c r="N936" i="148"/>
  <c r="N860" i="148"/>
  <c r="O632" i="148"/>
  <c r="O613" i="148"/>
  <c r="N595" i="148"/>
  <c r="O917" i="148"/>
  <c r="N632" i="148"/>
  <c r="N613" i="148"/>
  <c r="O670" i="148"/>
  <c r="N842" i="148"/>
  <c r="N785" i="148"/>
  <c r="N670" i="148"/>
  <c r="N652" i="148"/>
  <c r="O594" i="148"/>
  <c r="N576" i="148"/>
  <c r="N804" i="148"/>
  <c r="O784" i="148"/>
  <c r="N766" i="148"/>
  <c r="N728" i="148"/>
  <c r="N709" i="148"/>
  <c r="O841" i="148"/>
  <c r="O803" i="148"/>
  <c r="N784" i="148"/>
  <c r="N747" i="148"/>
  <c r="O651" i="148"/>
  <c r="O727" i="148"/>
  <c r="O708" i="148"/>
  <c r="N690" i="148"/>
  <c r="N708" i="148"/>
  <c r="N689" i="148"/>
  <c r="O518" i="148"/>
  <c r="N443" i="148"/>
  <c r="N347" i="148"/>
  <c r="N271" i="148"/>
  <c r="N195" i="148"/>
  <c r="N481" i="148"/>
  <c r="O442" i="148"/>
  <c r="O423" i="148"/>
  <c r="O404" i="148"/>
  <c r="N386" i="148"/>
  <c r="O328" i="148"/>
  <c r="N310" i="148"/>
  <c r="O252" i="148"/>
  <c r="N234" i="148"/>
  <c r="O1030" i="148" s="1"/>
  <c r="N823" i="148"/>
  <c r="N614" i="148"/>
  <c r="O461" i="148"/>
  <c r="N500" i="148"/>
  <c r="O480" i="148"/>
  <c r="N461" i="148"/>
  <c r="O385" i="148"/>
  <c r="N367" i="148"/>
  <c r="O309" i="148"/>
  <c r="O746" i="148"/>
  <c r="O575" i="148"/>
  <c r="O556" i="148"/>
  <c r="N538" i="148"/>
  <c r="N480" i="148"/>
  <c r="N385" i="148"/>
  <c r="N309" i="148"/>
  <c r="N233" i="148"/>
  <c r="N575" i="148"/>
  <c r="N556" i="148"/>
  <c r="O499" i="148"/>
  <c r="O765" i="148"/>
  <c r="N499" i="148"/>
  <c r="O366" i="148"/>
  <c r="N348" i="148"/>
  <c r="O290" i="148"/>
  <c r="N765" i="148"/>
  <c r="O537" i="148"/>
  <c r="N366" i="148"/>
  <c r="N290" i="148"/>
  <c r="N214" i="148"/>
  <c r="O860" i="148"/>
  <c r="N671" i="148"/>
  <c r="D48" i="148"/>
  <c r="D49" i="148" s="1"/>
  <c r="D138" i="148"/>
  <c r="L142" i="148"/>
  <c r="J170" i="148"/>
  <c r="O191" i="148"/>
  <c r="I199" i="148"/>
  <c r="P207" i="148"/>
  <c r="L267" i="148"/>
  <c r="H1032" i="148"/>
  <c r="H1022" i="148"/>
  <c r="H1012" i="148"/>
  <c r="F288" i="148"/>
  <c r="M305" i="148"/>
  <c r="J321" i="148"/>
  <c r="I321" i="148"/>
  <c r="J324" i="148"/>
  <c r="O343" i="148"/>
  <c r="N343" i="148"/>
  <c r="P359" i="148"/>
  <c r="O359" i="148"/>
  <c r="J398" i="148"/>
  <c r="I398" i="148"/>
  <c r="J400" i="148"/>
  <c r="M436" i="148"/>
  <c r="L436" i="148"/>
  <c r="M495" i="148"/>
  <c r="P514" i="148"/>
  <c r="O514" i="148"/>
  <c r="I571" i="148"/>
  <c r="I685" i="148"/>
  <c r="H685" i="148"/>
  <c r="O180" i="148"/>
  <c r="H180" i="148"/>
  <c r="J436" i="148"/>
  <c r="I436" i="148"/>
  <c r="K455" i="148"/>
  <c r="J455" i="148"/>
  <c r="D17" i="148"/>
  <c r="D27" i="148"/>
  <c r="N41" i="148"/>
  <c r="G70" i="148"/>
  <c r="L75" i="148"/>
  <c r="L77" i="148" s="1"/>
  <c r="I104" i="148"/>
  <c r="H112" i="148"/>
  <c r="D120" i="148"/>
  <c r="D124" i="148"/>
  <c r="N138" i="148"/>
  <c r="M142" i="148"/>
  <c r="N151" i="148"/>
  <c r="I161" i="148"/>
  <c r="M172" i="148"/>
  <c r="L1020" i="148"/>
  <c r="L1010" i="148"/>
  <c r="P176" i="148"/>
  <c r="M180" i="148"/>
  <c r="N1020" i="148"/>
  <c r="N1010" i="148"/>
  <c r="F212" i="148"/>
  <c r="I227" i="148"/>
  <c r="O226" i="148"/>
  <c r="O233" i="148"/>
  <c r="I256" i="148"/>
  <c r="P289" i="148"/>
  <c r="M303" i="148"/>
  <c r="L303" i="148"/>
  <c r="H341" i="148"/>
  <c r="K435" i="148"/>
  <c r="O474" i="148"/>
  <c r="N474" i="148"/>
  <c r="M40" i="148"/>
  <c r="H45" i="148"/>
  <c r="D125" i="148"/>
  <c r="N142" i="148"/>
  <c r="M150" i="148"/>
  <c r="K1030" i="148"/>
  <c r="K1020" i="148"/>
  <c r="K1010" i="148"/>
  <c r="I169" i="148"/>
  <c r="N180" i="148"/>
  <c r="J189" i="148"/>
  <c r="O246" i="148"/>
  <c r="I305" i="148"/>
  <c r="H305" i="148"/>
  <c r="J397" i="148"/>
  <c r="I397" i="148"/>
  <c r="L398" i="148"/>
  <c r="K398" i="148"/>
  <c r="M417" i="148"/>
  <c r="L417" i="148"/>
  <c r="I484" i="148"/>
  <c r="K530" i="148"/>
  <c r="L530" i="148"/>
  <c r="K533" i="148"/>
  <c r="J533" i="148"/>
  <c r="N537" i="148"/>
  <c r="N75" i="148"/>
  <c r="N77" i="148" s="1"/>
  <c r="P99" i="148"/>
  <c r="O142" i="148"/>
  <c r="P156" i="148"/>
  <c r="N170" i="148"/>
  <c r="D176" i="148"/>
  <c r="P180" i="148"/>
  <c r="M1030" i="148"/>
  <c r="M1020" i="148"/>
  <c r="M1010" i="148"/>
  <c r="P194" i="148"/>
  <c r="O214" i="148"/>
  <c r="I226" i="148"/>
  <c r="M245" i="148"/>
  <c r="H284" i="148"/>
  <c r="M302" i="148"/>
  <c r="L302" i="148"/>
  <c r="N322" i="148"/>
  <c r="K341" i="148"/>
  <c r="H360" i="148"/>
  <c r="I360" i="148"/>
  <c r="M381" i="148"/>
  <c r="K416" i="148"/>
  <c r="N423" i="148"/>
  <c r="N442" i="148"/>
  <c r="L457" i="148"/>
  <c r="N594" i="148"/>
  <c r="I626" i="148"/>
  <c r="M647" i="148"/>
  <c r="N647" i="148"/>
  <c r="I959" i="148"/>
  <c r="I940" i="148"/>
  <c r="I864" i="148"/>
  <c r="I921" i="148"/>
  <c r="I655" i="148"/>
  <c r="I579" i="148"/>
  <c r="I845" i="148"/>
  <c r="I807" i="148"/>
  <c r="I788" i="148"/>
  <c r="I731" i="148"/>
  <c r="I750" i="148"/>
  <c r="I560" i="148"/>
  <c r="I693" i="148"/>
  <c r="I617" i="148"/>
  <c r="I826" i="148"/>
  <c r="I636" i="148"/>
  <c r="I883" i="148"/>
  <c r="I370" i="148"/>
  <c r="I294" i="148"/>
  <c r="I218" i="148"/>
  <c r="I978" i="148"/>
  <c r="I351" i="148"/>
  <c r="I769" i="148"/>
  <c r="I598" i="148"/>
  <c r="I902" i="148"/>
  <c r="I674" i="148"/>
  <c r="I522" i="148"/>
  <c r="I408" i="148"/>
  <c r="I332" i="148"/>
  <c r="I446" i="148"/>
  <c r="I427" i="148"/>
  <c r="I712" i="148"/>
  <c r="J70" i="148"/>
  <c r="N74" i="148"/>
  <c r="N76" i="148" s="1"/>
  <c r="P142" i="148"/>
  <c r="I237" i="148"/>
  <c r="N557" i="148"/>
  <c r="M818" i="148"/>
  <c r="L818" i="148"/>
  <c r="N918" i="148"/>
  <c r="K70" i="148"/>
  <c r="I123" i="148"/>
  <c r="P188" i="148"/>
  <c r="D200" i="148"/>
  <c r="M208" i="148"/>
  <c r="M227" i="148"/>
  <c r="O245" i="148"/>
  <c r="N328" i="148"/>
  <c r="I381" i="148"/>
  <c r="H381" i="148"/>
  <c r="N398" i="148"/>
  <c r="N404" i="148"/>
  <c r="N462" i="148"/>
  <c r="I492" i="148"/>
  <c r="H492" i="148"/>
  <c r="I541" i="148"/>
  <c r="L590" i="148"/>
  <c r="M590" i="148"/>
  <c r="M1036" i="148"/>
  <c r="M1026" i="148"/>
  <c r="M1016" i="148"/>
  <c r="F763" i="148"/>
  <c r="P765" i="148"/>
  <c r="P764" i="148"/>
  <c r="O100" i="148"/>
  <c r="M112" i="148"/>
  <c r="I1010" i="148"/>
  <c r="I1020" i="148"/>
  <c r="I1030" i="148"/>
  <c r="I131" i="148"/>
  <c r="N139" i="148"/>
  <c r="J1030" i="148" s="1"/>
  <c r="O157" i="148"/>
  <c r="P195" i="148"/>
  <c r="O208" i="148"/>
  <c r="N215" i="148"/>
  <c r="N1030" i="148" s="1"/>
  <c r="N227" i="148"/>
  <c r="I229" i="148"/>
  <c r="J245" i="148"/>
  <c r="O271" i="148"/>
  <c r="I283" i="148"/>
  <c r="I284" i="148"/>
  <c r="N362" i="148"/>
  <c r="K378" i="148"/>
  <c r="J378" i="148"/>
  <c r="M379" i="148"/>
  <c r="L379" i="148"/>
  <c r="M397" i="148"/>
  <c r="N424" i="148"/>
  <c r="J476" i="148"/>
  <c r="N518" i="148"/>
  <c r="O644" i="148"/>
  <c r="K43" i="148"/>
  <c r="M45" i="148"/>
  <c r="O134" i="148"/>
  <c r="G142" i="148"/>
  <c r="K153" i="148"/>
  <c r="P157" i="148"/>
  <c r="I172" i="148"/>
  <c r="N177" i="148"/>
  <c r="L1030" i="148" s="1"/>
  <c r="I210" i="148"/>
  <c r="P1030" i="148"/>
  <c r="P1020" i="148"/>
  <c r="P1010" i="148"/>
  <c r="P251" i="148"/>
  <c r="F250" i="148"/>
  <c r="H265" i="148"/>
  <c r="K284" i="148"/>
  <c r="I313" i="148"/>
  <c r="L321" i="148"/>
  <c r="I465" i="148"/>
  <c r="K492" i="148"/>
  <c r="J492" i="148"/>
  <c r="M493" i="148"/>
  <c r="L493" i="148"/>
  <c r="I495" i="148"/>
  <c r="H495" i="148"/>
  <c r="M511" i="148"/>
  <c r="L511" i="148"/>
  <c r="N633" i="148"/>
  <c r="H1020" i="148"/>
  <c r="M170" i="148"/>
  <c r="G180" i="148"/>
  <c r="D196" i="148"/>
  <c r="I207" i="148"/>
  <c r="M229" i="148"/>
  <c r="N252" i="148"/>
  <c r="K265" i="148"/>
  <c r="J286" i="148"/>
  <c r="O302" i="148"/>
  <c r="N324" i="148"/>
  <c r="N329" i="148"/>
  <c r="L1032" i="148"/>
  <c r="L1022" i="148"/>
  <c r="L1012" i="148"/>
  <c r="F364" i="148"/>
  <c r="P366" i="148"/>
  <c r="M378" i="148"/>
  <c r="L378" i="148"/>
  <c r="O379" i="148"/>
  <c r="N379" i="148"/>
  <c r="N405" i="148"/>
  <c r="N1032" i="148" s="1"/>
  <c r="I1034" i="148"/>
  <c r="I1024" i="148"/>
  <c r="I1014" i="148"/>
  <c r="P499" i="148"/>
  <c r="P498" i="148"/>
  <c r="N519" i="148"/>
  <c r="I550" i="148"/>
  <c r="O682" i="148"/>
  <c r="N682" i="148"/>
  <c r="M723" i="148"/>
  <c r="J837" i="148"/>
  <c r="I837" i="148"/>
  <c r="O872" i="148"/>
  <c r="N419" i="148"/>
  <c r="J438" i="148"/>
  <c r="N438" i="148"/>
  <c r="N455" i="148"/>
  <c r="N492" i="148"/>
  <c r="K514" i="148"/>
  <c r="N531" i="148"/>
  <c r="H549" i="148"/>
  <c r="J550" i="148"/>
  <c r="I569" i="148"/>
  <c r="M1024" i="148"/>
  <c r="M1034" i="148"/>
  <c r="P575" i="148"/>
  <c r="L606" i="148"/>
  <c r="N607" i="148"/>
  <c r="H609" i="148"/>
  <c r="H625" i="148"/>
  <c r="P784" i="148"/>
  <c r="N1036" i="148"/>
  <c r="N1016" i="148"/>
  <c r="P783" i="148"/>
  <c r="H930" i="148"/>
  <c r="I1032" i="148"/>
  <c r="I1022" i="148"/>
  <c r="I1012" i="148"/>
  <c r="M1032" i="148"/>
  <c r="M1022" i="148"/>
  <c r="M1012" i="148"/>
  <c r="H1034" i="148"/>
  <c r="H1024" i="148"/>
  <c r="H1014" i="148"/>
  <c r="N609" i="148"/>
  <c r="L626" i="148"/>
  <c r="K626" i="148"/>
  <c r="M704" i="148"/>
  <c r="I666" i="148"/>
  <c r="L682" i="148"/>
  <c r="L1036" i="148"/>
  <c r="L1026" i="148"/>
  <c r="L1016" i="148"/>
  <c r="P745" i="148"/>
  <c r="F744" i="148"/>
  <c r="M419" i="148"/>
  <c r="N435" i="148"/>
  <c r="Q1032" i="148"/>
  <c r="Q1022" i="148"/>
  <c r="Q1012" i="148"/>
  <c r="P460" i="148"/>
  <c r="P476" i="148"/>
  <c r="J514" i="148"/>
  <c r="M550" i="148"/>
  <c r="O552" i="148"/>
  <c r="L628" i="148"/>
  <c r="I720" i="148"/>
  <c r="H720" i="148"/>
  <c r="K721" i="148"/>
  <c r="J721" i="148"/>
  <c r="P796" i="148"/>
  <c r="I854" i="148"/>
  <c r="K854" i="148"/>
  <c r="J1012" i="148"/>
  <c r="J1022" i="148"/>
  <c r="J1032" i="148"/>
  <c r="N1022" i="148"/>
  <c r="N1012" i="148"/>
  <c r="O1032" i="148"/>
  <c r="O1022" i="148"/>
  <c r="O1012" i="148"/>
  <c r="G1009" i="148" s="1"/>
  <c r="P1032" i="148"/>
  <c r="P1022" i="148"/>
  <c r="P1012" i="148"/>
  <c r="P442" i="148"/>
  <c r="I644" i="148"/>
  <c r="K645" i="148"/>
  <c r="L739" i="148"/>
  <c r="M739" i="148"/>
  <c r="P746" i="148"/>
  <c r="N758" i="148"/>
  <c r="O834" i="148"/>
  <c r="N834" i="148"/>
  <c r="I853" i="148"/>
  <c r="H853" i="148"/>
  <c r="O891" i="148"/>
  <c r="N891" i="148"/>
  <c r="M1014" i="148"/>
  <c r="P309" i="148"/>
  <c r="P327" i="148"/>
  <c r="P385" i="148"/>
  <c r="P403" i="148"/>
  <c r="P422" i="148"/>
  <c r="P441" i="148"/>
  <c r="P480" i="148"/>
  <c r="K511" i="148"/>
  <c r="O571" i="148"/>
  <c r="M587" i="148"/>
  <c r="I778" i="148"/>
  <c r="L701" i="148"/>
  <c r="K701" i="148"/>
  <c r="N702" i="148"/>
  <c r="M702" i="148"/>
  <c r="K1036" i="148"/>
  <c r="K1026" i="148"/>
  <c r="K1016" i="148"/>
  <c r="P727" i="148"/>
  <c r="P726" i="148"/>
  <c r="M742" i="148"/>
  <c r="L742" i="148"/>
  <c r="I777" i="148"/>
  <c r="H777" i="148"/>
  <c r="K778" i="148"/>
  <c r="J778" i="148"/>
  <c r="I1038" i="148"/>
  <c r="I1028" i="148"/>
  <c r="I1018" i="148"/>
  <c r="P879" i="148"/>
  <c r="P878" i="148"/>
  <c r="F877" i="148"/>
  <c r="Q1030" i="148"/>
  <c r="Q1020" i="148"/>
  <c r="Q1010" i="148"/>
  <c r="K1022" i="148"/>
  <c r="K1032" i="148"/>
  <c r="H417" i="148"/>
  <c r="H473" i="148"/>
  <c r="J1034" i="148"/>
  <c r="J1024" i="148"/>
  <c r="J1014" i="148"/>
  <c r="P518" i="148"/>
  <c r="P517" i="148"/>
  <c r="O587" i="148"/>
  <c r="K625" i="148"/>
  <c r="J1036" i="148"/>
  <c r="J1026" i="148"/>
  <c r="J1016" i="148"/>
  <c r="P708" i="148"/>
  <c r="O663" i="148"/>
  <c r="N663" i="148"/>
  <c r="K531" i="148"/>
  <c r="P568" i="148"/>
  <c r="L647" i="148"/>
  <c r="J663" i="148"/>
  <c r="H1036" i="148"/>
  <c r="H1026" i="148"/>
  <c r="H1016" i="148"/>
  <c r="P669" i="148"/>
  <c r="F668" i="148"/>
  <c r="P670" i="148"/>
  <c r="K723" i="148"/>
  <c r="I758" i="148"/>
  <c r="K759" i="148"/>
  <c r="M872" i="148"/>
  <c r="L644" i="148"/>
  <c r="N645" i="148"/>
  <c r="Q1034" i="148"/>
  <c r="Q1024" i="148"/>
  <c r="Q1014" i="148"/>
  <c r="P650" i="148"/>
  <c r="N704" i="148"/>
  <c r="I739" i="148"/>
  <c r="K740" i="148"/>
  <c r="M759" i="148"/>
  <c r="K799" i="148"/>
  <c r="P803" i="148"/>
  <c r="P802" i="148"/>
  <c r="I815" i="148"/>
  <c r="K816" i="148"/>
  <c r="P818" i="148"/>
  <c r="P872" i="148"/>
  <c r="I913" i="148"/>
  <c r="I930" i="148"/>
  <c r="P951" i="148"/>
  <c r="O951" i="148"/>
  <c r="M970" i="148"/>
  <c r="L970" i="148"/>
  <c r="N1034" i="148"/>
  <c r="N1024" i="148"/>
  <c r="N1014" i="148"/>
  <c r="J628" i="148"/>
  <c r="O645" i="148"/>
  <c r="P761" i="148"/>
  <c r="M780" i="148"/>
  <c r="L816" i="148"/>
  <c r="L894" i="148"/>
  <c r="I929" i="148"/>
  <c r="H929" i="148"/>
  <c r="K930" i="148"/>
  <c r="J930" i="148"/>
  <c r="O1016" i="148"/>
  <c r="P593" i="148"/>
  <c r="K628" i="148"/>
  <c r="P651" i="148"/>
  <c r="H663" i="148"/>
  <c r="K739" i="148"/>
  <c r="N780" i="148"/>
  <c r="M837" i="148"/>
  <c r="M875" i="148"/>
  <c r="I910" i="148"/>
  <c r="K911" i="148"/>
  <c r="N967" i="148"/>
  <c r="P968" i="148"/>
  <c r="M1038" i="148"/>
  <c r="M1028" i="148"/>
  <c r="M1018" i="148"/>
  <c r="P955" i="148"/>
  <c r="P954" i="148"/>
  <c r="J989" i="148"/>
  <c r="I989" i="148"/>
  <c r="K1034" i="148"/>
  <c r="K1024" i="148"/>
  <c r="K1014" i="148"/>
  <c r="O1034" i="148"/>
  <c r="O1024" i="148"/>
  <c r="O1014" i="148"/>
  <c r="P1034" i="148"/>
  <c r="P1024" i="148"/>
  <c r="P1014" i="148"/>
  <c r="P632" i="148"/>
  <c r="P645" i="148"/>
  <c r="L664" i="148"/>
  <c r="I683" i="148"/>
  <c r="O721" i="148"/>
  <c r="O740" i="148"/>
  <c r="O816" i="148"/>
  <c r="H818" i="148"/>
  <c r="L910" i="148"/>
  <c r="K910" i="148"/>
  <c r="N911" i="148"/>
  <c r="M911" i="148"/>
  <c r="K1038" i="148"/>
  <c r="K986" i="148"/>
  <c r="N987" i="148"/>
  <c r="M987" i="148"/>
  <c r="L1034" i="148"/>
  <c r="P536" i="148"/>
  <c r="P594" i="148"/>
  <c r="P612" i="148"/>
  <c r="O625" i="148"/>
  <c r="P631" i="148"/>
  <c r="K663" i="148"/>
  <c r="H682" i="148"/>
  <c r="N720" i="148"/>
  <c r="H742" i="148"/>
  <c r="K758" i="148"/>
  <c r="O777" i="148"/>
  <c r="L796" i="148"/>
  <c r="N797" i="148"/>
  <c r="I834" i="148"/>
  <c r="K835" i="148"/>
  <c r="F858" i="148"/>
  <c r="H1038" i="148"/>
  <c r="H1028" i="148"/>
  <c r="H1018" i="148"/>
  <c r="P860" i="148"/>
  <c r="J1038" i="148"/>
  <c r="L986" i="148"/>
  <c r="M626" i="148"/>
  <c r="M644" i="148"/>
  <c r="I1036" i="148"/>
  <c r="I1026" i="148"/>
  <c r="I1016" i="148"/>
  <c r="F687" i="148"/>
  <c r="O704" i="148"/>
  <c r="J815" i="148"/>
  <c r="P821" i="148"/>
  <c r="F820" i="148"/>
  <c r="P1036" i="148"/>
  <c r="P1026" i="148"/>
  <c r="P1016" i="148"/>
  <c r="O875" i="148"/>
  <c r="P688" i="148"/>
  <c r="I702" i="148"/>
  <c r="H759" i="148"/>
  <c r="N796" i="148"/>
  <c r="M815" i="148"/>
  <c r="K818" i="148"/>
  <c r="P822" i="148"/>
  <c r="M835" i="148"/>
  <c r="K894" i="148"/>
  <c r="O1036" i="148"/>
  <c r="P936" i="148"/>
  <c r="F896" i="148"/>
  <c r="O929" i="148"/>
  <c r="F972" i="148"/>
  <c r="Q1016" i="148"/>
  <c r="Q1026" i="148"/>
  <c r="Q1036" i="148"/>
  <c r="P897" i="148"/>
  <c r="F915" i="148"/>
  <c r="J1018" i="148"/>
  <c r="J1028" i="148"/>
  <c r="K1018" i="148"/>
  <c r="K1028" i="148"/>
  <c r="L1018" i="148"/>
  <c r="L1028" i="148"/>
  <c r="L1038" i="148"/>
  <c r="I80" i="147"/>
  <c r="I81" i="147"/>
  <c r="K80" i="147"/>
  <c r="K81" i="147"/>
  <c r="K76" i="147"/>
  <c r="L80" i="147"/>
  <c r="L81" i="147"/>
  <c r="N80" i="147"/>
  <c r="N81" i="147"/>
  <c r="P79" i="147"/>
  <c r="O76" i="147"/>
  <c r="P76" i="147"/>
  <c r="H81" i="147"/>
  <c r="H80" i="147"/>
  <c r="J79" i="147"/>
  <c r="N44" i="147"/>
  <c r="O45" i="147"/>
  <c r="O70" i="147"/>
  <c r="G74" i="147"/>
  <c r="H75" i="147"/>
  <c r="H77" i="147" s="1"/>
  <c r="N170" i="147"/>
  <c r="O1020" i="147"/>
  <c r="O1010" i="147"/>
  <c r="P233" i="147"/>
  <c r="P232" i="147"/>
  <c r="P252" i="147"/>
  <c r="N442" i="147"/>
  <c r="P70" i="147"/>
  <c r="H74" i="147"/>
  <c r="H76" i="147" s="1"/>
  <c r="I75" i="147"/>
  <c r="I77" i="147" s="1"/>
  <c r="H1020" i="147"/>
  <c r="P112" i="147"/>
  <c r="L113" i="147"/>
  <c r="M131" i="147"/>
  <c r="M150" i="147"/>
  <c r="O151" i="147"/>
  <c r="D176" i="147"/>
  <c r="L188" i="147"/>
  <c r="J246" i="147"/>
  <c r="O309" i="147"/>
  <c r="K343" i="147"/>
  <c r="I379" i="147"/>
  <c r="B47" i="147"/>
  <c r="I74" i="147"/>
  <c r="I76" i="147" s="1"/>
  <c r="J75" i="147"/>
  <c r="J77" i="147" s="1"/>
  <c r="H1030" i="147"/>
  <c r="N115" i="147"/>
  <c r="I1020" i="147"/>
  <c r="I1010" i="147"/>
  <c r="G1009" i="147" s="1"/>
  <c r="M153" i="147"/>
  <c r="I161" i="147"/>
  <c r="L169" i="147"/>
  <c r="N189" i="147"/>
  <c r="J191" i="147"/>
  <c r="H207" i="147"/>
  <c r="J208" i="147"/>
  <c r="N207" i="147"/>
  <c r="N215" i="147"/>
  <c r="K226" i="147"/>
  <c r="O233" i="147"/>
  <c r="I275" i="147"/>
  <c r="I286" i="147"/>
  <c r="H302" i="147"/>
  <c r="J303" i="147"/>
  <c r="N305" i="147"/>
  <c r="N322" i="147"/>
  <c r="L400" i="147"/>
  <c r="I435" i="147"/>
  <c r="N975" i="147"/>
  <c r="N1038" i="147" s="1"/>
  <c r="O974" i="147"/>
  <c r="N956" i="147"/>
  <c r="M1038" i="147" s="1"/>
  <c r="O898" i="147"/>
  <c r="N880" i="147"/>
  <c r="O822" i="147"/>
  <c r="N804" i="147"/>
  <c r="N974" i="147"/>
  <c r="N898" i="147"/>
  <c r="O955" i="147"/>
  <c r="N937" i="147"/>
  <c r="O879" i="147"/>
  <c r="N861" i="147"/>
  <c r="O803" i="147"/>
  <c r="N785" i="147"/>
  <c r="N1036" i="147" s="1"/>
  <c r="O727" i="147"/>
  <c r="N709" i="147"/>
  <c r="N955" i="147"/>
  <c r="N879" i="147"/>
  <c r="N803" i="147"/>
  <c r="N727" i="147"/>
  <c r="N651" i="147"/>
  <c r="N918" i="147"/>
  <c r="N842" i="147"/>
  <c r="O917" i="147"/>
  <c r="N747" i="147"/>
  <c r="N670" i="147"/>
  <c r="N575" i="147"/>
  <c r="N917" i="147"/>
  <c r="N899" i="147"/>
  <c r="J1038" i="147" s="1"/>
  <c r="O651" i="147"/>
  <c r="O841" i="147"/>
  <c r="N841" i="147"/>
  <c r="N746" i="147"/>
  <c r="N690" i="147"/>
  <c r="O765" i="147"/>
  <c r="O708" i="147"/>
  <c r="O860" i="147"/>
  <c r="N823" i="147"/>
  <c r="P1036" i="147" s="1"/>
  <c r="O784" i="147"/>
  <c r="N765" i="147"/>
  <c r="N708" i="147"/>
  <c r="O689" i="147"/>
  <c r="N860" i="147"/>
  <c r="N728" i="147"/>
  <c r="N689" i="147"/>
  <c r="N519" i="147"/>
  <c r="O442" i="147"/>
  <c r="O404" i="147"/>
  <c r="N386" i="147"/>
  <c r="N671" i="147"/>
  <c r="H1036" i="147" s="1"/>
  <c r="N595" i="147"/>
  <c r="N538" i="147"/>
  <c r="N633" i="147"/>
  <c r="N499" i="147"/>
  <c r="N480" i="147"/>
  <c r="N461" i="147"/>
  <c r="N822" i="147"/>
  <c r="O670" i="147"/>
  <c r="N557" i="147"/>
  <c r="O518" i="147"/>
  <c r="O385" i="147"/>
  <c r="N367" i="147"/>
  <c r="L1032" i="147" s="1"/>
  <c r="O936" i="147"/>
  <c r="N766" i="147"/>
  <c r="O632" i="147"/>
  <c r="O594" i="147"/>
  <c r="N936" i="147"/>
  <c r="N784" i="147"/>
  <c r="N632" i="147"/>
  <c r="N614" i="147"/>
  <c r="N594" i="147"/>
  <c r="N537" i="147"/>
  <c r="O746" i="147"/>
  <c r="O556" i="147"/>
  <c r="O366" i="147"/>
  <c r="N348" i="147"/>
  <c r="O290" i="147"/>
  <c r="N272" i="147"/>
  <c r="N556" i="147"/>
  <c r="N652" i="147"/>
  <c r="N347" i="147"/>
  <c r="N310" i="147"/>
  <c r="N176" i="147"/>
  <c r="N119" i="147"/>
  <c r="O613" i="147"/>
  <c r="O499" i="147"/>
  <c r="N613" i="147"/>
  <c r="N481" i="147"/>
  <c r="N405" i="147"/>
  <c r="N309" i="147"/>
  <c r="N252" i="147"/>
  <c r="N196" i="147"/>
  <c r="O480" i="147"/>
  <c r="N576" i="147"/>
  <c r="N462" i="147"/>
  <c r="N424" i="147"/>
  <c r="O328" i="147"/>
  <c r="N271" i="147"/>
  <c r="O195" i="147"/>
  <c r="N177" i="147"/>
  <c r="O138" i="147"/>
  <c r="N120" i="147"/>
  <c r="I1030" i="147" s="1"/>
  <c r="O575" i="147"/>
  <c r="O537" i="147"/>
  <c r="O461" i="147"/>
  <c r="O423" i="147"/>
  <c r="N518" i="147"/>
  <c r="N423" i="147"/>
  <c r="N366" i="147"/>
  <c r="D16" i="147"/>
  <c r="B26" i="147"/>
  <c r="K75" i="147"/>
  <c r="K77" i="147" s="1"/>
  <c r="P118" i="147"/>
  <c r="L151" i="147"/>
  <c r="D158" i="147"/>
  <c r="I169" i="147"/>
  <c r="O191" i="147"/>
  <c r="N227" i="147"/>
  <c r="O229" i="147"/>
  <c r="M246" i="147"/>
  <c r="P283" i="147"/>
  <c r="J283" i="147"/>
  <c r="H1032" i="147"/>
  <c r="H1022" i="147"/>
  <c r="H1012" i="147"/>
  <c r="P289" i="147"/>
  <c r="M321" i="147"/>
  <c r="J324" i="147"/>
  <c r="O347" i="147"/>
  <c r="O381" i="147"/>
  <c r="J416" i="147"/>
  <c r="K416" i="147"/>
  <c r="O1032" i="147"/>
  <c r="O1022" i="147"/>
  <c r="O1012" i="147"/>
  <c r="P423" i="147"/>
  <c r="P422" i="147"/>
  <c r="F421" i="147"/>
  <c r="N443" i="147"/>
  <c r="D27" i="147"/>
  <c r="L40" i="147"/>
  <c r="G70" i="147"/>
  <c r="L75" i="147"/>
  <c r="L77" i="147" s="1"/>
  <c r="D119" i="147"/>
  <c r="L134" i="147"/>
  <c r="D139" i="147"/>
  <c r="J172" i="147"/>
  <c r="I218" i="147"/>
  <c r="N234" i="147"/>
  <c r="O1030" i="147" s="1"/>
  <c r="L283" i="147"/>
  <c r="N290" i="147"/>
  <c r="K378" i="147"/>
  <c r="J378" i="147"/>
  <c r="M379" i="147"/>
  <c r="L379" i="147"/>
  <c r="I419" i="147"/>
  <c r="H419" i="147"/>
  <c r="H457" i="147"/>
  <c r="H45" i="147"/>
  <c r="L74" i="147"/>
  <c r="L76" i="147" s="1"/>
  <c r="I104" i="147"/>
  <c r="D177" i="147"/>
  <c r="H208" i="147"/>
  <c r="O303" i="147"/>
  <c r="I321" i="147"/>
  <c r="N500" i="147"/>
  <c r="N685" i="147"/>
  <c r="O685" i="147"/>
  <c r="N75" i="147"/>
  <c r="N77" i="147" s="1"/>
  <c r="I112" i="147"/>
  <c r="M1030" i="147"/>
  <c r="M1020" i="147"/>
  <c r="M1010" i="147"/>
  <c r="O267" i="147"/>
  <c r="N359" i="147"/>
  <c r="M359" i="147"/>
  <c r="N404" i="147"/>
  <c r="I940" i="147"/>
  <c r="I864" i="147"/>
  <c r="I921" i="147"/>
  <c r="I845" i="147"/>
  <c r="I769" i="147"/>
  <c r="I902" i="147"/>
  <c r="I883" i="147"/>
  <c r="I636" i="147"/>
  <c r="I826" i="147"/>
  <c r="I788" i="147"/>
  <c r="I959" i="147"/>
  <c r="I674" i="147"/>
  <c r="I978" i="147"/>
  <c r="I731" i="147"/>
  <c r="I370" i="147"/>
  <c r="I560" i="147"/>
  <c r="I750" i="147"/>
  <c r="I617" i="147"/>
  <c r="I579" i="147"/>
  <c r="I427" i="147"/>
  <c r="I655" i="147"/>
  <c r="I446" i="147"/>
  <c r="I408" i="147"/>
  <c r="I332" i="147"/>
  <c r="I256" i="147"/>
  <c r="I807" i="147"/>
  <c r="I484" i="147"/>
  <c r="I199" i="147"/>
  <c r="I142" i="147"/>
  <c r="I693" i="147"/>
  <c r="I465" i="147"/>
  <c r="I541" i="147"/>
  <c r="I522" i="147"/>
  <c r="I237" i="147"/>
  <c r="I712" i="147"/>
  <c r="I503" i="147"/>
  <c r="I389" i="147"/>
  <c r="I313" i="147"/>
  <c r="I598" i="147"/>
  <c r="O40" i="147"/>
  <c r="J70" i="147"/>
  <c r="J115" i="147"/>
  <c r="L341" i="147"/>
  <c r="I351" i="147"/>
  <c r="M397" i="147"/>
  <c r="N397" i="147"/>
  <c r="I43" i="147"/>
  <c r="P75" i="147"/>
  <c r="P77" i="147" s="1"/>
  <c r="D120" i="147"/>
  <c r="H150" i="147"/>
  <c r="J151" i="147"/>
  <c r="N150" i="147"/>
  <c r="I153" i="147"/>
  <c r="I180" i="147"/>
  <c r="L267" i="147"/>
  <c r="I294" i="147"/>
  <c r="N302" i="147"/>
  <c r="K340" i="147"/>
  <c r="J340" i="147"/>
  <c r="N385" i="147"/>
  <c r="I416" i="147"/>
  <c r="M79" i="147"/>
  <c r="D100" i="147"/>
  <c r="I115" i="147"/>
  <c r="N195" i="147"/>
  <c r="D200" i="147"/>
  <c r="L226" i="147"/>
  <c r="H264" i="147"/>
  <c r="J265" i="147"/>
  <c r="L284" i="147"/>
  <c r="P286" i="147"/>
  <c r="I302" i="147"/>
  <c r="O305" i="147"/>
  <c r="N328" i="147"/>
  <c r="L397" i="147"/>
  <c r="L436" i="147"/>
  <c r="M436" i="147"/>
  <c r="K514" i="147"/>
  <c r="L514" i="147"/>
  <c r="M70" i="147"/>
  <c r="J1030" i="147"/>
  <c r="J1020" i="147"/>
  <c r="J1010" i="147"/>
  <c r="P1030" i="147"/>
  <c r="P1020" i="147"/>
  <c r="P1010" i="147"/>
  <c r="P251" i="147"/>
  <c r="M284" i="147"/>
  <c r="O100" i="147"/>
  <c r="O115" i="147"/>
  <c r="I123" i="147"/>
  <c r="O132" i="147"/>
  <c r="P137" i="147"/>
  <c r="N158" i="147"/>
  <c r="K1030" i="147" s="1"/>
  <c r="N172" i="147"/>
  <c r="L1030" i="147"/>
  <c r="L1020" i="147"/>
  <c r="L1010" i="147"/>
  <c r="O214" i="147"/>
  <c r="J227" i="147"/>
  <c r="F231" i="147"/>
  <c r="O252" i="147"/>
  <c r="L265" i="147"/>
  <c r="K322" i="147"/>
  <c r="M340" i="147"/>
  <c r="P341" i="147"/>
  <c r="O341" i="147"/>
  <c r="H360" i="147"/>
  <c r="I360" i="147"/>
  <c r="O359" i="147"/>
  <c r="J438" i="147"/>
  <c r="O454" i="147"/>
  <c r="N454" i="147"/>
  <c r="L474" i="147"/>
  <c r="P398" i="147"/>
  <c r="I400" i="147"/>
  <c r="Q1032" i="147"/>
  <c r="Q1022" i="147"/>
  <c r="Q1012" i="147"/>
  <c r="P461" i="147"/>
  <c r="P460" i="147"/>
  <c r="F459" i="147"/>
  <c r="J473" i="147"/>
  <c r="O492" i="147"/>
  <c r="L530" i="147"/>
  <c r="N531" i="147"/>
  <c r="N550" i="147"/>
  <c r="M550" i="147"/>
  <c r="L1024" i="147"/>
  <c r="L1034" i="147"/>
  <c r="L1014" i="147"/>
  <c r="P556" i="147"/>
  <c r="L590" i="147"/>
  <c r="H626" i="147"/>
  <c r="I626" i="147"/>
  <c r="Q1030" i="147"/>
  <c r="Q1020" i="147"/>
  <c r="Q1010" i="147"/>
  <c r="J305" i="147"/>
  <c r="J1032" i="147"/>
  <c r="J1022" i="147"/>
  <c r="J1012" i="147"/>
  <c r="P327" i="147"/>
  <c r="P436" i="147"/>
  <c r="N474" i="147"/>
  <c r="M474" i="147"/>
  <c r="J476" i="147"/>
  <c r="M511" i="147"/>
  <c r="N530" i="147"/>
  <c r="M530" i="147"/>
  <c r="K533" i="147"/>
  <c r="P555" i="147"/>
  <c r="O609" i="147"/>
  <c r="L647" i="147"/>
  <c r="K647" i="147"/>
  <c r="M723" i="147"/>
  <c r="K493" i="147"/>
  <c r="J493" i="147"/>
  <c r="K1020" i="147"/>
  <c r="K1010" i="147"/>
  <c r="N1030" i="147"/>
  <c r="N1020" i="147"/>
  <c r="N1010" i="147"/>
  <c r="K245" i="147"/>
  <c r="H284" i="147"/>
  <c r="M303" i="147"/>
  <c r="O362" i="147"/>
  <c r="N378" i="147"/>
  <c r="P379" i="147"/>
  <c r="K417" i="147"/>
  <c r="H438" i="147"/>
  <c r="N549" i="147"/>
  <c r="P568" i="147"/>
  <c r="O587" i="147"/>
  <c r="K663" i="147"/>
  <c r="L663" i="147"/>
  <c r="M1028" i="147"/>
  <c r="M1018" i="147"/>
  <c r="P955" i="147"/>
  <c r="P954" i="147"/>
  <c r="F953" i="147"/>
  <c r="N476" i="147"/>
  <c r="M417" i="147"/>
  <c r="H454" i="147"/>
  <c r="J455" i="147"/>
  <c r="H1034" i="147"/>
  <c r="H1024" i="147"/>
  <c r="H1014" i="147"/>
  <c r="P480" i="147"/>
  <c r="P479" i="147"/>
  <c r="F478" i="147"/>
  <c r="M493" i="147"/>
  <c r="I512" i="147"/>
  <c r="J514" i="147"/>
  <c r="M552" i="147"/>
  <c r="M435" i="147"/>
  <c r="L455" i="147"/>
  <c r="O248" i="147"/>
  <c r="L343" i="147"/>
  <c r="L381" i="147"/>
  <c r="I398" i="147"/>
  <c r="J454" i="147"/>
  <c r="I495" i="147"/>
  <c r="N495" i="147"/>
  <c r="J511" i="147"/>
  <c r="L512" i="147"/>
  <c r="O552" i="147"/>
  <c r="K569" i="147"/>
  <c r="J569" i="147"/>
  <c r="P571" i="147"/>
  <c r="J495" i="147"/>
  <c r="I1034" i="147"/>
  <c r="I1024" i="147"/>
  <c r="I1014" i="147"/>
  <c r="P499" i="147"/>
  <c r="P498" i="147"/>
  <c r="F497" i="147"/>
  <c r="K511" i="147"/>
  <c r="H530" i="147"/>
  <c r="I530" i="147"/>
  <c r="M533" i="147"/>
  <c r="L454" i="147"/>
  <c r="N455" i="147"/>
  <c r="L588" i="147"/>
  <c r="M588" i="147"/>
  <c r="Q1034" i="147"/>
  <c r="Q1024" i="147"/>
  <c r="Q1014" i="147"/>
  <c r="P651" i="147"/>
  <c r="P650" i="147"/>
  <c r="F649" i="147"/>
  <c r="K265" i="147"/>
  <c r="L1022" i="147"/>
  <c r="L1012" i="147"/>
  <c r="P366" i="147"/>
  <c r="N398" i="147"/>
  <c r="O419" i="147"/>
  <c r="K436" i="147"/>
  <c r="I457" i="147"/>
  <c r="O606" i="147"/>
  <c r="N606" i="147"/>
  <c r="J740" i="147"/>
  <c r="K1034" i="147"/>
  <c r="K1024" i="147"/>
  <c r="K1014" i="147"/>
  <c r="O549" i="147"/>
  <c r="K587" i="147"/>
  <c r="J606" i="147"/>
  <c r="P613" i="147"/>
  <c r="P1034" i="147"/>
  <c r="P1024" i="147"/>
  <c r="P1014" i="147"/>
  <c r="P632" i="147"/>
  <c r="M666" i="147"/>
  <c r="H702" i="147"/>
  <c r="O704" i="147"/>
  <c r="P784" i="147"/>
  <c r="N1026" i="147"/>
  <c r="F782" i="147"/>
  <c r="N1016" i="147"/>
  <c r="I1032" i="147"/>
  <c r="I1022" i="147"/>
  <c r="I1012" i="147"/>
  <c r="I362" i="147"/>
  <c r="M1032" i="147"/>
  <c r="M1022" i="147"/>
  <c r="M1012" i="147"/>
  <c r="O400" i="147"/>
  <c r="K435" i="147"/>
  <c r="N438" i="147"/>
  <c r="P536" i="147"/>
  <c r="I549" i="147"/>
  <c r="L571" i="147"/>
  <c r="N588" i="147"/>
  <c r="N1034" i="147"/>
  <c r="N1024" i="147"/>
  <c r="N1014" i="147"/>
  <c r="P593" i="147"/>
  <c r="F592" i="147"/>
  <c r="I609" i="147"/>
  <c r="P631" i="147"/>
  <c r="K645" i="147"/>
  <c r="J645" i="147"/>
  <c r="I702" i="147"/>
  <c r="M1036" i="147"/>
  <c r="P764" i="147"/>
  <c r="M1026" i="147"/>
  <c r="M1016" i="147"/>
  <c r="P765" i="147"/>
  <c r="P778" i="147"/>
  <c r="P783" i="147"/>
  <c r="O796" i="147"/>
  <c r="H854" i="147"/>
  <c r="I854" i="147"/>
  <c r="J1034" i="147"/>
  <c r="J1024" i="147"/>
  <c r="J1014" i="147"/>
  <c r="P517" i="147"/>
  <c r="N683" i="147"/>
  <c r="M683" i="147"/>
  <c r="N1032" i="147"/>
  <c r="N1022" i="147"/>
  <c r="N1012" i="147"/>
  <c r="O512" i="147"/>
  <c r="P537" i="147"/>
  <c r="J571" i="147"/>
  <c r="H606" i="147"/>
  <c r="K644" i="147"/>
  <c r="M645" i="147"/>
  <c r="P645" i="147"/>
  <c r="N739" i="147"/>
  <c r="O739" i="147"/>
  <c r="P740" i="147"/>
  <c r="L758" i="147"/>
  <c r="L780" i="147"/>
  <c r="N799" i="147"/>
  <c r="M970" i="147"/>
  <c r="L970" i="147"/>
  <c r="P309" i="147"/>
  <c r="P385" i="147"/>
  <c r="P403" i="147"/>
  <c r="P1032" i="147"/>
  <c r="P1022" i="147"/>
  <c r="P1012" i="147"/>
  <c r="P441" i="147"/>
  <c r="P457" i="147"/>
  <c r="P518" i="147"/>
  <c r="K607" i="147"/>
  <c r="O628" i="147"/>
  <c r="M647" i="147"/>
  <c r="N663" i="147"/>
  <c r="I1036" i="147"/>
  <c r="I1026" i="147"/>
  <c r="I1016" i="147"/>
  <c r="F687" i="147"/>
  <c r="P689" i="147"/>
  <c r="M967" i="147"/>
  <c r="O968" i="147"/>
  <c r="M626" i="147"/>
  <c r="J1036" i="147"/>
  <c r="J1026" i="147"/>
  <c r="J1016" i="147"/>
  <c r="P708" i="147"/>
  <c r="K1032" i="147"/>
  <c r="K1022" i="147"/>
  <c r="K1012" i="147"/>
  <c r="K531" i="147"/>
  <c r="L568" i="147"/>
  <c r="P575" i="147"/>
  <c r="M1024" i="147"/>
  <c r="M1034" i="147"/>
  <c r="M1014" i="147"/>
  <c r="O625" i="147"/>
  <c r="I647" i="147"/>
  <c r="I682" i="147"/>
  <c r="P707" i="147"/>
  <c r="H777" i="147"/>
  <c r="I777" i="147"/>
  <c r="K778" i="147"/>
  <c r="J778" i="147"/>
  <c r="O799" i="147"/>
  <c r="M818" i="147"/>
  <c r="L818" i="147"/>
  <c r="J607" i="147"/>
  <c r="O1034" i="147"/>
  <c r="O1024" i="147"/>
  <c r="O1014" i="147"/>
  <c r="K682" i="147"/>
  <c r="M759" i="147"/>
  <c r="I837" i="147"/>
  <c r="H837" i="147"/>
  <c r="H701" i="147"/>
  <c r="L704" i="147"/>
  <c r="J742" i="147"/>
  <c r="M780" i="147"/>
  <c r="L856" i="147"/>
  <c r="K872" i="147"/>
  <c r="N875" i="147"/>
  <c r="J910" i="147"/>
  <c r="L911" i="147"/>
  <c r="H930" i="147"/>
  <c r="O967" i="147"/>
  <c r="N967" i="147"/>
  <c r="P968" i="147"/>
  <c r="P685" i="147"/>
  <c r="J702" i="147"/>
  <c r="M704" i="147"/>
  <c r="K796" i="147"/>
  <c r="K799" i="147"/>
  <c r="K854" i="147"/>
  <c r="J854" i="147"/>
  <c r="O875" i="147"/>
  <c r="K910" i="147"/>
  <c r="N911" i="147"/>
  <c r="M911" i="147"/>
  <c r="I930" i="147"/>
  <c r="N948" i="147"/>
  <c r="P949" i="147"/>
  <c r="L1036" i="147"/>
  <c r="I816" i="147"/>
  <c r="L834" i="147"/>
  <c r="K930" i="147"/>
  <c r="J930" i="147"/>
  <c r="L720" i="147"/>
  <c r="N721" i="147"/>
  <c r="O761" i="147"/>
  <c r="P780" i="147"/>
  <c r="H815" i="147"/>
  <c r="O856" i="147"/>
  <c r="N872" i="147"/>
  <c r="P873" i="147"/>
  <c r="I875" i="147"/>
  <c r="K891" i="147"/>
  <c r="M892" i="147"/>
  <c r="J894" i="147"/>
  <c r="O932" i="147"/>
  <c r="P948" i="147"/>
  <c r="I1038" i="147"/>
  <c r="I1028" i="147"/>
  <c r="I1018" i="147"/>
  <c r="P879" i="147"/>
  <c r="P878" i="147"/>
  <c r="I663" i="147"/>
  <c r="K664" i="147"/>
  <c r="H1026" i="147"/>
  <c r="H1016" i="147"/>
  <c r="P669" i="147"/>
  <c r="F668" i="147"/>
  <c r="H683" i="147"/>
  <c r="N720" i="147"/>
  <c r="P721" i="147"/>
  <c r="O723" i="147"/>
  <c r="H739" i="147"/>
  <c r="N777" i="147"/>
  <c r="I799" i="147"/>
  <c r="O854" i="147"/>
  <c r="P872" i="147"/>
  <c r="M891" i="147"/>
  <c r="O892" i="147"/>
  <c r="L910" i="147"/>
  <c r="N951" i="147"/>
  <c r="L986" i="147"/>
  <c r="K986" i="147"/>
  <c r="N987" i="147"/>
  <c r="M987" i="147"/>
  <c r="I989" i="147"/>
  <c r="L644" i="147"/>
  <c r="N645" i="147"/>
  <c r="L664" i="147"/>
  <c r="I683" i="147"/>
  <c r="N701" i="147"/>
  <c r="I723" i="147"/>
  <c r="I739" i="147"/>
  <c r="K740" i="147"/>
  <c r="O777" i="147"/>
  <c r="J799" i="147"/>
  <c r="K815" i="147"/>
  <c r="M816" i="147"/>
  <c r="H834" i="147"/>
  <c r="J835" i="147"/>
  <c r="P803" i="147"/>
  <c r="P802" i="147"/>
  <c r="L835" i="147"/>
  <c r="J628" i="147"/>
  <c r="N644" i="147"/>
  <c r="N664" i="147"/>
  <c r="P666" i="147"/>
  <c r="P670" i="147"/>
  <c r="K683" i="147"/>
  <c r="K1036" i="147"/>
  <c r="K1026" i="147"/>
  <c r="K1016" i="147"/>
  <c r="P727" i="147"/>
  <c r="P726" i="147"/>
  <c r="K739" i="147"/>
  <c r="M740" i="147"/>
  <c r="M815" i="147"/>
  <c r="J818" i="147"/>
  <c r="J834" i="147"/>
  <c r="I853" i="147"/>
  <c r="L1038" i="147"/>
  <c r="L1028" i="147"/>
  <c r="L1018" i="147"/>
  <c r="P936" i="147"/>
  <c r="J970" i="147"/>
  <c r="O1016" i="147"/>
  <c r="O1036" i="147"/>
  <c r="N835" i="147"/>
  <c r="M835" i="147"/>
  <c r="H1038" i="147"/>
  <c r="H1028" i="147"/>
  <c r="H1018" i="147"/>
  <c r="P860" i="147"/>
  <c r="P1016" i="147"/>
  <c r="P1026" i="147"/>
  <c r="F744" i="147"/>
  <c r="F820" i="147"/>
  <c r="F896" i="147"/>
  <c r="F972" i="147"/>
  <c r="Q1016" i="147"/>
  <c r="Q1026" i="147"/>
  <c r="Q1036" i="147"/>
  <c r="P745" i="147"/>
  <c r="P821" i="147"/>
  <c r="P897" i="147"/>
  <c r="K1018" i="147"/>
  <c r="K1028" i="147"/>
  <c r="K1038" i="147"/>
  <c r="P746" i="147"/>
  <c r="L1016" i="147"/>
  <c r="L1026" i="147"/>
  <c r="O80" i="146"/>
  <c r="O81" i="146"/>
  <c r="G80" i="146"/>
  <c r="G81" i="146"/>
  <c r="O78" i="146"/>
  <c r="O79" i="146" s="1"/>
  <c r="P246" i="146"/>
  <c r="J986" i="146"/>
  <c r="I986" i="146"/>
  <c r="I41" i="146"/>
  <c r="H43" i="146"/>
  <c r="L79" i="146"/>
  <c r="H75" i="146"/>
  <c r="O131" i="146"/>
  <c r="J1020" i="146"/>
  <c r="J1010" i="146"/>
  <c r="N158" i="146"/>
  <c r="P199" i="146"/>
  <c r="N199" i="146"/>
  <c r="H199" i="146"/>
  <c r="G199" i="146"/>
  <c r="L210" i="146"/>
  <c r="N245" i="146"/>
  <c r="P264" i="146"/>
  <c r="I264" i="146"/>
  <c r="I1022" i="146"/>
  <c r="I1012" i="146"/>
  <c r="F307" i="146"/>
  <c r="P322" i="146"/>
  <c r="L324" i="146"/>
  <c r="M340" i="146"/>
  <c r="J379" i="146"/>
  <c r="J381" i="146"/>
  <c r="J419" i="146"/>
  <c r="N454" i="146"/>
  <c r="M454" i="146"/>
  <c r="J721" i="146"/>
  <c r="K721" i="146"/>
  <c r="D176" i="146"/>
  <c r="K294" i="146"/>
  <c r="O294" i="146"/>
  <c r="H294" i="146"/>
  <c r="G294" i="146"/>
  <c r="M40" i="146"/>
  <c r="I45" i="146"/>
  <c r="P74" i="146"/>
  <c r="P76" i="146" s="1"/>
  <c r="I77" i="146"/>
  <c r="G161" i="146"/>
  <c r="I191" i="146"/>
  <c r="J208" i="146"/>
  <c r="N248" i="146"/>
  <c r="L294" i="146"/>
  <c r="I305" i="146"/>
  <c r="J305" i="146"/>
  <c r="M322" i="146"/>
  <c r="N322" i="146"/>
  <c r="P340" i="146"/>
  <c r="O343" i="146"/>
  <c r="N343" i="146"/>
  <c r="K389" i="146"/>
  <c r="J389" i="146"/>
  <c r="L389" i="146"/>
  <c r="M389" i="146"/>
  <c r="H389" i="146"/>
  <c r="P389" i="146"/>
  <c r="O389" i="146"/>
  <c r="N405" i="146"/>
  <c r="N1032" i="146" s="1"/>
  <c r="N462" i="146"/>
  <c r="N74" i="146"/>
  <c r="N76" i="146" s="1"/>
  <c r="N70" i="146"/>
  <c r="K322" i="146"/>
  <c r="N975" i="146"/>
  <c r="O955" i="146"/>
  <c r="N937" i="146"/>
  <c r="L1038" i="146" s="1"/>
  <c r="N955" i="146"/>
  <c r="N879" i="146"/>
  <c r="N803" i="146"/>
  <c r="N727" i="146"/>
  <c r="N651" i="146"/>
  <c r="O936" i="146"/>
  <c r="N918" i="146"/>
  <c r="O689" i="146"/>
  <c r="O613" i="146"/>
  <c r="N595" i="146"/>
  <c r="O537" i="146"/>
  <c r="N519" i="146"/>
  <c r="J1034" i="146" s="1"/>
  <c r="O974" i="146"/>
  <c r="O898" i="146"/>
  <c r="O860" i="146"/>
  <c r="O879" i="146"/>
  <c r="N842" i="146"/>
  <c r="O822" i="146"/>
  <c r="N575" i="146"/>
  <c r="N499" i="146"/>
  <c r="N956" i="146"/>
  <c r="M1038" i="146" s="1"/>
  <c r="N822" i="146"/>
  <c r="O784" i="146"/>
  <c r="N936" i="146"/>
  <c r="N784" i="146"/>
  <c r="O917" i="146"/>
  <c r="N899" i="146"/>
  <c r="O841" i="146"/>
  <c r="N974" i="146"/>
  <c r="N860" i="146"/>
  <c r="O556" i="146"/>
  <c r="O499" i="146"/>
  <c r="N442" i="146"/>
  <c r="N366" i="146"/>
  <c r="N880" i="146"/>
  <c r="N766" i="146"/>
  <c r="M1036" i="146" s="1"/>
  <c r="O746" i="146"/>
  <c r="N613" i="146"/>
  <c r="N576" i="146"/>
  <c r="M1034" i="146" s="1"/>
  <c r="N556" i="146"/>
  <c r="N898" i="146"/>
  <c r="N746" i="146"/>
  <c r="O423" i="146"/>
  <c r="N823" i="146"/>
  <c r="N747" i="146"/>
  <c r="N689" i="146"/>
  <c r="N633" i="146"/>
  <c r="N594" i="146"/>
  <c r="O347" i="146"/>
  <c r="N271" i="146"/>
  <c r="N804" i="146"/>
  <c r="O1036" i="146" s="1"/>
  <c r="N728" i="146"/>
  <c r="N632" i="146"/>
  <c r="N538" i="146"/>
  <c r="N709" i="146"/>
  <c r="J1036" i="146" s="1"/>
  <c r="N917" i="146"/>
  <c r="O803" i="146"/>
  <c r="N785" i="146"/>
  <c r="O727" i="146"/>
  <c r="N671" i="146"/>
  <c r="N557" i="146"/>
  <c r="O518" i="146"/>
  <c r="O480" i="146"/>
  <c r="N423" i="146"/>
  <c r="O309" i="146"/>
  <c r="N291" i="146"/>
  <c r="H1032" i="146" s="1"/>
  <c r="O233" i="146"/>
  <c r="N861" i="146"/>
  <c r="N841" i="146"/>
  <c r="O290" i="146"/>
  <c r="N214" i="146"/>
  <c r="N500" i="146"/>
  <c r="I1034" i="146" s="1"/>
  <c r="O442" i="146"/>
  <c r="O404" i="146"/>
  <c r="N310" i="146"/>
  <c r="I1032" i="146" s="1"/>
  <c r="O195" i="146"/>
  <c r="N177" i="146"/>
  <c r="O138" i="146"/>
  <c r="N120" i="146"/>
  <c r="N537" i="146"/>
  <c r="O708" i="146"/>
  <c r="N690" i="146"/>
  <c r="N652" i="146"/>
  <c r="O575" i="146"/>
  <c r="O765" i="146"/>
  <c r="N708" i="146"/>
  <c r="O632" i="146"/>
  <c r="N765" i="146"/>
  <c r="O670" i="146"/>
  <c r="N670" i="146"/>
  <c r="O651" i="146"/>
  <c r="N614" i="146"/>
  <c r="O461" i="146"/>
  <c r="N481" i="146"/>
  <c r="N461" i="146"/>
  <c r="N385" i="146"/>
  <c r="O328" i="146"/>
  <c r="O271" i="146"/>
  <c r="N215" i="146"/>
  <c r="N518" i="146"/>
  <c r="N328" i="146"/>
  <c r="O366" i="146"/>
  <c r="N348" i="146"/>
  <c r="K1032" i="146" s="1"/>
  <c r="N234" i="146"/>
  <c r="N196" i="146"/>
  <c r="O157" i="146"/>
  <c r="N139" i="146"/>
  <c r="J1030" i="146" s="1"/>
  <c r="O100" i="146"/>
  <c r="K45" i="146"/>
  <c r="J75" i="146"/>
  <c r="J77" i="146" s="1"/>
  <c r="H81" i="146"/>
  <c r="O112" i="146"/>
  <c r="P113" i="146"/>
  <c r="K115" i="146"/>
  <c r="J131" i="146"/>
  <c r="K132" i="146"/>
  <c r="D138" i="146"/>
  <c r="I150" i="146"/>
  <c r="H170" i="146"/>
  <c r="N176" i="146"/>
  <c r="L188" i="146"/>
  <c r="O214" i="146"/>
  <c r="M284" i="146"/>
  <c r="M294" i="146"/>
  <c r="N309" i="146"/>
  <c r="N324" i="146"/>
  <c r="L360" i="146"/>
  <c r="K77" i="146"/>
  <c r="H123" i="146"/>
  <c r="L123" i="146"/>
  <c r="K123" i="146"/>
  <c r="J123" i="146"/>
  <c r="N153" i="146"/>
  <c r="L161" i="146"/>
  <c r="J161" i="146"/>
  <c r="P161" i="146"/>
  <c r="O161" i="146"/>
  <c r="N161" i="146"/>
  <c r="M229" i="146"/>
  <c r="O284" i="146"/>
  <c r="M286" i="146"/>
  <c r="N294" i="146"/>
  <c r="N424" i="146"/>
  <c r="O1032" i="146" s="1"/>
  <c r="L44" i="146"/>
  <c r="L45" i="146"/>
  <c r="L43" i="146"/>
  <c r="G75" i="146"/>
  <c r="H78" i="146"/>
  <c r="H79" i="146" s="1"/>
  <c r="I70" i="146"/>
  <c r="M115" i="146"/>
  <c r="M123" i="146"/>
  <c r="M132" i="146"/>
  <c r="N132" i="146"/>
  <c r="H151" i="146"/>
  <c r="K161" i="146"/>
  <c r="P172" i="146"/>
  <c r="D201" i="146"/>
  <c r="G218" i="146"/>
  <c r="L226" i="146"/>
  <c r="P294" i="146"/>
  <c r="N379" i="146"/>
  <c r="M379" i="146"/>
  <c r="P400" i="146"/>
  <c r="O400" i="146"/>
  <c r="M44" i="146"/>
  <c r="M45" i="146"/>
  <c r="B47" i="146"/>
  <c r="K70" i="146"/>
  <c r="N75" i="146"/>
  <c r="M1030" i="146"/>
  <c r="M1020" i="146"/>
  <c r="M1010" i="146"/>
  <c r="J246" i="146"/>
  <c r="I246" i="146"/>
  <c r="L265" i="146"/>
  <c r="K265" i="146"/>
  <c r="H362" i="146"/>
  <c r="L378" i="146"/>
  <c r="N443" i="146"/>
  <c r="N446" i="146"/>
  <c r="M446" i="146"/>
  <c r="L446" i="146"/>
  <c r="P446" i="146"/>
  <c r="O446" i="146"/>
  <c r="K446" i="146"/>
  <c r="J446" i="146"/>
  <c r="H446" i="146"/>
  <c r="G446" i="146"/>
  <c r="D48" i="146"/>
  <c r="D51" i="146" s="1"/>
  <c r="H76" i="146"/>
  <c r="D100" i="146"/>
  <c r="D119" i="146"/>
  <c r="D101" i="146" s="1"/>
  <c r="D139" i="146"/>
  <c r="D157" i="146"/>
  <c r="D158" i="146" s="1"/>
  <c r="D162" i="146"/>
  <c r="D177" i="146"/>
  <c r="N218" i="146"/>
  <c r="L218" i="146"/>
  <c r="P218" i="146"/>
  <c r="K1022" i="146"/>
  <c r="K1012" i="146"/>
  <c r="P347" i="146"/>
  <c r="P346" i="146"/>
  <c r="O360" i="146"/>
  <c r="P360" i="146"/>
  <c r="L1022" i="146"/>
  <c r="L1012" i="146"/>
  <c r="P365" i="146"/>
  <c r="F364" i="146"/>
  <c r="P366" i="146"/>
  <c r="J1024" i="146"/>
  <c r="J1014" i="146"/>
  <c r="F516" i="146"/>
  <c r="P518" i="146"/>
  <c r="P517" i="146"/>
  <c r="O552" i="146"/>
  <c r="N552" i="146"/>
  <c r="N44" i="146"/>
  <c r="D49" i="146"/>
  <c r="I76" i="146"/>
  <c r="P142" i="146"/>
  <c r="N142" i="146"/>
  <c r="H142" i="146"/>
  <c r="G142" i="146"/>
  <c r="L153" i="146"/>
  <c r="D163" i="146"/>
  <c r="O169" i="146"/>
  <c r="P170" i="146"/>
  <c r="K172" i="146"/>
  <c r="J188" i="146"/>
  <c r="K189" i="146"/>
  <c r="I207" i="146"/>
  <c r="J218" i="146"/>
  <c r="K229" i="146"/>
  <c r="J229" i="146"/>
  <c r="O1030" i="146"/>
  <c r="O1020" i="146"/>
  <c r="O1010" i="146"/>
  <c r="P233" i="146"/>
  <c r="P232" i="146"/>
  <c r="K246" i="146"/>
  <c r="M265" i="146"/>
  <c r="H1022" i="146"/>
  <c r="H1012" i="146"/>
  <c r="F288" i="146"/>
  <c r="P289" i="146"/>
  <c r="O305" i="146"/>
  <c r="K340" i="146"/>
  <c r="K362" i="146"/>
  <c r="J362" i="146"/>
  <c r="L397" i="146"/>
  <c r="K397" i="146"/>
  <c r="K626" i="146"/>
  <c r="L626" i="146"/>
  <c r="D28" i="146"/>
  <c r="D50" i="146"/>
  <c r="J74" i="146"/>
  <c r="J76" i="146" s="1"/>
  <c r="J142" i="146"/>
  <c r="J151" i="146"/>
  <c r="D164" i="146"/>
  <c r="H172" i="146"/>
  <c r="H180" i="146"/>
  <c r="L180" i="146"/>
  <c r="K180" i="146"/>
  <c r="J180" i="146"/>
  <c r="K188" i="146"/>
  <c r="L189" i="146"/>
  <c r="H210" i="146"/>
  <c r="K218" i="146"/>
  <c r="I267" i="146"/>
  <c r="K286" i="146"/>
  <c r="P305" i="146"/>
  <c r="N341" i="146"/>
  <c r="I343" i="146"/>
  <c r="N367" i="146"/>
  <c r="L1032" i="146" s="1"/>
  <c r="O385" i="146"/>
  <c r="N189" i="146"/>
  <c r="M218" i="146"/>
  <c r="O226" i="146"/>
  <c r="N283" i="146"/>
  <c r="P290" i="146"/>
  <c r="O341" i="146"/>
  <c r="P341" i="146"/>
  <c r="O351" i="146"/>
  <c r="J351" i="146"/>
  <c r="P351" i="146"/>
  <c r="L351" i="146"/>
  <c r="K351" i="146"/>
  <c r="H351" i="146"/>
  <c r="G351" i="146"/>
  <c r="N370" i="146"/>
  <c r="M370" i="146"/>
  <c r="L370" i="146"/>
  <c r="P370" i="146"/>
  <c r="K370" i="146"/>
  <c r="H370" i="146"/>
  <c r="G370" i="146"/>
  <c r="N1022" i="146"/>
  <c r="N1012" i="146"/>
  <c r="P403" i="146"/>
  <c r="F402" i="146"/>
  <c r="B53" i="146"/>
  <c r="D29" i="146"/>
  <c r="J80" i="146"/>
  <c r="H113" i="146"/>
  <c r="M13" i="146"/>
  <c r="D16" i="146"/>
  <c r="D17" i="146" s="1"/>
  <c r="J79" i="146"/>
  <c r="L80" i="146"/>
  <c r="L104" i="146"/>
  <c r="J104" i="146"/>
  <c r="P104" i="146"/>
  <c r="O104" i="146"/>
  <c r="N104" i="146"/>
  <c r="O119" i="146"/>
  <c r="L142" i="146"/>
  <c r="J169" i="146"/>
  <c r="N180" i="146"/>
  <c r="P191" i="146"/>
  <c r="I208" i="146"/>
  <c r="O218" i="146"/>
  <c r="N303" i="146"/>
  <c r="H321" i="146"/>
  <c r="J322" i="146"/>
  <c r="K343" i="146"/>
  <c r="L343" i="146"/>
  <c r="M351" i="146"/>
  <c r="J370" i="146"/>
  <c r="O378" i="146"/>
  <c r="N404" i="146"/>
  <c r="I1030" i="146"/>
  <c r="G1029" i="146" s="1"/>
  <c r="I1020" i="146"/>
  <c r="I1010" i="146"/>
  <c r="L1030" i="146"/>
  <c r="L1020" i="146"/>
  <c r="L1010" i="146"/>
  <c r="J245" i="146"/>
  <c r="K248" i="146"/>
  <c r="I256" i="146"/>
  <c r="L264" i="146"/>
  <c r="Q1010" i="146"/>
  <c r="Q1030" i="146"/>
  <c r="Q1020" i="146"/>
  <c r="N332" i="146"/>
  <c r="J359" i="146"/>
  <c r="H360" i="146"/>
  <c r="H378" i="146"/>
  <c r="M1032" i="146"/>
  <c r="M1022" i="146"/>
  <c r="M1012" i="146"/>
  <c r="F383" i="146"/>
  <c r="I408" i="146"/>
  <c r="L435" i="146"/>
  <c r="N436" i="146"/>
  <c r="K438" i="146"/>
  <c r="I473" i="146"/>
  <c r="K474" i="146"/>
  <c r="K495" i="146"/>
  <c r="P511" i="146"/>
  <c r="K514" i="146"/>
  <c r="N571" i="146"/>
  <c r="K645" i="146"/>
  <c r="J645" i="146"/>
  <c r="K663" i="146"/>
  <c r="J663" i="146"/>
  <c r="L664" i="146"/>
  <c r="M664" i="146"/>
  <c r="I720" i="146"/>
  <c r="J720" i="146"/>
  <c r="N778" i="146"/>
  <c r="M778" i="146"/>
  <c r="L780" i="146"/>
  <c r="I845" i="146"/>
  <c r="P872" i="146"/>
  <c r="I968" i="146"/>
  <c r="O332" i="146"/>
  <c r="Q1032" i="146"/>
  <c r="Q1022" i="146"/>
  <c r="Q1012" i="146"/>
  <c r="F459" i="146"/>
  <c r="P460" i="146"/>
  <c r="N511" i="146"/>
  <c r="J588" i="146"/>
  <c r="N590" i="146"/>
  <c r="M590" i="146"/>
  <c r="O1034" i="146"/>
  <c r="O1024" i="146"/>
  <c r="O1014" i="146"/>
  <c r="P613" i="146"/>
  <c r="P612" i="146"/>
  <c r="K682" i="146"/>
  <c r="L682" i="146"/>
  <c r="H1020" i="146"/>
  <c r="H237" i="146"/>
  <c r="O237" i="146"/>
  <c r="P332" i="146"/>
  <c r="L457" i="146"/>
  <c r="K457" i="146"/>
  <c r="N474" i="146"/>
  <c r="N531" i="146"/>
  <c r="M552" i="146"/>
  <c r="I1036" i="146"/>
  <c r="I1026" i="146"/>
  <c r="I1016" i="146"/>
  <c r="F687" i="146"/>
  <c r="H818" i="146"/>
  <c r="N856" i="146"/>
  <c r="H951" i="146"/>
  <c r="K476" i="146"/>
  <c r="K522" i="146"/>
  <c r="H522" i="146"/>
  <c r="G522" i="146"/>
  <c r="L522" i="146"/>
  <c r="L550" i="146"/>
  <c r="K550" i="146"/>
  <c r="J1026" i="146"/>
  <c r="J1016" i="146"/>
  <c r="P708" i="146"/>
  <c r="F706" i="146"/>
  <c r="L720" i="146"/>
  <c r="M720" i="146"/>
  <c r="P784" i="146"/>
  <c r="N1036" i="146"/>
  <c r="N1026" i="146"/>
  <c r="N1016" i="146"/>
  <c r="F782" i="146"/>
  <c r="P783" i="146"/>
  <c r="K815" i="146"/>
  <c r="J815" i="146"/>
  <c r="O856" i="146"/>
  <c r="P856" i="146"/>
  <c r="P381" i="146"/>
  <c r="P435" i="146"/>
  <c r="H492" i="146"/>
  <c r="J495" i="146"/>
  <c r="K512" i="146"/>
  <c r="J512" i="146"/>
  <c r="J522" i="146"/>
  <c r="J549" i="146"/>
  <c r="J568" i="146"/>
  <c r="P590" i="146"/>
  <c r="K598" i="146"/>
  <c r="M598" i="146"/>
  <c r="L598" i="146"/>
  <c r="J598" i="146"/>
  <c r="P598" i="146"/>
  <c r="O598" i="146"/>
  <c r="N598" i="146"/>
  <c r="P707" i="146"/>
  <c r="P758" i="146"/>
  <c r="M816" i="146"/>
  <c r="M522" i="146"/>
  <c r="I533" i="146"/>
  <c r="J533" i="146"/>
  <c r="K1034" i="146"/>
  <c r="K1024" i="146"/>
  <c r="F535" i="146"/>
  <c r="K1014" i="146"/>
  <c r="P537" i="146"/>
  <c r="M1024" i="146"/>
  <c r="M1014" i="146"/>
  <c r="P574" i="146"/>
  <c r="J607" i="146"/>
  <c r="O617" i="146"/>
  <c r="H617" i="146"/>
  <c r="P617" i="146"/>
  <c r="N617" i="146"/>
  <c r="M617" i="146"/>
  <c r="N723" i="146"/>
  <c r="M723" i="146"/>
  <c r="J552" i="146"/>
  <c r="I552" i="146"/>
  <c r="K647" i="146"/>
  <c r="L647" i="146"/>
  <c r="I454" i="146"/>
  <c r="K455" i="146"/>
  <c r="P457" i="146"/>
  <c r="J476" i="146"/>
  <c r="I476" i="146"/>
  <c r="I493" i="146"/>
  <c r="H493" i="146"/>
  <c r="K674" i="146"/>
  <c r="J674" i="146"/>
  <c r="N674" i="146"/>
  <c r="O674" i="146"/>
  <c r="M674" i="146"/>
  <c r="L674" i="146"/>
  <c r="H674" i="146"/>
  <c r="G674" i="146"/>
  <c r="M740" i="146"/>
  <c r="L1028" i="146"/>
  <c r="L1018" i="146"/>
  <c r="P936" i="146"/>
  <c r="F934" i="146"/>
  <c r="P935" i="146"/>
  <c r="K1030" i="146"/>
  <c r="K1020" i="146"/>
  <c r="K1010" i="146"/>
  <c r="N1030" i="146"/>
  <c r="N1020" i="146"/>
  <c r="N1010" i="146"/>
  <c r="P227" i="146"/>
  <c r="N229" i="146"/>
  <c r="J321" i="146"/>
  <c r="K324" i="146"/>
  <c r="L340" i="146"/>
  <c r="I362" i="146"/>
  <c r="K419" i="146"/>
  <c r="O1022" i="146"/>
  <c r="O1012" i="146"/>
  <c r="P423" i="146"/>
  <c r="P522" i="146"/>
  <c r="H531" i="146"/>
  <c r="J571" i="146"/>
  <c r="N587" i="146"/>
  <c r="L617" i="146"/>
  <c r="M628" i="146"/>
  <c r="M644" i="146"/>
  <c r="P674" i="146"/>
  <c r="P685" i="146"/>
  <c r="O685" i="146"/>
  <c r="K759" i="146"/>
  <c r="J759" i="146"/>
  <c r="J891" i="146"/>
  <c r="L892" i="146"/>
  <c r="J1038" i="146"/>
  <c r="J1028" i="146"/>
  <c r="J1018" i="146"/>
  <c r="F896" i="146"/>
  <c r="P898" i="146"/>
  <c r="I531" i="146"/>
  <c r="J531" i="146"/>
  <c r="N1034" i="146"/>
  <c r="N1024" i="146"/>
  <c r="N1014" i="146"/>
  <c r="F592" i="146"/>
  <c r="I702" i="146"/>
  <c r="H702" i="146"/>
  <c r="P802" i="146"/>
  <c r="O1026" i="146"/>
  <c r="O1016" i="146"/>
  <c r="P803" i="146"/>
  <c r="H875" i="146"/>
  <c r="I875" i="146"/>
  <c r="O959" i="146"/>
  <c r="N959" i="146"/>
  <c r="M959" i="146"/>
  <c r="L959" i="146"/>
  <c r="K959" i="146"/>
  <c r="G959" i="146"/>
  <c r="H959" i="146"/>
  <c r="I921" i="146"/>
  <c r="I978" i="146"/>
  <c r="I902" i="146"/>
  <c r="I579" i="146"/>
  <c r="I503" i="146"/>
  <c r="I883" i="146"/>
  <c r="I826" i="146"/>
  <c r="I864" i="146"/>
  <c r="I807" i="146"/>
  <c r="I750" i="146"/>
  <c r="I693" i="146"/>
  <c r="I769" i="146"/>
  <c r="I712" i="146"/>
  <c r="I655" i="146"/>
  <c r="I636" i="146"/>
  <c r="I484" i="146"/>
  <c r="I465" i="146"/>
  <c r="I731" i="146"/>
  <c r="I427" i="146"/>
  <c r="I788" i="146"/>
  <c r="I275" i="146"/>
  <c r="I303" i="146"/>
  <c r="I313" i="146"/>
  <c r="K332" i="146"/>
  <c r="M419" i="146"/>
  <c r="L454" i="146"/>
  <c r="I541" i="146"/>
  <c r="I560" i="146"/>
  <c r="P593" i="146"/>
  <c r="L606" i="146"/>
  <c r="P647" i="146"/>
  <c r="O647" i="146"/>
  <c r="M683" i="146"/>
  <c r="K739" i="146"/>
  <c r="K796" i="146"/>
  <c r="M797" i="146"/>
  <c r="L891" i="146"/>
  <c r="N892" i="146"/>
  <c r="I940" i="146"/>
  <c r="J959" i="146"/>
  <c r="J987" i="146"/>
  <c r="P1030" i="146"/>
  <c r="P1020" i="146"/>
  <c r="P1010" i="146"/>
  <c r="J1032" i="146"/>
  <c r="J1022" i="146"/>
  <c r="J1012" i="146"/>
  <c r="L359" i="146"/>
  <c r="K493" i="146"/>
  <c r="I511" i="146"/>
  <c r="L568" i="146"/>
  <c r="N569" i="146"/>
  <c r="O587" i="146"/>
  <c r="I609" i="146"/>
  <c r="I664" i="146"/>
  <c r="P666" i="146"/>
  <c r="M796" i="146"/>
  <c r="O797" i="146"/>
  <c r="I951" i="146"/>
  <c r="J967" i="146"/>
  <c r="K967" i="146"/>
  <c r="P550" i="146"/>
  <c r="O569" i="146"/>
  <c r="P569" i="146"/>
  <c r="P1034" i="146"/>
  <c r="P1024" i="146"/>
  <c r="P1014" i="146"/>
  <c r="P632" i="146"/>
  <c r="P631" i="146"/>
  <c r="N780" i="146"/>
  <c r="M780" i="146"/>
  <c r="O796" i="146"/>
  <c r="N796" i="146"/>
  <c r="L834" i="146"/>
  <c r="K834" i="146"/>
  <c r="N835" i="146"/>
  <c r="M835" i="146"/>
  <c r="H911" i="146"/>
  <c r="J951" i="146"/>
  <c r="O739" i="146"/>
  <c r="N739" i="146"/>
  <c r="L1036" i="146"/>
  <c r="L1026" i="146"/>
  <c r="L1016" i="146"/>
  <c r="F744" i="146"/>
  <c r="P746" i="146"/>
  <c r="M818" i="146"/>
  <c r="L818" i="146"/>
  <c r="J837" i="146"/>
  <c r="I837" i="146"/>
  <c r="P930" i="146"/>
  <c r="I777" i="146"/>
  <c r="H777" i="146"/>
  <c r="H910" i="146"/>
  <c r="I910" i="146"/>
  <c r="K911" i="146"/>
  <c r="I378" i="146"/>
  <c r="K379" i="146"/>
  <c r="N400" i="146"/>
  <c r="O436" i="146"/>
  <c r="L455" i="146"/>
  <c r="I474" i="146"/>
  <c r="P512" i="146"/>
  <c r="K571" i="146"/>
  <c r="J625" i="146"/>
  <c r="N628" i="146"/>
  <c r="I647" i="146"/>
  <c r="Q1034" i="146"/>
  <c r="Q1024" i="146"/>
  <c r="Q1014" i="146"/>
  <c r="P650" i="146"/>
  <c r="I683" i="146"/>
  <c r="J683" i="146"/>
  <c r="N685" i="146"/>
  <c r="P723" i="146"/>
  <c r="O723" i="146"/>
  <c r="H761" i="146"/>
  <c r="I816" i="146"/>
  <c r="P948" i="146"/>
  <c r="P1032" i="146"/>
  <c r="P1022" i="146"/>
  <c r="P1012" i="146"/>
  <c r="L492" i="146"/>
  <c r="I1014" i="146"/>
  <c r="I1024" i="146"/>
  <c r="I587" i="146"/>
  <c r="M606" i="146"/>
  <c r="N609" i="146"/>
  <c r="O645" i="146"/>
  <c r="P664" i="146"/>
  <c r="I666" i="146"/>
  <c r="P704" i="146"/>
  <c r="H723" i="146"/>
  <c r="M742" i="146"/>
  <c r="L742" i="146"/>
  <c r="M759" i="146"/>
  <c r="N799" i="146"/>
  <c r="O853" i="146"/>
  <c r="H1038" i="146"/>
  <c r="H1028" i="146"/>
  <c r="H1018" i="146"/>
  <c r="P860" i="146"/>
  <c r="L894" i="146"/>
  <c r="K894" i="146"/>
  <c r="N1038" i="146"/>
  <c r="P441" i="146"/>
  <c r="O493" i="146"/>
  <c r="P498" i="146"/>
  <c r="O549" i="146"/>
  <c r="L588" i="146"/>
  <c r="N701" i="146"/>
  <c r="O702" i="146"/>
  <c r="I723" i="146"/>
  <c r="P761" i="146"/>
  <c r="I834" i="146"/>
  <c r="K835" i="146"/>
  <c r="P853" i="146"/>
  <c r="P859" i="146"/>
  <c r="H913" i="146"/>
  <c r="J970" i="146"/>
  <c r="K970" i="146"/>
  <c r="O495" i="146"/>
  <c r="L590" i="146"/>
  <c r="P645" i="146"/>
  <c r="J834" i="146"/>
  <c r="L835" i="146"/>
  <c r="N721" i="146"/>
  <c r="N777" i="146"/>
  <c r="F820" i="146"/>
  <c r="P1036" i="146"/>
  <c r="P1026" i="146"/>
  <c r="P1016" i="146"/>
  <c r="N913" i="146"/>
  <c r="L932" i="146"/>
  <c r="M968" i="146"/>
  <c r="K1016" i="146"/>
  <c r="K704" i="146"/>
  <c r="P727" i="146"/>
  <c r="H739" i="146"/>
  <c r="M761" i="146"/>
  <c r="M1026" i="146"/>
  <c r="H835" i="146"/>
  <c r="L872" i="146"/>
  <c r="N873" i="146"/>
  <c r="I1038" i="146"/>
  <c r="I1028" i="146"/>
  <c r="I1018" i="146"/>
  <c r="P878" i="146"/>
  <c r="M891" i="146"/>
  <c r="J948" i="146"/>
  <c r="I739" i="146"/>
  <c r="K740" i="146"/>
  <c r="N761" i="146"/>
  <c r="P764" i="146"/>
  <c r="P818" i="146"/>
  <c r="I835" i="146"/>
  <c r="J856" i="146"/>
  <c r="O873" i="146"/>
  <c r="K948" i="146"/>
  <c r="M949" i="146"/>
  <c r="H987" i="146"/>
  <c r="P989" i="146"/>
  <c r="O989" i="146"/>
  <c r="M837" i="146"/>
  <c r="Q1036" i="146"/>
  <c r="Q1026" i="146"/>
  <c r="Q1016" i="146"/>
  <c r="K1038" i="146"/>
  <c r="K1028" i="146"/>
  <c r="K1018" i="146"/>
  <c r="H967" i="146"/>
  <c r="J968" i="146"/>
  <c r="K1036" i="146"/>
  <c r="H1034" i="146"/>
  <c r="H1024" i="146"/>
  <c r="H1014" i="146"/>
  <c r="L1034" i="146"/>
  <c r="L1024" i="146"/>
  <c r="L1014" i="146"/>
  <c r="H1036" i="146"/>
  <c r="H1026" i="146"/>
  <c r="H1016" i="146"/>
  <c r="F668" i="146"/>
  <c r="I815" i="146"/>
  <c r="K816" i="146"/>
  <c r="N837" i="146"/>
  <c r="P840" i="146"/>
  <c r="P894" i="146"/>
  <c r="P916" i="146"/>
  <c r="I967" i="146"/>
  <c r="K968" i="146"/>
  <c r="F972" i="146"/>
  <c r="N1018" i="146"/>
  <c r="N1028" i="146"/>
  <c r="O79" i="145"/>
  <c r="P80" i="145"/>
  <c r="P81" i="145"/>
  <c r="I77" i="145"/>
  <c r="L80" i="145"/>
  <c r="L81" i="145"/>
  <c r="P655" i="145"/>
  <c r="N655" i="145"/>
  <c r="M655" i="145"/>
  <c r="J655" i="145"/>
  <c r="O655" i="145"/>
  <c r="L655" i="145"/>
  <c r="K655" i="145"/>
  <c r="G655" i="145"/>
  <c r="H655" i="145"/>
  <c r="H79" i="145"/>
  <c r="J80" i="145"/>
  <c r="J81" i="145"/>
  <c r="H76" i="145"/>
  <c r="P1022" i="145"/>
  <c r="P1012" i="145"/>
  <c r="F440" i="145"/>
  <c r="J189" i="145"/>
  <c r="O303" i="145"/>
  <c r="N303" i="145"/>
  <c r="K493" i="145"/>
  <c r="L512" i="145"/>
  <c r="I541" i="145"/>
  <c r="I731" i="145"/>
  <c r="P803" i="145"/>
  <c r="P802" i="145"/>
  <c r="O1016" i="145"/>
  <c r="O1026" i="145"/>
  <c r="F801" i="145"/>
  <c r="N113" i="145"/>
  <c r="M321" i="145"/>
  <c r="O378" i="145"/>
  <c r="P441" i="145"/>
  <c r="K13" i="145"/>
  <c r="P75" i="145"/>
  <c r="P77" i="145" s="1"/>
  <c r="K74" i="145"/>
  <c r="K76" i="145" s="1"/>
  <c r="O75" i="145"/>
  <c r="O77" i="145" s="1"/>
  <c r="H1020" i="145"/>
  <c r="I113" i="145"/>
  <c r="N115" i="145"/>
  <c r="N138" i="145"/>
  <c r="K169" i="145"/>
  <c r="L170" i="145"/>
  <c r="J207" i="145"/>
  <c r="O233" i="145"/>
  <c r="J246" i="145"/>
  <c r="I267" i="145"/>
  <c r="N291" i="145"/>
  <c r="N321" i="145"/>
  <c r="P322" i="145"/>
  <c r="H343" i="145"/>
  <c r="L343" i="145"/>
  <c r="P378" i="145"/>
  <c r="O397" i="145"/>
  <c r="N416" i="145"/>
  <c r="K419" i="145"/>
  <c r="N438" i="145"/>
  <c r="M438" i="145"/>
  <c r="O442" i="145"/>
  <c r="N474" i="145"/>
  <c r="L493" i="145"/>
  <c r="P552" i="145"/>
  <c r="K588" i="145"/>
  <c r="L626" i="145"/>
  <c r="K626" i="145"/>
  <c r="H628" i="145"/>
  <c r="J1036" i="145"/>
  <c r="J1026" i="145"/>
  <c r="J1016" i="145"/>
  <c r="P708" i="145"/>
  <c r="P707" i="145"/>
  <c r="F706" i="145"/>
  <c r="I742" i="145"/>
  <c r="N780" i="145"/>
  <c r="O967" i="145"/>
  <c r="N967" i="145"/>
  <c r="I921" i="145"/>
  <c r="I845" i="145"/>
  <c r="I769" i="145"/>
  <c r="I693" i="145"/>
  <c r="I807" i="145"/>
  <c r="I788" i="145"/>
  <c r="I636" i="145"/>
  <c r="I940" i="145"/>
  <c r="I959" i="145"/>
  <c r="I579" i="145"/>
  <c r="I883" i="145"/>
  <c r="I978" i="145"/>
  <c r="I826" i="145"/>
  <c r="I902" i="145"/>
  <c r="I446" i="145"/>
  <c r="I370" i="145"/>
  <c r="I294" i="145"/>
  <c r="I674" i="145"/>
  <c r="I864" i="145"/>
  <c r="I598" i="145"/>
  <c r="I256" i="145"/>
  <c r="I180" i="145"/>
  <c r="I123" i="145"/>
  <c r="I332" i="145"/>
  <c r="I275" i="145"/>
  <c r="I389" i="145"/>
  <c r="I13" i="145"/>
  <c r="I531" i="145"/>
  <c r="H531" i="145"/>
  <c r="H132" i="145"/>
  <c r="O265" i="145"/>
  <c r="I408" i="145"/>
  <c r="L40" i="145"/>
  <c r="L74" i="145"/>
  <c r="D101" i="145"/>
  <c r="H134" i="145"/>
  <c r="O138" i="145"/>
  <c r="K1020" i="145"/>
  <c r="K1010" i="145"/>
  <c r="P156" i="145"/>
  <c r="I199" i="145"/>
  <c r="I218" i="145"/>
  <c r="H264" i="145"/>
  <c r="P265" i="145"/>
  <c r="I305" i="145"/>
  <c r="H305" i="145"/>
  <c r="O305" i="145"/>
  <c r="I397" i="145"/>
  <c r="O423" i="145"/>
  <c r="P442" i="145"/>
  <c r="H1024" i="145"/>
  <c r="H1014" i="145"/>
  <c r="P480" i="145"/>
  <c r="M835" i="145"/>
  <c r="L835" i="145"/>
  <c r="D105" i="145"/>
  <c r="H188" i="145"/>
  <c r="I246" i="145"/>
  <c r="P360" i="145"/>
  <c r="O360" i="145"/>
  <c r="J419" i="145"/>
  <c r="L455" i="145"/>
  <c r="I492" i="145"/>
  <c r="B26" i="145"/>
  <c r="B47" i="145" s="1"/>
  <c r="G78" i="145"/>
  <c r="G70" i="145"/>
  <c r="N74" i="145"/>
  <c r="N76" i="145" s="1"/>
  <c r="N101" i="145"/>
  <c r="H1030" i="145" s="1"/>
  <c r="O150" i="145"/>
  <c r="P151" i="145"/>
  <c r="O157" i="145"/>
  <c r="D162" i="145"/>
  <c r="N170" i="145"/>
  <c r="P264" i="145"/>
  <c r="J283" i="145"/>
  <c r="P321" i="145"/>
  <c r="K340" i="145"/>
  <c r="I351" i="145"/>
  <c r="M359" i="145"/>
  <c r="J362" i="145"/>
  <c r="L1022" i="145"/>
  <c r="L1012" i="145"/>
  <c r="F364" i="145"/>
  <c r="P366" i="145"/>
  <c r="H457" i="145"/>
  <c r="I465" i="145"/>
  <c r="N473" i="145"/>
  <c r="P474" i="145"/>
  <c r="P479" i="145"/>
  <c r="N569" i="145"/>
  <c r="M569" i="145"/>
  <c r="K571" i="145"/>
  <c r="M607" i="145"/>
  <c r="J644" i="145"/>
  <c r="I1026" i="145"/>
  <c r="I1016" i="145"/>
  <c r="F687" i="145"/>
  <c r="P689" i="145"/>
  <c r="K758" i="145"/>
  <c r="L758" i="145"/>
  <c r="D27" i="145"/>
  <c r="H70" i="145"/>
  <c r="P78" i="145"/>
  <c r="P79" i="145" s="1"/>
  <c r="I1030" i="145"/>
  <c r="I1020" i="145"/>
  <c r="I1010" i="145"/>
  <c r="L1030" i="145"/>
  <c r="L1020" i="145"/>
  <c r="L1010" i="145"/>
  <c r="K189" i="145"/>
  <c r="L226" i="145"/>
  <c r="N234" i="145"/>
  <c r="P1020" i="145"/>
  <c r="P1010" i="145"/>
  <c r="L302" i="145"/>
  <c r="N436" i="145"/>
  <c r="N443" i="145"/>
  <c r="P1032" i="145" s="1"/>
  <c r="K473" i="145"/>
  <c r="N480" i="145"/>
  <c r="J1034" i="145"/>
  <c r="J1024" i="145"/>
  <c r="J1014" i="145"/>
  <c r="P517" i="145"/>
  <c r="P518" i="145"/>
  <c r="F516" i="145"/>
  <c r="N556" i="145"/>
  <c r="I712" i="145"/>
  <c r="D16" i="145"/>
  <c r="D19" i="145" s="1"/>
  <c r="D20" i="145" s="1"/>
  <c r="I43" i="145"/>
  <c r="I78" i="145"/>
  <c r="I79" i="145" s="1"/>
  <c r="K80" i="145"/>
  <c r="O113" i="145"/>
  <c r="P118" i="145"/>
  <c r="M151" i="145"/>
  <c r="P175" i="145"/>
  <c r="M191" i="145"/>
  <c r="M1030" i="145"/>
  <c r="M1020" i="145"/>
  <c r="M1010" i="145"/>
  <c r="P195" i="145"/>
  <c r="L229" i="145"/>
  <c r="P251" i="145"/>
  <c r="H265" i="145"/>
  <c r="I1022" i="145"/>
  <c r="I1012" i="145"/>
  <c r="P309" i="145"/>
  <c r="J1022" i="145"/>
  <c r="J1012" i="145"/>
  <c r="N340" i="145"/>
  <c r="N366" i="145"/>
  <c r="M1022" i="145"/>
  <c r="M1012" i="145"/>
  <c r="J398" i="145"/>
  <c r="I398" i="145"/>
  <c r="K400" i="145"/>
  <c r="H438" i="145"/>
  <c r="L476" i="145"/>
  <c r="N492" i="145"/>
  <c r="P493" i="145"/>
  <c r="I503" i="145"/>
  <c r="J514" i="145"/>
  <c r="N518" i="145"/>
  <c r="N531" i="145"/>
  <c r="O556" i="145"/>
  <c r="P575" i="145"/>
  <c r="M1024" i="145"/>
  <c r="M1014" i="145"/>
  <c r="F573" i="145"/>
  <c r="O1034" i="145"/>
  <c r="O1024" i="145"/>
  <c r="O1014" i="145"/>
  <c r="P613" i="145"/>
  <c r="F611" i="145"/>
  <c r="I818" i="145"/>
  <c r="H818" i="145"/>
  <c r="D17" i="145"/>
  <c r="D21" i="145" s="1"/>
  <c r="H41" i="145"/>
  <c r="G75" i="145"/>
  <c r="H77" i="145" s="1"/>
  <c r="I104" i="145"/>
  <c r="P194" i="145"/>
  <c r="N248" i="145"/>
  <c r="N252" i="145"/>
  <c r="M264" i="145"/>
  <c r="I284" i="145"/>
  <c r="P308" i="145"/>
  <c r="H322" i="145"/>
  <c r="P327" i="145"/>
  <c r="J379" i="145"/>
  <c r="P384" i="145"/>
  <c r="I416" i="145"/>
  <c r="J417" i="145"/>
  <c r="P454" i="145"/>
  <c r="I484" i="145"/>
  <c r="J511" i="145"/>
  <c r="O531" i="145"/>
  <c r="P574" i="145"/>
  <c r="I590" i="145"/>
  <c r="H590" i="145"/>
  <c r="L606" i="145"/>
  <c r="P612" i="145"/>
  <c r="P626" i="145"/>
  <c r="K666" i="145"/>
  <c r="J761" i="145"/>
  <c r="I761" i="145"/>
  <c r="P784" i="145"/>
  <c r="N1026" i="145"/>
  <c r="N1016" i="145"/>
  <c r="F782" i="145"/>
  <c r="K815" i="145"/>
  <c r="M816" i="145"/>
  <c r="N917" i="145"/>
  <c r="N841" i="145"/>
  <c r="N974" i="145"/>
  <c r="O955" i="145"/>
  <c r="N937" i="145"/>
  <c r="O879" i="145"/>
  <c r="N861" i="145"/>
  <c r="O803" i="145"/>
  <c r="N785" i="145"/>
  <c r="N1036" i="145" s="1"/>
  <c r="O727" i="145"/>
  <c r="N709" i="145"/>
  <c r="N955" i="145"/>
  <c r="N879" i="145"/>
  <c r="N803" i="145"/>
  <c r="N727" i="145"/>
  <c r="N651" i="145"/>
  <c r="N670" i="145"/>
  <c r="N975" i="145"/>
  <c r="N1038" i="145" s="1"/>
  <c r="N918" i="145"/>
  <c r="O974" i="145"/>
  <c r="O936" i="145"/>
  <c r="O917" i="145"/>
  <c r="N956" i="145"/>
  <c r="O822" i="145"/>
  <c r="N765" i="145"/>
  <c r="O613" i="145"/>
  <c r="N595" i="145"/>
  <c r="N1034" i="145" s="1"/>
  <c r="O860" i="145"/>
  <c r="O841" i="145"/>
  <c r="N822" i="145"/>
  <c r="O746" i="145"/>
  <c r="N860" i="145"/>
  <c r="N746" i="145"/>
  <c r="N689" i="145"/>
  <c r="O898" i="145"/>
  <c r="N898" i="145"/>
  <c r="N594" i="145"/>
  <c r="N519" i="145"/>
  <c r="N423" i="145"/>
  <c r="N347" i="145"/>
  <c r="N271" i="145"/>
  <c r="O765" i="145"/>
  <c r="N557" i="145"/>
  <c r="N538" i="145"/>
  <c r="O499" i="145"/>
  <c r="N823" i="145"/>
  <c r="N728" i="145"/>
  <c r="N690" i="145"/>
  <c r="I1036" i="145" s="1"/>
  <c r="O670" i="145"/>
  <c r="N614" i="145"/>
  <c r="N499" i="145"/>
  <c r="O480" i="145"/>
  <c r="N462" i="145"/>
  <c r="O404" i="145"/>
  <c r="N386" i="145"/>
  <c r="M1032" i="145" s="1"/>
  <c r="O328" i="145"/>
  <c r="N310" i="145"/>
  <c r="I1032" i="145" s="1"/>
  <c r="O594" i="145"/>
  <c r="N575" i="145"/>
  <c r="N936" i="145"/>
  <c r="N880" i="145"/>
  <c r="I1038" i="145" s="1"/>
  <c r="N671" i="145"/>
  <c r="N633" i="145"/>
  <c r="O784" i="145"/>
  <c r="N442" i="145"/>
  <c r="N405" i="145"/>
  <c r="N1032" i="145" s="1"/>
  <c r="N804" i="145"/>
  <c r="O1036" i="145" s="1"/>
  <c r="N784" i="145"/>
  <c r="N747" i="145"/>
  <c r="O632" i="145"/>
  <c r="N613" i="145"/>
  <c r="N842" i="145"/>
  <c r="N766" i="145"/>
  <c r="M1036" i="145" s="1"/>
  <c r="N537" i="145"/>
  <c r="N424" i="145"/>
  <c r="O1032" i="145" s="1"/>
  <c r="N367" i="145"/>
  <c r="L1032" i="145" s="1"/>
  <c r="N290" i="145"/>
  <c r="O214" i="145"/>
  <c r="N157" i="145"/>
  <c r="N100" i="145"/>
  <c r="O708" i="145"/>
  <c r="N652" i="145"/>
  <c r="N214" i="145"/>
  <c r="N899" i="145"/>
  <c r="J1038" i="145" s="1"/>
  <c r="N708" i="145"/>
  <c r="O689" i="145"/>
  <c r="N576" i="145"/>
  <c r="M1034" i="145" s="1"/>
  <c r="O518" i="145"/>
  <c r="N500" i="145"/>
  <c r="N481" i="145"/>
  <c r="H1034" i="145" s="1"/>
  <c r="O309" i="145"/>
  <c r="D18" i="145"/>
  <c r="G45" i="145"/>
  <c r="M70" i="145"/>
  <c r="M112" i="145"/>
  <c r="H115" i="145"/>
  <c r="N119" i="145"/>
  <c r="I132" i="145"/>
  <c r="I142" i="145"/>
  <c r="K153" i="145"/>
  <c r="N158" i="145"/>
  <c r="K1030" i="145" s="1"/>
  <c r="N176" i="145"/>
  <c r="I188" i="145"/>
  <c r="N189" i="145"/>
  <c r="D195" i="145"/>
  <c r="I237" i="145"/>
  <c r="M246" i="145"/>
  <c r="O252" i="145"/>
  <c r="N309" i="145"/>
  <c r="N328" i="145"/>
  <c r="N385" i="145"/>
  <c r="N404" i="145"/>
  <c r="I427" i="145"/>
  <c r="J454" i="145"/>
  <c r="O492" i="145"/>
  <c r="O495" i="145"/>
  <c r="N495" i="145"/>
  <c r="O511" i="145"/>
  <c r="O575" i="145"/>
  <c r="I587" i="145"/>
  <c r="H625" i="145"/>
  <c r="N632" i="145"/>
  <c r="O663" i="145"/>
  <c r="N663" i="145"/>
  <c r="P783" i="145"/>
  <c r="K875" i="145"/>
  <c r="I44" i="145"/>
  <c r="N70" i="145"/>
  <c r="D181" i="145"/>
  <c r="N195" i="145"/>
  <c r="N1030" i="145"/>
  <c r="N1020" i="145"/>
  <c r="N1010" i="145"/>
  <c r="P213" i="145"/>
  <c r="P252" i="145"/>
  <c r="H341" i="145"/>
  <c r="O385" i="145"/>
  <c r="P435" i="145"/>
  <c r="O435" i="145"/>
  <c r="P476" i="145"/>
  <c r="O476" i="145"/>
  <c r="N514" i="145"/>
  <c r="M514" i="145"/>
  <c r="I522" i="145"/>
  <c r="I560" i="145"/>
  <c r="I617" i="145"/>
  <c r="O651" i="145"/>
  <c r="J45" i="145"/>
  <c r="O70" i="145"/>
  <c r="D124" i="145"/>
  <c r="D143" i="145"/>
  <c r="D139" i="145"/>
  <c r="L150" i="145"/>
  <c r="H248" i="145"/>
  <c r="O271" i="145"/>
  <c r="O347" i="145"/>
  <c r="N419" i="145"/>
  <c r="O537" i="145"/>
  <c r="M647" i="145"/>
  <c r="N647" i="145"/>
  <c r="I750" i="145"/>
  <c r="P799" i="145"/>
  <c r="O799" i="145"/>
  <c r="K75" i="145"/>
  <c r="K77" i="145" s="1"/>
  <c r="L113" i="145"/>
  <c r="J1030" i="145"/>
  <c r="J1020" i="145"/>
  <c r="J1010" i="145"/>
  <c r="P138" i="145"/>
  <c r="I153" i="145"/>
  <c r="I161" i="145"/>
  <c r="H189" i="145"/>
  <c r="P207" i="145"/>
  <c r="J226" i="145"/>
  <c r="L227" i="145"/>
  <c r="N253" i="145"/>
  <c r="P1030" i="145" s="1"/>
  <c r="N267" i="145"/>
  <c r="M284" i="145"/>
  <c r="O290" i="145"/>
  <c r="K302" i="145"/>
  <c r="J302" i="145"/>
  <c r="I313" i="145"/>
  <c r="O324" i="145"/>
  <c r="N329" i="145"/>
  <c r="J1032" i="145" s="1"/>
  <c r="K359" i="145"/>
  <c r="O417" i="145"/>
  <c r="J455" i="145"/>
  <c r="N461" i="145"/>
  <c r="L495" i="145"/>
  <c r="N571" i="145"/>
  <c r="H835" i="145"/>
  <c r="H1032" i="145"/>
  <c r="H1022" i="145"/>
  <c r="H1012" i="145"/>
  <c r="F288" i="145"/>
  <c r="P302" i="145"/>
  <c r="M341" i="145"/>
  <c r="J436" i="145"/>
  <c r="O473" i="145"/>
  <c r="J492" i="145"/>
  <c r="K533" i="145"/>
  <c r="K1034" i="145"/>
  <c r="K1024" i="145"/>
  <c r="K1014" i="145"/>
  <c r="O571" i="145"/>
  <c r="M606" i="145"/>
  <c r="O607" i="145"/>
  <c r="L720" i="145"/>
  <c r="N721" i="145"/>
  <c r="O723" i="145"/>
  <c r="L739" i="145"/>
  <c r="N740" i="145"/>
  <c r="L799" i="145"/>
  <c r="L815" i="145"/>
  <c r="F858" i="145"/>
  <c r="H1038" i="145"/>
  <c r="H1028" i="145"/>
  <c r="H1018" i="145"/>
  <c r="P860" i="145"/>
  <c r="N1022" i="145"/>
  <c r="N1012" i="145"/>
  <c r="Q1032" i="145"/>
  <c r="Q1022" i="145"/>
  <c r="Q1012" i="145"/>
  <c r="I473" i="145"/>
  <c r="K549" i="145"/>
  <c r="O628" i="145"/>
  <c r="L666" i="145"/>
  <c r="P778" i="145"/>
  <c r="M797" i="145"/>
  <c r="P859" i="145"/>
  <c r="M872" i="145"/>
  <c r="O873" i="145"/>
  <c r="O1030" i="145"/>
  <c r="O1020" i="145"/>
  <c r="O1010" i="145"/>
  <c r="O341" i="145"/>
  <c r="M397" i="145"/>
  <c r="P403" i="145"/>
  <c r="L436" i="145"/>
  <c r="N457" i="145"/>
  <c r="P460" i="145"/>
  <c r="L492" i="145"/>
  <c r="N493" i="145"/>
  <c r="L511" i="145"/>
  <c r="N512" i="145"/>
  <c r="N568" i="145"/>
  <c r="I626" i="145"/>
  <c r="L1036" i="145"/>
  <c r="N777" i="145"/>
  <c r="K796" i="145"/>
  <c r="O815" i="145"/>
  <c r="N815" i="145"/>
  <c r="P816" i="145"/>
  <c r="M530" i="145"/>
  <c r="P533" i="145"/>
  <c r="L552" i="145"/>
  <c r="L1024" i="145"/>
  <c r="L1034" i="145"/>
  <c r="L1014" i="145"/>
  <c r="L609" i="145"/>
  <c r="K644" i="145"/>
  <c r="H1036" i="145"/>
  <c r="H1026" i="145"/>
  <c r="H1016" i="145"/>
  <c r="P669" i="145"/>
  <c r="F668" i="145"/>
  <c r="P670" i="145"/>
  <c r="N704" i="145"/>
  <c r="N796" i="145"/>
  <c r="O796" i="145"/>
  <c r="P797" i="145"/>
  <c r="J910" i="145"/>
  <c r="L911" i="145"/>
  <c r="J476" i="145"/>
  <c r="I495" i="145"/>
  <c r="O530" i="145"/>
  <c r="N530" i="145"/>
  <c r="M552" i="145"/>
  <c r="P555" i="145"/>
  <c r="J702" i="145"/>
  <c r="O704" i="145"/>
  <c r="I853" i="145"/>
  <c r="H853" i="145"/>
  <c r="K854" i="145"/>
  <c r="J854" i="145"/>
  <c r="I1034" i="145"/>
  <c r="I1024" i="145"/>
  <c r="I1014" i="145"/>
  <c r="P499" i="145"/>
  <c r="K514" i="145"/>
  <c r="N549" i="145"/>
  <c r="L588" i="145"/>
  <c r="J606" i="145"/>
  <c r="P609" i="145"/>
  <c r="O644" i="145"/>
  <c r="L834" i="145"/>
  <c r="K834" i="145"/>
  <c r="Q1030" i="145"/>
  <c r="Q1020" i="145"/>
  <c r="Q1010" i="145"/>
  <c r="K1032" i="145"/>
  <c r="K1022" i="145"/>
  <c r="K1012" i="145"/>
  <c r="G1009" i="145" s="1"/>
  <c r="O1022" i="145"/>
  <c r="O1012" i="145"/>
  <c r="J569" i="145"/>
  <c r="J625" i="145"/>
  <c r="J647" i="145"/>
  <c r="K683" i="145"/>
  <c r="I759" i="145"/>
  <c r="O780" i="145"/>
  <c r="O951" i="145"/>
  <c r="N1024" i="145"/>
  <c r="N1014" i="145"/>
  <c r="P593" i="145"/>
  <c r="K531" i="145"/>
  <c r="J571" i="145"/>
  <c r="P1034" i="145"/>
  <c r="P1024" i="145"/>
  <c r="P1014" i="145"/>
  <c r="P632" i="145"/>
  <c r="P631" i="145"/>
  <c r="Q1034" i="145"/>
  <c r="Q1024" i="145"/>
  <c r="Q1014" i="145"/>
  <c r="P651" i="145"/>
  <c r="P650" i="145"/>
  <c r="I663" i="145"/>
  <c r="J663" i="145"/>
  <c r="K664" i="145"/>
  <c r="N683" i="145"/>
  <c r="O701" i="145"/>
  <c r="N799" i="145"/>
  <c r="Q1036" i="145"/>
  <c r="Q1026" i="145"/>
  <c r="Q1016" i="145"/>
  <c r="P841" i="145"/>
  <c r="P840" i="145"/>
  <c r="J892" i="145"/>
  <c r="I892" i="145"/>
  <c r="L894" i="145"/>
  <c r="H987" i="145"/>
  <c r="J951" i="145"/>
  <c r="K951" i="145"/>
  <c r="P892" i="145"/>
  <c r="J723" i="145"/>
  <c r="H739" i="145"/>
  <c r="H758" i="145"/>
  <c r="J759" i="145"/>
  <c r="H778" i="145"/>
  <c r="I835" i="145"/>
  <c r="L856" i="145"/>
  <c r="N875" i="145"/>
  <c r="H913" i="145"/>
  <c r="H930" i="145"/>
  <c r="O948" i="145"/>
  <c r="M1038" i="145"/>
  <c r="M1028" i="145"/>
  <c r="M1018" i="145"/>
  <c r="P955" i="145"/>
  <c r="P954" i="145"/>
  <c r="P989" i="145"/>
  <c r="K910" i="145"/>
  <c r="F934" i="145"/>
  <c r="L1038" i="145"/>
  <c r="L1028" i="145"/>
  <c r="L1018" i="145"/>
  <c r="P936" i="145"/>
  <c r="M987" i="145"/>
  <c r="J989" i="145"/>
  <c r="O685" i="145"/>
  <c r="L704" i="145"/>
  <c r="K1036" i="145"/>
  <c r="K1026" i="145"/>
  <c r="K1016" i="145"/>
  <c r="P727" i="145"/>
  <c r="P726" i="145"/>
  <c r="J739" i="145"/>
  <c r="L740" i="145"/>
  <c r="J799" i="145"/>
  <c r="H815" i="145"/>
  <c r="K835" i="145"/>
  <c r="K872" i="145"/>
  <c r="K894" i="145"/>
  <c r="H911" i="145"/>
  <c r="K1038" i="145"/>
  <c r="K1028" i="145"/>
  <c r="K1018" i="145"/>
  <c r="P935" i="145"/>
  <c r="O968" i="145"/>
  <c r="I986" i="145"/>
  <c r="M932" i="145"/>
  <c r="K986" i="145"/>
  <c r="H989" i="145"/>
  <c r="N816" i="145"/>
  <c r="O853" i="145"/>
  <c r="H891" i="145"/>
  <c r="L948" i="145"/>
  <c r="N949" i="145"/>
  <c r="M1016" i="145"/>
  <c r="M1026" i="145"/>
  <c r="J628" i="145"/>
  <c r="L644" i="145"/>
  <c r="N645" i="145"/>
  <c r="L664" i="145"/>
  <c r="I683" i="145"/>
  <c r="N720" i="145"/>
  <c r="P721" i="145"/>
  <c r="O777" i="145"/>
  <c r="L796" i="145"/>
  <c r="N797" i="145"/>
  <c r="H837" i="145"/>
  <c r="H854" i="145"/>
  <c r="I1028" i="145"/>
  <c r="I1018" i="145"/>
  <c r="P879" i="145"/>
  <c r="P878" i="145"/>
  <c r="O929" i="145"/>
  <c r="H929" i="145"/>
  <c r="H967" i="145"/>
  <c r="P1016" i="145"/>
  <c r="P1026" i="145"/>
  <c r="P1036" i="145"/>
  <c r="F744" i="145"/>
  <c r="F820" i="145"/>
  <c r="F896" i="145"/>
  <c r="F972" i="145"/>
  <c r="P745" i="145"/>
  <c r="L1016" i="145"/>
  <c r="L1026" i="145"/>
  <c r="J70" i="144"/>
  <c r="N41" i="144"/>
  <c r="M41" i="144"/>
  <c r="G80" i="144"/>
  <c r="G81" i="144"/>
  <c r="P115" i="144"/>
  <c r="M40" i="144"/>
  <c r="L40" i="144"/>
  <c r="H79" i="144"/>
  <c r="M77" i="144"/>
  <c r="I959" i="144"/>
  <c r="I921" i="144"/>
  <c r="I845" i="144"/>
  <c r="I769" i="144"/>
  <c r="I978" i="144"/>
  <c r="I902" i="144"/>
  <c r="I693" i="144"/>
  <c r="I636" i="144"/>
  <c r="I864" i="144"/>
  <c r="I940" i="144"/>
  <c r="I674" i="144"/>
  <c r="I883" i="144"/>
  <c r="I712" i="144"/>
  <c r="I484" i="144"/>
  <c r="I427" i="144"/>
  <c r="I541" i="144"/>
  <c r="I788" i="144"/>
  <c r="I598" i="144"/>
  <c r="I826" i="144"/>
  <c r="I731" i="144"/>
  <c r="I351" i="144"/>
  <c r="I275" i="144"/>
  <c r="I807" i="144"/>
  <c r="I750" i="144"/>
  <c r="I655" i="144"/>
  <c r="I617" i="144"/>
  <c r="I465" i="144"/>
  <c r="I408" i="144"/>
  <c r="I332" i="144"/>
  <c r="I256" i="144"/>
  <c r="I370" i="144"/>
  <c r="I218" i="144"/>
  <c r="I560" i="144"/>
  <c r="I503" i="144"/>
  <c r="I161" i="144"/>
  <c r="I294" i="144"/>
  <c r="I199" i="144"/>
  <c r="I123" i="144"/>
  <c r="I522" i="144"/>
  <c r="I237" i="144"/>
  <c r="I180" i="144"/>
  <c r="I313" i="144"/>
  <c r="I142" i="144"/>
  <c r="I104" i="144"/>
  <c r="I446" i="144"/>
  <c r="I579" i="144"/>
  <c r="I389" i="144"/>
  <c r="D27" i="144"/>
  <c r="D17" i="144"/>
  <c r="B26" i="144"/>
  <c r="D16" i="144"/>
  <c r="B47" i="144"/>
  <c r="B53" i="144" s="1"/>
  <c r="H70" i="144"/>
  <c r="H74" i="144"/>
  <c r="H76" i="144" s="1"/>
  <c r="H75" i="144"/>
  <c r="I74" i="144"/>
  <c r="I75" i="144"/>
  <c r="I77" i="144" s="1"/>
  <c r="D181" i="144"/>
  <c r="D182" i="144" s="1"/>
  <c r="P188" i="144"/>
  <c r="N44" i="144"/>
  <c r="N45" i="144"/>
  <c r="O44" i="144"/>
  <c r="O45" i="144"/>
  <c r="L76" i="144"/>
  <c r="N43" i="144"/>
  <c r="M43" i="144"/>
  <c r="K1020" i="144"/>
  <c r="K1010" i="144"/>
  <c r="P157" i="144"/>
  <c r="P156" i="144"/>
  <c r="I41" i="144"/>
  <c r="M80" i="144"/>
  <c r="M81" i="144"/>
  <c r="L81" i="144"/>
  <c r="N80" i="144"/>
  <c r="N81" i="144"/>
  <c r="J45" i="144"/>
  <c r="I70" i="144"/>
  <c r="M132" i="144"/>
  <c r="P455" i="144"/>
  <c r="I474" i="144"/>
  <c r="H474" i="144"/>
  <c r="P571" i="144"/>
  <c r="O571" i="144"/>
  <c r="M226" i="144"/>
  <c r="K13" i="144"/>
  <c r="K45" i="144"/>
  <c r="K78" i="144"/>
  <c r="K79" i="144" s="1"/>
  <c r="K70" i="144"/>
  <c r="P74" i="144"/>
  <c r="P76" i="144" s="1"/>
  <c r="J112" i="144"/>
  <c r="H151" i="144"/>
  <c r="O151" i="144"/>
  <c r="D157" i="144"/>
  <c r="P227" i="144"/>
  <c r="J267" i="144"/>
  <c r="H1022" i="144"/>
  <c r="H1012" i="144"/>
  <c r="I305" i="144"/>
  <c r="N305" i="144"/>
  <c r="I381" i="144"/>
  <c r="N381" i="144"/>
  <c r="L419" i="144"/>
  <c r="N454" i="144"/>
  <c r="J492" i="144"/>
  <c r="L493" i="144"/>
  <c r="M495" i="144"/>
  <c r="I549" i="144"/>
  <c r="H549" i="144"/>
  <c r="K550" i="144"/>
  <c r="J569" i="144"/>
  <c r="K569" i="144"/>
  <c r="N632" i="144"/>
  <c r="H172" i="144"/>
  <c r="L45" i="144"/>
  <c r="L78" i="144"/>
  <c r="I151" i="144"/>
  <c r="N157" i="144"/>
  <c r="P191" i="144"/>
  <c r="D195" i="144"/>
  <c r="N246" i="144"/>
  <c r="N252" i="144"/>
  <c r="I265" i="144"/>
  <c r="L264" i="144"/>
  <c r="K284" i="144"/>
  <c r="P289" i="144"/>
  <c r="K1032" i="144"/>
  <c r="K1022" i="144"/>
  <c r="K1012" i="144"/>
  <c r="M397" i="144"/>
  <c r="P438" i="144"/>
  <c r="O454" i="144"/>
  <c r="Q1022" i="144"/>
  <c r="Q1012" i="144"/>
  <c r="P461" i="144"/>
  <c r="K474" i="144"/>
  <c r="J474" i="144"/>
  <c r="K492" i="144"/>
  <c r="H511" i="144"/>
  <c r="J512" i="144"/>
  <c r="N511" i="144"/>
  <c r="I588" i="144"/>
  <c r="J588" i="144"/>
  <c r="M626" i="144"/>
  <c r="J683" i="144"/>
  <c r="N804" i="144"/>
  <c r="M45" i="144"/>
  <c r="H153" i="144"/>
  <c r="O157" i="144"/>
  <c r="N195" i="144"/>
  <c r="O252" i="144"/>
  <c r="N290" i="144"/>
  <c r="K324" i="144"/>
  <c r="N329" i="144"/>
  <c r="J1032" i="144" s="1"/>
  <c r="N378" i="144"/>
  <c r="O480" i="144"/>
  <c r="K530" i="144"/>
  <c r="O552" i="144"/>
  <c r="N607" i="144"/>
  <c r="O227" i="144"/>
  <c r="N234" i="144"/>
  <c r="O328" i="144"/>
  <c r="G78" i="144"/>
  <c r="N120" i="144"/>
  <c r="J1030" i="144"/>
  <c r="J1020" i="144"/>
  <c r="J1010" i="144"/>
  <c r="N150" i="144"/>
  <c r="O195" i="144"/>
  <c r="N1020" i="144"/>
  <c r="N1010" i="144"/>
  <c r="N229" i="144"/>
  <c r="M321" i="144"/>
  <c r="N347" i="144"/>
  <c r="N436" i="144"/>
  <c r="L438" i="144"/>
  <c r="N461" i="144"/>
  <c r="L606" i="144"/>
  <c r="K606" i="144"/>
  <c r="N747" i="144"/>
  <c r="M1020" i="144"/>
  <c r="M1010" i="144"/>
  <c r="O70" i="144"/>
  <c r="D100" i="144"/>
  <c r="N132" i="144"/>
  <c r="D158" i="144"/>
  <c r="I191" i="144"/>
  <c r="P195" i="144"/>
  <c r="M208" i="144"/>
  <c r="N226" i="144"/>
  <c r="K245" i="144"/>
  <c r="O343" i="144"/>
  <c r="O347" i="144"/>
  <c r="L362" i="144"/>
  <c r="L1022" i="144"/>
  <c r="L1012" i="144"/>
  <c r="P366" i="144"/>
  <c r="H397" i="144"/>
  <c r="J398" i="144"/>
  <c r="K435" i="144"/>
  <c r="O461" i="144"/>
  <c r="P476" i="144"/>
  <c r="N481" i="144"/>
  <c r="H1034" i="144" s="1"/>
  <c r="K495" i="144"/>
  <c r="H531" i="144"/>
  <c r="L533" i="144"/>
  <c r="I552" i="144"/>
  <c r="O759" i="144"/>
  <c r="P70" i="144"/>
  <c r="N100" i="144"/>
  <c r="N158" i="144"/>
  <c r="K1030" i="144" s="1"/>
  <c r="K170" i="144"/>
  <c r="L1030" i="144"/>
  <c r="L1020" i="144"/>
  <c r="L1010" i="144"/>
  <c r="P175" i="144"/>
  <c r="N214" i="144"/>
  <c r="N253" i="144"/>
  <c r="I283" i="144"/>
  <c r="M435" i="144"/>
  <c r="L435" i="144"/>
  <c r="O499" i="144"/>
  <c r="N1024" i="144"/>
  <c r="N1014" i="144"/>
  <c r="F592" i="144"/>
  <c r="P594" i="144"/>
  <c r="O100" i="144"/>
  <c r="L131" i="144"/>
  <c r="N138" i="144"/>
  <c r="N176" i="144"/>
  <c r="N196" i="144"/>
  <c r="M1030" i="144" s="1"/>
  <c r="Q1020" i="144"/>
  <c r="Q1010" i="144"/>
  <c r="H340" i="144"/>
  <c r="N366" i="144"/>
  <c r="N404" i="144"/>
  <c r="N462" i="144"/>
  <c r="Q1032" i="144" s="1"/>
  <c r="K476" i="144"/>
  <c r="O556" i="144"/>
  <c r="K571" i="144"/>
  <c r="J571" i="144"/>
  <c r="O588" i="144"/>
  <c r="N588" i="144"/>
  <c r="N975" i="144"/>
  <c r="N1038" i="144" s="1"/>
  <c r="O974" i="144"/>
  <c r="N974" i="144"/>
  <c r="N898" i="144"/>
  <c r="N822" i="144"/>
  <c r="N746" i="144"/>
  <c r="N670" i="144"/>
  <c r="O955" i="144"/>
  <c r="N937" i="144"/>
  <c r="O879" i="144"/>
  <c r="N861" i="144"/>
  <c r="O803" i="144"/>
  <c r="N785" i="144"/>
  <c r="N1036" i="144" s="1"/>
  <c r="O727" i="144"/>
  <c r="N709" i="144"/>
  <c r="N955" i="144"/>
  <c r="N879" i="144"/>
  <c r="N803" i="144"/>
  <c r="N727" i="144"/>
  <c r="N651" i="144"/>
  <c r="O936" i="144"/>
  <c r="N880" i="144"/>
  <c r="N899" i="144"/>
  <c r="N918" i="144"/>
  <c r="O765" i="144"/>
  <c r="O708" i="144"/>
  <c r="O898" i="144"/>
  <c r="N823" i="144"/>
  <c r="O917" i="144"/>
  <c r="N842" i="144"/>
  <c r="Q1036" i="144" s="1"/>
  <c r="N690" i="144"/>
  <c r="N556" i="144"/>
  <c r="N480" i="144"/>
  <c r="N917" i="144"/>
  <c r="O860" i="144"/>
  <c r="O613" i="144"/>
  <c r="N519" i="144"/>
  <c r="N499" i="144"/>
  <c r="N766" i="144"/>
  <c r="O689" i="144"/>
  <c r="O651" i="144"/>
  <c r="N613" i="144"/>
  <c r="N576" i="144"/>
  <c r="M1034" i="144" s="1"/>
  <c r="O746" i="144"/>
  <c r="N689" i="144"/>
  <c r="N708" i="144"/>
  <c r="N936" i="144"/>
  <c r="O841" i="144"/>
  <c r="N765" i="144"/>
  <c r="N671" i="144"/>
  <c r="N841" i="144"/>
  <c r="O784" i="144"/>
  <c r="N595" i="144"/>
  <c r="N1034" i="144" s="1"/>
  <c r="N784" i="144"/>
  <c r="O537" i="144"/>
  <c r="O423" i="144"/>
  <c r="O385" i="144"/>
  <c r="N367" i="144"/>
  <c r="L1032" i="144" s="1"/>
  <c r="O309" i="144"/>
  <c r="N291" i="144"/>
  <c r="H1032" i="144" s="1"/>
  <c r="O233" i="144"/>
  <c r="N215" i="144"/>
  <c r="N1030" i="144" s="1"/>
  <c r="O670" i="144"/>
  <c r="N537" i="144"/>
  <c r="N443" i="144"/>
  <c r="P1032" i="144" s="1"/>
  <c r="N423" i="144"/>
  <c r="N385" i="144"/>
  <c r="N309" i="144"/>
  <c r="N233" i="144"/>
  <c r="N956" i="144"/>
  <c r="O822" i="144"/>
  <c r="N728" i="144"/>
  <c r="N633" i="144"/>
  <c r="O594" i="144"/>
  <c r="N557" i="144"/>
  <c r="L1034" i="144" s="1"/>
  <c r="N500" i="144"/>
  <c r="N594" i="144"/>
  <c r="O366" i="144"/>
  <c r="N348" i="144"/>
  <c r="O290" i="144"/>
  <c r="N272" i="144"/>
  <c r="Q1030" i="144" s="1"/>
  <c r="O214" i="144"/>
  <c r="N860" i="144"/>
  <c r="O632" i="144"/>
  <c r="N112" i="144"/>
  <c r="O138" i="144"/>
  <c r="O153" i="144"/>
  <c r="O176" i="144"/>
  <c r="M189" i="144"/>
  <c r="I208" i="144"/>
  <c r="L207" i="144"/>
  <c r="M248" i="144"/>
  <c r="N267" i="144"/>
  <c r="P270" i="144"/>
  <c r="M286" i="144"/>
  <c r="L302" i="144"/>
  <c r="J321" i="144"/>
  <c r="L322" i="144"/>
  <c r="P340" i="144"/>
  <c r="J378" i="144"/>
  <c r="M398" i="144"/>
  <c r="N398" i="144"/>
  <c r="O404" i="144"/>
  <c r="I416" i="144"/>
  <c r="N424" i="144"/>
  <c r="O1032" i="144" s="1"/>
  <c r="K438" i="144"/>
  <c r="J438" i="144"/>
  <c r="P1022" i="144"/>
  <c r="P1012" i="144"/>
  <c r="P441" i="144"/>
  <c r="P442" i="144"/>
  <c r="N457" i="144"/>
  <c r="I531" i="144"/>
  <c r="O575" i="144"/>
  <c r="N614" i="144"/>
  <c r="G13" i="144"/>
  <c r="N79" i="144"/>
  <c r="O112" i="144"/>
  <c r="P113" i="144"/>
  <c r="D119" i="144"/>
  <c r="D120" i="144" s="1"/>
  <c r="D143" i="144"/>
  <c r="L153" i="144"/>
  <c r="J169" i="144"/>
  <c r="I172" i="144"/>
  <c r="P176" i="144"/>
  <c r="H210" i="144"/>
  <c r="J226" i="144"/>
  <c r="J246" i="144"/>
  <c r="O267" i="144"/>
  <c r="N271" i="144"/>
  <c r="M302" i="144"/>
  <c r="O303" i="144"/>
  <c r="N310" i="144"/>
  <c r="I1032" i="144" s="1"/>
  <c r="M322" i="144"/>
  <c r="M359" i="144"/>
  <c r="K378" i="144"/>
  <c r="M379" i="144"/>
  <c r="N386" i="144"/>
  <c r="M1032" i="144" s="1"/>
  <c r="H400" i="144"/>
  <c r="L417" i="144"/>
  <c r="H419" i="144"/>
  <c r="N442" i="144"/>
  <c r="O457" i="144"/>
  <c r="J514" i="144"/>
  <c r="I514" i="144"/>
  <c r="N538" i="144"/>
  <c r="K1034" i="144" s="1"/>
  <c r="O549" i="144"/>
  <c r="M815" i="144"/>
  <c r="G75" i="144"/>
  <c r="N101" i="144"/>
  <c r="H1030" i="144" s="1"/>
  <c r="I1030" i="144"/>
  <c r="I1020" i="144"/>
  <c r="I1010" i="144"/>
  <c r="P118" i="144"/>
  <c r="J131" i="144"/>
  <c r="M227" i="144"/>
  <c r="I245" i="144"/>
  <c r="O271" i="144"/>
  <c r="P303" i="144"/>
  <c r="H341" i="144"/>
  <c r="N359" i="144"/>
  <c r="P360" i="144"/>
  <c r="L378" i="144"/>
  <c r="N379" i="144"/>
  <c r="M417" i="144"/>
  <c r="O442" i="144"/>
  <c r="P457" i="144"/>
  <c r="N518" i="144"/>
  <c r="N531" i="144"/>
  <c r="M531" i="144"/>
  <c r="M587" i="144"/>
  <c r="L609" i="144"/>
  <c r="N652" i="144"/>
  <c r="M758" i="144"/>
  <c r="L758" i="144"/>
  <c r="D196" i="144"/>
  <c r="N328" i="144"/>
  <c r="N405" i="144"/>
  <c r="O518" i="144"/>
  <c r="N590" i="144"/>
  <c r="O590" i="144"/>
  <c r="M628" i="144"/>
  <c r="M663" i="144"/>
  <c r="O664" i="144"/>
  <c r="H682" i="144"/>
  <c r="O720" i="144"/>
  <c r="K1036" i="144"/>
  <c r="K1026" i="144"/>
  <c r="K1016" i="144"/>
  <c r="P727" i="144"/>
  <c r="P726" i="144"/>
  <c r="F725" i="144"/>
  <c r="P777" i="144"/>
  <c r="O816" i="144"/>
  <c r="J818" i="144"/>
  <c r="L835" i="144"/>
  <c r="M835" i="144"/>
  <c r="M856" i="144"/>
  <c r="O1030" i="144"/>
  <c r="O1020" i="144"/>
  <c r="O1010" i="144"/>
  <c r="I1022" i="144"/>
  <c r="I1012" i="144"/>
  <c r="M1022" i="144"/>
  <c r="M1012" i="144"/>
  <c r="K416" i="144"/>
  <c r="K512" i="144"/>
  <c r="K531" i="144"/>
  <c r="M533" i="144"/>
  <c r="K1024" i="144"/>
  <c r="K1014" i="144"/>
  <c r="I568" i="144"/>
  <c r="H607" i="144"/>
  <c r="K625" i="144"/>
  <c r="J626" i="144"/>
  <c r="N628" i="144"/>
  <c r="P666" i="144"/>
  <c r="I682" i="144"/>
  <c r="K683" i="144"/>
  <c r="P685" i="144"/>
  <c r="K739" i="144"/>
  <c r="M740" i="144"/>
  <c r="K742" i="144"/>
  <c r="P816" i="144"/>
  <c r="L875" i="144"/>
  <c r="O1022" i="144"/>
  <c r="O1012" i="144"/>
  <c r="P422" i="144"/>
  <c r="F421" i="144"/>
  <c r="H1036" i="144"/>
  <c r="H1026" i="144"/>
  <c r="H1016" i="144"/>
  <c r="P669" i="144"/>
  <c r="F668" i="144"/>
  <c r="M683" i="144"/>
  <c r="J685" i="144"/>
  <c r="J758" i="144"/>
  <c r="L473" i="144"/>
  <c r="H1024" i="144"/>
  <c r="H1014" i="144"/>
  <c r="P480" i="144"/>
  <c r="O530" i="144"/>
  <c r="K568" i="144"/>
  <c r="O626" i="144"/>
  <c r="L685" i="144"/>
  <c r="P701" i="144"/>
  <c r="I701" i="144"/>
  <c r="O740" i="144"/>
  <c r="P799" i="144"/>
  <c r="O799" i="144"/>
  <c r="N815" i="144"/>
  <c r="K1038" i="144"/>
  <c r="K1028" i="144"/>
  <c r="K1018" i="144"/>
  <c r="F915" i="144"/>
  <c r="P917" i="144"/>
  <c r="P916" i="144"/>
  <c r="H1020" i="144"/>
  <c r="P1030" i="144"/>
  <c r="P1020" i="144"/>
  <c r="P1010" i="144"/>
  <c r="J1012" i="144"/>
  <c r="J1022" i="144"/>
  <c r="N1032" i="144"/>
  <c r="N1022" i="144"/>
  <c r="N1012" i="144"/>
  <c r="J1034" i="144"/>
  <c r="J1024" i="144"/>
  <c r="J1014" i="144"/>
  <c r="M1024" i="144"/>
  <c r="M1014" i="144"/>
  <c r="P574" i="144"/>
  <c r="F573" i="144"/>
  <c r="P663" i="144"/>
  <c r="P670" i="144"/>
  <c r="O875" i="144"/>
  <c r="P739" i="144"/>
  <c r="O739" i="144"/>
  <c r="L799" i="144"/>
  <c r="J834" i="144"/>
  <c r="J837" i="144"/>
  <c r="I837" i="144"/>
  <c r="N647" i="144"/>
  <c r="I1036" i="144"/>
  <c r="I1026" i="144"/>
  <c r="I1016" i="144"/>
  <c r="F687" i="144"/>
  <c r="O891" i="144"/>
  <c r="N891" i="144"/>
  <c r="H587" i="144"/>
  <c r="O1034" i="144"/>
  <c r="O1024" i="144"/>
  <c r="O1014" i="144"/>
  <c r="P613" i="144"/>
  <c r="P644" i="144"/>
  <c r="P688" i="144"/>
  <c r="J702" i="144"/>
  <c r="P723" i="144"/>
  <c r="N780" i="144"/>
  <c r="M796" i="144"/>
  <c r="O797" i="144"/>
  <c r="K818" i="144"/>
  <c r="I1038" i="144"/>
  <c r="I1028" i="144"/>
  <c r="I1018" i="144"/>
  <c r="P879" i="144"/>
  <c r="P878" i="144"/>
  <c r="F877" i="144"/>
  <c r="H911" i="144"/>
  <c r="I930" i="144"/>
  <c r="K588" i="144"/>
  <c r="M609" i="144"/>
  <c r="P612" i="144"/>
  <c r="Q1034" i="144"/>
  <c r="Q1024" i="144"/>
  <c r="Q1014" i="144"/>
  <c r="P651" i="144"/>
  <c r="P650" i="144"/>
  <c r="F649" i="144"/>
  <c r="I663" i="144"/>
  <c r="O780" i="144"/>
  <c r="H835" i="144"/>
  <c r="N493" i="144"/>
  <c r="I1034" i="144"/>
  <c r="I1024" i="144"/>
  <c r="I1014" i="144"/>
  <c r="P498" i="144"/>
  <c r="F497" i="144"/>
  <c r="J628" i="144"/>
  <c r="P1034" i="144"/>
  <c r="P1024" i="144"/>
  <c r="P1014" i="144"/>
  <c r="P632" i="144"/>
  <c r="H645" i="144"/>
  <c r="J663" i="144"/>
  <c r="L664" i="144"/>
  <c r="M664" i="144"/>
  <c r="K702" i="144"/>
  <c r="L549" i="144"/>
  <c r="L1014" i="144"/>
  <c r="P556" i="144"/>
  <c r="L1024" i="144"/>
  <c r="O606" i="144"/>
  <c r="K628" i="144"/>
  <c r="P631" i="144"/>
  <c r="K663" i="144"/>
  <c r="P664" i="144"/>
  <c r="P689" i="144"/>
  <c r="M720" i="144"/>
  <c r="O721" i="144"/>
  <c r="P761" i="144"/>
  <c r="H818" i="144"/>
  <c r="H834" i="144"/>
  <c r="J835" i="144"/>
  <c r="H854" i="144"/>
  <c r="N856" i="144"/>
  <c r="I911" i="144"/>
  <c r="H929" i="144"/>
  <c r="J930" i="144"/>
  <c r="M932" i="144"/>
  <c r="J647" i="144"/>
  <c r="H666" i="144"/>
  <c r="J1036" i="144"/>
  <c r="J1026" i="144"/>
  <c r="J1016" i="144"/>
  <c r="I759" i="144"/>
  <c r="M1036" i="144"/>
  <c r="M1026" i="144"/>
  <c r="M1016" i="144"/>
  <c r="F763" i="144"/>
  <c r="H778" i="144"/>
  <c r="N796" i="144"/>
  <c r="P797" i="144"/>
  <c r="P837" i="144"/>
  <c r="H910" i="144"/>
  <c r="J911" i="144"/>
  <c r="K647" i="144"/>
  <c r="P707" i="144"/>
  <c r="J723" i="144"/>
  <c r="L1036" i="144"/>
  <c r="H758" i="144"/>
  <c r="J759" i="144"/>
  <c r="P764" i="144"/>
  <c r="I778" i="144"/>
  <c r="O796" i="144"/>
  <c r="L872" i="144"/>
  <c r="N873" i="144"/>
  <c r="J1038" i="144"/>
  <c r="I910" i="144"/>
  <c r="K911" i="144"/>
  <c r="J986" i="144"/>
  <c r="M987" i="144"/>
  <c r="L987" i="144"/>
  <c r="H989" i="144"/>
  <c r="M911" i="144"/>
  <c r="I989" i="144"/>
  <c r="N704" i="144"/>
  <c r="I739" i="144"/>
  <c r="L759" i="144"/>
  <c r="K799" i="144"/>
  <c r="P803" i="144"/>
  <c r="P802" i="144"/>
  <c r="O1036" i="144"/>
  <c r="O1026" i="144"/>
  <c r="O1016" i="144"/>
  <c r="J815" i="144"/>
  <c r="L816" i="144"/>
  <c r="O853" i="144"/>
  <c r="N872" i="144"/>
  <c r="P873" i="144"/>
  <c r="P913" i="144"/>
  <c r="O951" i="144"/>
  <c r="I967" i="144"/>
  <c r="K968" i="144"/>
  <c r="J875" i="144"/>
  <c r="I891" i="144"/>
  <c r="K892" i="144"/>
  <c r="G1009" i="144"/>
  <c r="F839" i="144"/>
  <c r="Q1026" i="144"/>
  <c r="Q1016" i="144"/>
  <c r="I854" i="144"/>
  <c r="K891" i="144"/>
  <c r="M892" i="144"/>
  <c r="O968" i="144"/>
  <c r="L970" i="144"/>
  <c r="P840" i="144"/>
  <c r="H1038" i="144"/>
  <c r="H1028" i="144"/>
  <c r="H1018" i="144"/>
  <c r="P860" i="144"/>
  <c r="L891" i="144"/>
  <c r="N892" i="144"/>
  <c r="H894" i="144"/>
  <c r="L1038" i="144"/>
  <c r="L948" i="144"/>
  <c r="N949" i="144"/>
  <c r="M1038" i="144"/>
  <c r="P936" i="144"/>
  <c r="P954" i="144"/>
  <c r="P1016" i="144"/>
  <c r="P1026" i="144"/>
  <c r="P1036" i="144"/>
  <c r="F744" i="144"/>
  <c r="F820" i="144"/>
  <c r="F896" i="144"/>
  <c r="F972" i="144"/>
  <c r="P745" i="144"/>
  <c r="P897" i="144"/>
  <c r="P955" i="144"/>
  <c r="J1018" i="144"/>
  <c r="J1028" i="144"/>
  <c r="N967" i="144"/>
  <c r="K986" i="144"/>
  <c r="L1018" i="144"/>
  <c r="L1028" i="144"/>
  <c r="M1018" i="144"/>
  <c r="M1028" i="144"/>
  <c r="L1016" i="144"/>
  <c r="L1026" i="144"/>
  <c r="G80" i="143"/>
  <c r="G81" i="143"/>
  <c r="I81" i="143"/>
  <c r="I80" i="143"/>
  <c r="H80" i="143"/>
  <c r="H81" i="143"/>
  <c r="L80" i="143"/>
  <c r="L81" i="143"/>
  <c r="K81" i="143"/>
  <c r="K80" i="143"/>
  <c r="H693" i="143"/>
  <c r="G693" i="143"/>
  <c r="P693" i="143"/>
  <c r="O693" i="143"/>
  <c r="M693" i="143"/>
  <c r="K693" i="143"/>
  <c r="J693" i="143"/>
  <c r="N693" i="143"/>
  <c r="L693" i="143"/>
  <c r="N80" i="143"/>
  <c r="N81" i="143"/>
  <c r="I79" i="143"/>
  <c r="H79" i="143"/>
  <c r="P79" i="143"/>
  <c r="O76" i="143"/>
  <c r="K79" i="143"/>
  <c r="L79" i="143"/>
  <c r="H44" i="143"/>
  <c r="K227" i="143"/>
  <c r="I43" i="143"/>
  <c r="J44" i="143"/>
  <c r="K45" i="143"/>
  <c r="J74" i="143"/>
  <c r="P74" i="143"/>
  <c r="P76" i="143" s="1"/>
  <c r="N78" i="143"/>
  <c r="N79" i="143" s="1"/>
  <c r="N101" i="143"/>
  <c r="H1030" i="143" s="1"/>
  <c r="N119" i="143"/>
  <c r="N123" i="143"/>
  <c r="K1030" i="143"/>
  <c r="K1020" i="143"/>
  <c r="K1010" i="143"/>
  <c r="P169" i="143"/>
  <c r="N177" i="143"/>
  <c r="L189" i="143"/>
  <c r="N199" i="143"/>
  <c r="O233" i="143"/>
  <c r="H305" i="143"/>
  <c r="N310" i="143"/>
  <c r="I1032" i="143" s="1"/>
  <c r="L322" i="143"/>
  <c r="I370" i="143"/>
  <c r="N385" i="143"/>
  <c r="K398" i="143"/>
  <c r="P419" i="143"/>
  <c r="K454" i="143"/>
  <c r="O480" i="143"/>
  <c r="N511" i="143"/>
  <c r="P575" i="143"/>
  <c r="J609" i="143"/>
  <c r="N765" i="143"/>
  <c r="K780" i="143"/>
  <c r="L780" i="143"/>
  <c r="D139" i="143"/>
  <c r="L13" i="143"/>
  <c r="L45" i="143"/>
  <c r="K75" i="143"/>
  <c r="K77" i="143" s="1"/>
  <c r="O119" i="143"/>
  <c r="O123" i="143"/>
  <c r="G180" i="143"/>
  <c r="N195" i="143"/>
  <c r="O199" i="143"/>
  <c r="H226" i="143"/>
  <c r="N227" i="143"/>
  <c r="H246" i="143"/>
  <c r="J267" i="143"/>
  <c r="N272" i="143"/>
  <c r="H1022" i="143"/>
  <c r="H1012" i="143"/>
  <c r="J302" i="143"/>
  <c r="H313" i="143"/>
  <c r="G313" i="143"/>
  <c r="L313" i="143"/>
  <c r="K313" i="143"/>
  <c r="N329" i="143"/>
  <c r="M341" i="143"/>
  <c r="J362" i="143"/>
  <c r="N378" i="143"/>
  <c r="O385" i="143"/>
  <c r="H416" i="143"/>
  <c r="N519" i="143"/>
  <c r="L606" i="143"/>
  <c r="K606" i="143"/>
  <c r="P632" i="143"/>
  <c r="P1014" i="143"/>
  <c r="P1024" i="143"/>
  <c r="N747" i="143"/>
  <c r="N74" i="143"/>
  <c r="N76" i="143" s="1"/>
  <c r="D196" i="143"/>
  <c r="D200" i="143"/>
  <c r="L199" i="143"/>
  <c r="M70" i="143"/>
  <c r="H112" i="143"/>
  <c r="J113" i="143"/>
  <c r="M142" i="143"/>
  <c r="L142" i="143"/>
  <c r="H180" i="143"/>
  <c r="I188" i="143"/>
  <c r="O195" i="143"/>
  <c r="P199" i="143"/>
  <c r="L210" i="143"/>
  <c r="P226" i="143"/>
  <c r="P1020" i="143"/>
  <c r="P1010" i="143"/>
  <c r="K284" i="143"/>
  <c r="P289" i="143"/>
  <c r="H303" i="143"/>
  <c r="J313" i="143"/>
  <c r="O322" i="143"/>
  <c r="I351" i="143"/>
  <c r="O360" i="143"/>
  <c r="J400" i="143"/>
  <c r="O1022" i="143"/>
  <c r="O1012" i="143"/>
  <c r="P423" i="143"/>
  <c r="J435" i="143"/>
  <c r="L436" i="143"/>
  <c r="I522" i="143"/>
  <c r="N552" i="143"/>
  <c r="L571" i="143"/>
  <c r="N1034" i="143"/>
  <c r="N1024" i="143"/>
  <c r="N1014" i="143"/>
  <c r="F592" i="143"/>
  <c r="P593" i="143"/>
  <c r="P631" i="143"/>
  <c r="O682" i="143"/>
  <c r="I731" i="143"/>
  <c r="N157" i="143"/>
  <c r="N1010" i="143"/>
  <c r="N1020" i="143"/>
  <c r="H237" i="143"/>
  <c r="G237" i="143"/>
  <c r="N290" i="143"/>
  <c r="H332" i="143"/>
  <c r="K332" i="143"/>
  <c r="J332" i="143"/>
  <c r="N481" i="143"/>
  <c r="H492" i="143"/>
  <c r="N594" i="143"/>
  <c r="N785" i="143"/>
  <c r="N1036" i="143" s="1"/>
  <c r="N860" i="143"/>
  <c r="O70" i="143"/>
  <c r="N120" i="143"/>
  <c r="P131" i="143"/>
  <c r="O157" i="143"/>
  <c r="M172" i="143"/>
  <c r="D181" i="143"/>
  <c r="D177" i="143"/>
  <c r="J180" i="143"/>
  <c r="P213" i="143"/>
  <c r="J237" i="143"/>
  <c r="N248" i="143"/>
  <c r="N252" i="143"/>
  <c r="O286" i="143"/>
  <c r="O290" i="143"/>
  <c r="P321" i="143"/>
  <c r="L332" i="143"/>
  <c r="P359" i="143"/>
  <c r="O359" i="143"/>
  <c r="H378" i="143"/>
  <c r="N386" i="143"/>
  <c r="O423" i="143"/>
  <c r="L435" i="143"/>
  <c r="N436" i="143"/>
  <c r="M438" i="143"/>
  <c r="N461" i="143"/>
  <c r="N476" i="143"/>
  <c r="N537" i="143"/>
  <c r="J588" i="143"/>
  <c r="O594" i="143"/>
  <c r="L663" i="143"/>
  <c r="M663" i="143"/>
  <c r="N664" i="143"/>
  <c r="O664" i="143"/>
  <c r="N709" i="143"/>
  <c r="O799" i="143"/>
  <c r="N799" i="143"/>
  <c r="P70" i="143"/>
  <c r="J1020" i="143"/>
  <c r="J1010" i="143"/>
  <c r="L1010" i="143"/>
  <c r="L1020" i="143"/>
  <c r="L1030" i="143"/>
  <c r="N196" i="143"/>
  <c r="N214" i="143"/>
  <c r="L473" i="143"/>
  <c r="K473" i="143"/>
  <c r="M474" i="143"/>
  <c r="I1014" i="143"/>
  <c r="I1024" i="143"/>
  <c r="P499" i="143"/>
  <c r="O537" i="143"/>
  <c r="P137" i="143"/>
  <c r="K150" i="143"/>
  <c r="P175" i="143"/>
  <c r="L180" i="143"/>
  <c r="O214" i="143"/>
  <c r="L237" i="143"/>
  <c r="P246" i="143"/>
  <c r="M246" i="143"/>
  <c r="J264" i="143"/>
  <c r="P283" i="143"/>
  <c r="O284" i="143"/>
  <c r="I1022" i="143"/>
  <c r="I1012" i="143"/>
  <c r="H322" i="143"/>
  <c r="N332" i="143"/>
  <c r="P340" i="143"/>
  <c r="L1032" i="143"/>
  <c r="L1022" i="143"/>
  <c r="L1012" i="143"/>
  <c r="F364" i="143"/>
  <c r="P365" i="143"/>
  <c r="L379" i="143"/>
  <c r="M379" i="143"/>
  <c r="N419" i="143"/>
  <c r="N424" i="143"/>
  <c r="O1032" i="143" s="1"/>
  <c r="P1032" i="143"/>
  <c r="P1012" i="143"/>
  <c r="P1022" i="143"/>
  <c r="F440" i="143"/>
  <c r="P441" i="143"/>
  <c r="L455" i="143"/>
  <c r="P476" i="143"/>
  <c r="P498" i="143"/>
  <c r="P571" i="143"/>
  <c r="H644" i="143"/>
  <c r="I644" i="143"/>
  <c r="J742" i="143"/>
  <c r="N975" i="143"/>
  <c r="N955" i="143"/>
  <c r="N879" i="143"/>
  <c r="N803" i="143"/>
  <c r="N727" i="143"/>
  <c r="N651" i="143"/>
  <c r="O936" i="143"/>
  <c r="N918" i="143"/>
  <c r="O860" i="143"/>
  <c r="N842" i="143"/>
  <c r="O784" i="143"/>
  <c r="N766" i="143"/>
  <c r="O708" i="143"/>
  <c r="N690" i="143"/>
  <c r="O974" i="143"/>
  <c r="O955" i="143"/>
  <c r="N936" i="143"/>
  <c r="N974" i="143"/>
  <c r="O879" i="143"/>
  <c r="O841" i="143"/>
  <c r="N746" i="143"/>
  <c r="N728" i="143"/>
  <c r="K1036" i="143" s="1"/>
  <c r="N575" i="143"/>
  <c r="N499" i="143"/>
  <c r="N956" i="143"/>
  <c r="M1038" i="143" s="1"/>
  <c r="O898" i="143"/>
  <c r="N841" i="143"/>
  <c r="N784" i="143"/>
  <c r="N671" i="143"/>
  <c r="N633" i="143"/>
  <c r="P1034" i="143" s="1"/>
  <c r="N937" i="143"/>
  <c r="L1038" i="143" s="1"/>
  <c r="N898" i="143"/>
  <c r="N880" i="143"/>
  <c r="N823" i="143"/>
  <c r="O727" i="143"/>
  <c r="O632" i="143"/>
  <c r="N689" i="143"/>
  <c r="N576" i="143"/>
  <c r="N423" i="143"/>
  <c r="N347" i="143"/>
  <c r="N861" i="143"/>
  <c r="O917" i="143"/>
  <c r="N822" i="143"/>
  <c r="O803" i="143"/>
  <c r="N899" i="143"/>
  <c r="O670" i="143"/>
  <c r="N613" i="143"/>
  <c r="N442" i="143"/>
  <c r="N366" i="143"/>
  <c r="N670" i="143"/>
  <c r="N500" i="143"/>
  <c r="I1034" i="143" s="1"/>
  <c r="O746" i="143"/>
  <c r="O689" i="143"/>
  <c r="N557" i="143"/>
  <c r="N538" i="143"/>
  <c r="N917" i="143"/>
  <c r="O404" i="143"/>
  <c r="O347" i="143"/>
  <c r="O518" i="143"/>
  <c r="O461" i="143"/>
  <c r="N404" i="143"/>
  <c r="O252" i="143"/>
  <c r="N234" i="143"/>
  <c r="O1030" i="143" s="1"/>
  <c r="O575" i="143"/>
  <c r="N708" i="143"/>
  <c r="O822" i="143"/>
  <c r="O765" i="143"/>
  <c r="N632" i="143"/>
  <c r="O613" i="143"/>
  <c r="O556" i="143"/>
  <c r="N367" i="143"/>
  <c r="N138" i="143"/>
  <c r="N804" i="143"/>
  <c r="N556" i="143"/>
  <c r="N215" i="143"/>
  <c r="N1030" i="143" s="1"/>
  <c r="D16" i="143"/>
  <c r="D17" i="143" s="1"/>
  <c r="B26" i="143"/>
  <c r="M75" i="143"/>
  <c r="M77" i="143" s="1"/>
  <c r="N100" i="143"/>
  <c r="K113" i="143"/>
  <c r="O138" i="143"/>
  <c r="L150" i="143"/>
  <c r="M151" i="143"/>
  <c r="D164" i="143"/>
  <c r="M180" i="143"/>
  <c r="P214" i="143"/>
  <c r="M237" i="143"/>
  <c r="O245" i="143"/>
  <c r="N253" i="143"/>
  <c r="P1030" i="143" s="1"/>
  <c r="J265" i="143"/>
  <c r="N291" i="143"/>
  <c r="H1032" i="143" s="1"/>
  <c r="J303" i="143"/>
  <c r="P308" i="143"/>
  <c r="I322" i="143"/>
  <c r="O332" i="143"/>
  <c r="J343" i="143"/>
  <c r="O366" i="143"/>
  <c r="H398" i="143"/>
  <c r="N1012" i="143"/>
  <c r="N1022" i="143"/>
  <c r="M435" i="143"/>
  <c r="O442" i="143"/>
  <c r="N455" i="143"/>
  <c r="M455" i="143"/>
  <c r="O499" i="143"/>
  <c r="L1014" i="143"/>
  <c r="L1024" i="143"/>
  <c r="L1034" i="143"/>
  <c r="F554" i="143"/>
  <c r="N595" i="143"/>
  <c r="N614" i="143"/>
  <c r="Q1024" i="143"/>
  <c r="Q1014" i="143"/>
  <c r="P650" i="143"/>
  <c r="P651" i="143"/>
  <c r="G45" i="143"/>
  <c r="O100" i="143"/>
  <c r="M115" i="143"/>
  <c r="D120" i="143"/>
  <c r="D124" i="143" s="1"/>
  <c r="J123" i="143"/>
  <c r="P138" i="143"/>
  <c r="N151" i="143"/>
  <c r="N158" i="143"/>
  <c r="N176" i="143"/>
  <c r="N180" i="143"/>
  <c r="K229" i="143"/>
  <c r="N237" i="143"/>
  <c r="P245" i="143"/>
  <c r="O267" i="143"/>
  <c r="N267" i="143"/>
  <c r="H284" i="143"/>
  <c r="N309" i="143"/>
  <c r="J1022" i="143"/>
  <c r="J1032" i="143"/>
  <c r="J1012" i="143"/>
  <c r="P328" i="143"/>
  <c r="P332" i="143"/>
  <c r="H341" i="143"/>
  <c r="K343" i="143"/>
  <c r="P366" i="143"/>
  <c r="I398" i="143"/>
  <c r="P403" i="143"/>
  <c r="K438" i="143"/>
  <c r="P442" i="143"/>
  <c r="H465" i="143"/>
  <c r="K465" i="143"/>
  <c r="J465" i="143"/>
  <c r="P465" i="143"/>
  <c r="H493" i="143"/>
  <c r="L495" i="143"/>
  <c r="P511" i="143"/>
  <c r="O511" i="143"/>
  <c r="O549" i="143"/>
  <c r="P555" i="143"/>
  <c r="L568" i="143"/>
  <c r="O588" i="143"/>
  <c r="O651" i="143"/>
  <c r="H13" i="143"/>
  <c r="O75" i="143"/>
  <c r="O77" i="143" s="1"/>
  <c r="I1030" i="143"/>
  <c r="I1020" i="143"/>
  <c r="I1010" i="143"/>
  <c r="K123" i="143"/>
  <c r="I170" i="143"/>
  <c r="O176" i="143"/>
  <c r="O180" i="143"/>
  <c r="K191" i="143"/>
  <c r="J199" i="143"/>
  <c r="L229" i="143"/>
  <c r="O1020" i="143"/>
  <c r="O1010" i="143"/>
  <c r="O237" i="143"/>
  <c r="N271" i="143"/>
  <c r="L303" i="143"/>
  <c r="N305" i="143"/>
  <c r="O309" i="143"/>
  <c r="P327" i="143"/>
  <c r="H397" i="143"/>
  <c r="P404" i="143"/>
  <c r="N417" i="143"/>
  <c r="M417" i="143"/>
  <c r="L465" i="143"/>
  <c r="O473" i="143"/>
  <c r="H1034" i="143"/>
  <c r="H1014" i="143"/>
  <c r="H1024" i="143"/>
  <c r="F478" i="143"/>
  <c r="J1034" i="143"/>
  <c r="J1024" i="143"/>
  <c r="J1014" i="143"/>
  <c r="F516" i="143"/>
  <c r="P518" i="143"/>
  <c r="P556" i="143"/>
  <c r="M568" i="143"/>
  <c r="O569" i="143"/>
  <c r="I13" i="143"/>
  <c r="H1020" i="143"/>
  <c r="L123" i="143"/>
  <c r="P237" i="143"/>
  <c r="O271" i="143"/>
  <c r="P309" i="143"/>
  <c r="N328" i="143"/>
  <c r="M1032" i="143"/>
  <c r="M1022" i="143"/>
  <c r="M1012" i="143"/>
  <c r="F383" i="143"/>
  <c r="L419" i="143"/>
  <c r="N443" i="143"/>
  <c r="M465" i="143"/>
  <c r="J493" i="143"/>
  <c r="O495" i="143"/>
  <c r="N495" i="143"/>
  <c r="M1034" i="143"/>
  <c r="M1024" i="143"/>
  <c r="M1014" i="143"/>
  <c r="N652" i="143"/>
  <c r="Q1034" i="143" s="1"/>
  <c r="D27" i="143"/>
  <c r="I45" i="143"/>
  <c r="P176" i="143"/>
  <c r="M283" i="143"/>
  <c r="I978" i="143"/>
  <c r="I902" i="143"/>
  <c r="I826" i="143"/>
  <c r="I750" i="143"/>
  <c r="I674" i="143"/>
  <c r="I921" i="143"/>
  <c r="I959" i="143"/>
  <c r="I940" i="143"/>
  <c r="I712" i="143"/>
  <c r="I769" i="143"/>
  <c r="I864" i="143"/>
  <c r="I655" i="143"/>
  <c r="I807" i="143"/>
  <c r="I636" i="143"/>
  <c r="I883" i="143"/>
  <c r="I579" i="143"/>
  <c r="I541" i="143"/>
  <c r="I788" i="143"/>
  <c r="I598" i="143"/>
  <c r="I503" i="143"/>
  <c r="I845" i="143"/>
  <c r="I389" i="143"/>
  <c r="I294" i="143"/>
  <c r="I218" i="143"/>
  <c r="I484" i="143"/>
  <c r="I617" i="143"/>
  <c r="I427" i="143"/>
  <c r="I275" i="143"/>
  <c r="I256" i="143"/>
  <c r="I161" i="143"/>
  <c r="I104" i="143"/>
  <c r="I408" i="143"/>
  <c r="J70" i="143"/>
  <c r="D101" i="143"/>
  <c r="D119" i="143"/>
  <c r="M123" i="143"/>
  <c r="N139" i="143"/>
  <c r="J1030" i="143" s="1"/>
  <c r="P189" i="143"/>
  <c r="M1030" i="143"/>
  <c r="M1020" i="143"/>
  <c r="M1010" i="143"/>
  <c r="G1009" i="143" s="1"/>
  <c r="P194" i="143"/>
  <c r="M199" i="143"/>
  <c r="L208" i="143"/>
  <c r="M210" i="143"/>
  <c r="N233" i="143"/>
  <c r="P305" i="143"/>
  <c r="N324" i="143"/>
  <c r="O328" i="143"/>
  <c r="I341" i="143"/>
  <c r="N348" i="143"/>
  <c r="P384" i="143"/>
  <c r="N405" i="143"/>
  <c r="N1032" i="143" s="1"/>
  <c r="I446" i="143"/>
  <c r="N465" i="143"/>
  <c r="N480" i="143"/>
  <c r="N518" i="143"/>
  <c r="H533" i="143"/>
  <c r="I560" i="143"/>
  <c r="P574" i="143"/>
  <c r="N587" i="143"/>
  <c r="K607" i="143"/>
  <c r="H625" i="143"/>
  <c r="I625" i="143"/>
  <c r="D165" i="143"/>
  <c r="I248" i="143"/>
  <c r="M265" i="143"/>
  <c r="O324" i="143"/>
  <c r="K341" i="143"/>
  <c r="K1032" i="143"/>
  <c r="K1022" i="143"/>
  <c r="K1012" i="143"/>
  <c r="P347" i="143"/>
  <c r="P346" i="143"/>
  <c r="M378" i="143"/>
  <c r="L378" i="143"/>
  <c r="L416" i="143"/>
  <c r="P436" i="143"/>
  <c r="H474" i="143"/>
  <c r="M571" i="143"/>
  <c r="O587" i="143"/>
  <c r="P587" i="143"/>
  <c r="O628" i="143"/>
  <c r="J663" i="143"/>
  <c r="L664" i="143"/>
  <c r="I666" i="143"/>
  <c r="N704" i="143"/>
  <c r="O704" i="143"/>
  <c r="I834" i="143"/>
  <c r="P362" i="143"/>
  <c r="O362" i="143"/>
  <c r="Q1032" i="143"/>
  <c r="Q1022" i="143"/>
  <c r="Q1012" i="143"/>
  <c r="F459" i="143"/>
  <c r="P461" i="143"/>
  <c r="H531" i="143"/>
  <c r="N571" i="143"/>
  <c r="N647" i="143"/>
  <c r="K663" i="143"/>
  <c r="M664" i="143"/>
  <c r="K834" i="143"/>
  <c r="J834" i="143"/>
  <c r="N533" i="143"/>
  <c r="N568" i="143"/>
  <c r="L607" i="143"/>
  <c r="N607" i="143"/>
  <c r="K628" i="143"/>
  <c r="K647" i="143"/>
  <c r="J647" i="143"/>
  <c r="L720" i="143"/>
  <c r="M720" i="143"/>
  <c r="M761" i="143"/>
  <c r="P708" i="143"/>
  <c r="J1016" i="143"/>
  <c r="J1026" i="143"/>
  <c r="J1036" i="143"/>
  <c r="N761" i="143"/>
  <c r="O761" i="143"/>
  <c r="K856" i="143"/>
  <c r="L856" i="143"/>
  <c r="N628" i="143"/>
  <c r="J704" i="143"/>
  <c r="N739" i="143"/>
  <c r="M739" i="143"/>
  <c r="I758" i="143"/>
  <c r="N816" i="143"/>
  <c r="L818" i="143"/>
  <c r="K818" i="143"/>
  <c r="P549" i="143"/>
  <c r="P590" i="143"/>
  <c r="K704" i="143"/>
  <c r="L759" i="143"/>
  <c r="J778" i="143"/>
  <c r="I778" i="143"/>
  <c r="Q1020" i="143"/>
  <c r="Q1030" i="143"/>
  <c r="Q1010" i="143"/>
  <c r="L340" i="143"/>
  <c r="N400" i="143"/>
  <c r="O493" i="143"/>
  <c r="O568" i="143"/>
  <c r="H607" i="143"/>
  <c r="P682" i="143"/>
  <c r="J720" i="143"/>
  <c r="L721" i="143"/>
  <c r="I723" i="143"/>
  <c r="H740" i="143"/>
  <c r="K951" i="143"/>
  <c r="K1034" i="143"/>
  <c r="K1024" i="143"/>
  <c r="K1014" i="143"/>
  <c r="P647" i="143"/>
  <c r="O647" i="143"/>
  <c r="I894" i="143"/>
  <c r="P936" i="143"/>
  <c r="P935" i="143"/>
  <c r="L1018" i="143"/>
  <c r="L1028" i="143"/>
  <c r="F934" i="143"/>
  <c r="M835" i="143"/>
  <c r="L835" i="143"/>
  <c r="K1038" i="143"/>
  <c r="K1028" i="143"/>
  <c r="K1018" i="143"/>
  <c r="F915" i="143"/>
  <c r="P916" i="143"/>
  <c r="K932" i="143"/>
  <c r="L932" i="143"/>
  <c r="L875" i="143"/>
  <c r="O854" i="143"/>
  <c r="P860" i="143"/>
  <c r="H1028" i="143"/>
  <c r="H1038" i="143"/>
  <c r="H1018" i="143"/>
  <c r="P859" i="143"/>
  <c r="F858" i="143"/>
  <c r="O1034" i="143"/>
  <c r="O1024" i="143"/>
  <c r="O1014" i="143"/>
  <c r="P645" i="143"/>
  <c r="J930" i="143"/>
  <c r="I930" i="143"/>
  <c r="I511" i="143"/>
  <c r="N609" i="143"/>
  <c r="P612" i="143"/>
  <c r="N644" i="143"/>
  <c r="L683" i="143"/>
  <c r="N702" i="143"/>
  <c r="N796" i="143"/>
  <c r="H815" i="143"/>
  <c r="J816" i="143"/>
  <c r="P818" i="143"/>
  <c r="O856" i="143"/>
  <c r="H495" i="143"/>
  <c r="L512" i="143"/>
  <c r="H647" i="143"/>
  <c r="M701" i="143"/>
  <c r="O777" i="143"/>
  <c r="O796" i="143"/>
  <c r="I815" i="143"/>
  <c r="K816" i="143"/>
  <c r="H835" i="143"/>
  <c r="P856" i="143"/>
  <c r="H892" i="143"/>
  <c r="N1038" i="143"/>
  <c r="N1028" i="143"/>
  <c r="N1018" i="143"/>
  <c r="P973" i="143"/>
  <c r="F972" i="143"/>
  <c r="P974" i="143"/>
  <c r="J780" i="143"/>
  <c r="L815" i="143"/>
  <c r="F820" i="143"/>
  <c r="P1036" i="143"/>
  <c r="P1026" i="143"/>
  <c r="P1016" i="143"/>
  <c r="K835" i="143"/>
  <c r="M853" i="143"/>
  <c r="J872" i="143"/>
  <c r="L873" i="143"/>
  <c r="J970" i="143"/>
  <c r="N989" i="143"/>
  <c r="O989" i="143"/>
  <c r="M1036" i="143"/>
  <c r="M1026" i="143"/>
  <c r="M1016" i="143"/>
  <c r="J875" i="143"/>
  <c r="I1038" i="143"/>
  <c r="O913" i="143"/>
  <c r="M951" i="143"/>
  <c r="L951" i="143"/>
  <c r="I587" i="143"/>
  <c r="F611" i="143"/>
  <c r="O625" i="143"/>
  <c r="L644" i="143"/>
  <c r="N645" i="143"/>
  <c r="I647" i="143"/>
  <c r="J666" i="143"/>
  <c r="F668" i="143"/>
  <c r="H1016" i="143"/>
  <c r="H1026" i="143"/>
  <c r="H1036" i="143"/>
  <c r="P670" i="143"/>
  <c r="J683" i="143"/>
  <c r="J723" i="143"/>
  <c r="I740" i="143"/>
  <c r="K758" i="143"/>
  <c r="J758" i="143"/>
  <c r="P765" i="143"/>
  <c r="L796" i="143"/>
  <c r="N797" i="143"/>
  <c r="M856" i="143"/>
  <c r="P913" i="143"/>
  <c r="P666" i="143"/>
  <c r="O701" i="143"/>
  <c r="K720" i="143"/>
  <c r="M721" i="143"/>
  <c r="H739" i="143"/>
  <c r="J740" i="143"/>
  <c r="P758" i="143"/>
  <c r="Q1036" i="143"/>
  <c r="Q1026" i="143"/>
  <c r="Q1016" i="143"/>
  <c r="O873" i="143"/>
  <c r="L892" i="143"/>
  <c r="P897" i="143"/>
  <c r="H911" i="143"/>
  <c r="K910" i="143"/>
  <c r="J949" i="143"/>
  <c r="L968" i="143"/>
  <c r="N1016" i="143"/>
  <c r="J1028" i="143"/>
  <c r="L1036" i="143"/>
  <c r="L1026" i="143"/>
  <c r="L1016" i="143"/>
  <c r="F744" i="143"/>
  <c r="I1036" i="143"/>
  <c r="I1026" i="143"/>
  <c r="I1016" i="143"/>
  <c r="O721" i="143"/>
  <c r="L740" i="143"/>
  <c r="P745" i="143"/>
  <c r="H759" i="143"/>
  <c r="N837" i="143"/>
  <c r="N929" i="143"/>
  <c r="P930" i="143"/>
  <c r="N968" i="143"/>
  <c r="O968" i="143"/>
  <c r="M685" i="143"/>
  <c r="P688" i="143"/>
  <c r="I759" i="143"/>
  <c r="M777" i="143"/>
  <c r="J856" i="143"/>
  <c r="H875" i="143"/>
  <c r="P894" i="143"/>
  <c r="P898" i="143"/>
  <c r="O929" i="143"/>
  <c r="O949" i="143"/>
  <c r="J1018" i="143"/>
  <c r="I987" i="143"/>
  <c r="M989" i="143"/>
  <c r="J1038" i="143"/>
  <c r="N1026" i="143"/>
  <c r="O853" i="143"/>
  <c r="K872" i="143"/>
  <c r="M873" i="143"/>
  <c r="H891" i="143"/>
  <c r="J892" i="143"/>
  <c r="P910" i="143"/>
  <c r="H967" i="143"/>
  <c r="J968" i="143"/>
  <c r="J987" i="143"/>
  <c r="I891" i="143"/>
  <c r="K892" i="143"/>
  <c r="L987" i="143"/>
  <c r="O1016" i="143"/>
  <c r="O1026" i="143"/>
  <c r="O1036" i="143"/>
  <c r="P878" i="143"/>
  <c r="H81" i="142"/>
  <c r="H80" i="142"/>
  <c r="K79" i="142"/>
  <c r="D163" i="142"/>
  <c r="M81" i="142"/>
  <c r="M80" i="142"/>
  <c r="L80" i="142"/>
  <c r="L81" i="142"/>
  <c r="O80" i="142"/>
  <c r="O81" i="142"/>
  <c r="N81" i="142"/>
  <c r="N80" i="142"/>
  <c r="P80" i="142"/>
  <c r="P81" i="142"/>
  <c r="H79" i="142"/>
  <c r="I79" i="142"/>
  <c r="G70" i="142"/>
  <c r="K74" i="142"/>
  <c r="K76" i="142" s="1"/>
  <c r="H1030" i="142"/>
  <c r="I113" i="142"/>
  <c r="D120" i="142"/>
  <c r="I180" i="142"/>
  <c r="K188" i="142"/>
  <c r="O208" i="142"/>
  <c r="O1030" i="142"/>
  <c r="O1020" i="142"/>
  <c r="O1010" i="142"/>
  <c r="P233" i="142"/>
  <c r="K245" i="142"/>
  <c r="O271" i="142"/>
  <c r="H324" i="142"/>
  <c r="K457" i="142"/>
  <c r="L530" i="142"/>
  <c r="K530" i="142"/>
  <c r="G45" i="142"/>
  <c r="L75" i="142"/>
  <c r="L77" i="142" s="1"/>
  <c r="H45" i="142"/>
  <c r="L74" i="142"/>
  <c r="M76" i="142" s="1"/>
  <c r="M75" i="142"/>
  <c r="M77" i="142" s="1"/>
  <c r="N115" i="142"/>
  <c r="N120" i="142"/>
  <c r="I1030" i="142" s="1"/>
  <c r="M132" i="142"/>
  <c r="J1030" i="142"/>
  <c r="J1020" i="142"/>
  <c r="J1010" i="142"/>
  <c r="D162" i="142"/>
  <c r="D164" i="142" s="1"/>
  <c r="D181" i="142"/>
  <c r="D177" i="142"/>
  <c r="K227" i="142"/>
  <c r="P232" i="142"/>
  <c r="I246" i="142"/>
  <c r="P1030" i="142"/>
  <c r="P1020" i="142"/>
  <c r="P1010" i="142"/>
  <c r="P252" i="142"/>
  <c r="F250" i="142"/>
  <c r="N284" i="142"/>
  <c r="I294" i="142"/>
  <c r="I305" i="142"/>
  <c r="N340" i="142"/>
  <c r="M359" i="142"/>
  <c r="L359" i="142"/>
  <c r="N360" i="142"/>
  <c r="H378" i="142"/>
  <c r="J379" i="142"/>
  <c r="O379" i="142"/>
  <c r="J419" i="142"/>
  <c r="J511" i="142"/>
  <c r="K511" i="142"/>
  <c r="N571" i="142"/>
  <c r="K1030" i="142"/>
  <c r="K1020" i="142"/>
  <c r="K1010" i="142"/>
  <c r="P45" i="142"/>
  <c r="L112" i="142"/>
  <c r="I70" i="142"/>
  <c r="N75" i="142"/>
  <c r="N77" i="142" s="1"/>
  <c r="H112" i="142"/>
  <c r="J131" i="142"/>
  <c r="N233" i="142"/>
  <c r="H264" i="142"/>
  <c r="I264" i="142"/>
  <c r="N272" i="142"/>
  <c r="Q1030" i="142" s="1"/>
  <c r="L286" i="142"/>
  <c r="I302" i="142"/>
  <c r="O340" i="142"/>
  <c r="K419" i="142"/>
  <c r="L419" i="142"/>
  <c r="H457" i="142"/>
  <c r="I457" i="142"/>
  <c r="P571" i="142"/>
  <c r="O571" i="142"/>
  <c r="N765" i="142"/>
  <c r="I978" i="142"/>
  <c r="I902" i="142"/>
  <c r="I826" i="142"/>
  <c r="I750" i="142"/>
  <c r="I959" i="142"/>
  <c r="I693" i="142"/>
  <c r="I655" i="142"/>
  <c r="I940" i="142"/>
  <c r="I883" i="142"/>
  <c r="I864" i="142"/>
  <c r="I617" i="142"/>
  <c r="I541" i="142"/>
  <c r="I921" i="142"/>
  <c r="I807" i="142"/>
  <c r="I845" i="142"/>
  <c r="I579" i="142"/>
  <c r="I446" i="142"/>
  <c r="I788" i="142"/>
  <c r="I598" i="142"/>
  <c r="I465" i="142"/>
  <c r="I389" i="142"/>
  <c r="I313" i="142"/>
  <c r="I712" i="142"/>
  <c r="I332" i="142"/>
  <c r="I503" i="142"/>
  <c r="I408" i="142"/>
  <c r="I161" i="142"/>
  <c r="I769" i="142"/>
  <c r="I674" i="142"/>
  <c r="I142" i="142"/>
  <c r="I123" i="142"/>
  <c r="I427" i="142"/>
  <c r="I560" i="142"/>
  <c r="I370" i="142"/>
  <c r="I351" i="142"/>
  <c r="I275" i="142"/>
  <c r="O40" i="142"/>
  <c r="J70" i="142"/>
  <c r="N74" i="142"/>
  <c r="N76" i="142" s="1"/>
  <c r="I104" i="142"/>
  <c r="L113" i="142"/>
  <c r="O191" i="142"/>
  <c r="I199" i="142"/>
  <c r="M207" i="142"/>
  <c r="J321" i="142"/>
  <c r="M379" i="142"/>
  <c r="L379" i="142"/>
  <c r="Q1022" i="142"/>
  <c r="Q1012" i="142"/>
  <c r="F459" i="142"/>
  <c r="P461" i="142"/>
  <c r="J495" i="142"/>
  <c r="L1026" i="142"/>
  <c r="L1016" i="142"/>
  <c r="F744" i="142"/>
  <c r="P746" i="142"/>
  <c r="I43" i="142"/>
  <c r="K70" i="142"/>
  <c r="L131" i="142"/>
  <c r="M153" i="142"/>
  <c r="J210" i="142"/>
  <c r="J1012" i="142"/>
  <c r="J1022" i="142"/>
  <c r="F326" i="142"/>
  <c r="P327" i="142"/>
  <c r="P460" i="142"/>
  <c r="M511" i="142"/>
  <c r="P745" i="142"/>
  <c r="M78" i="142"/>
  <c r="M79" i="142" s="1"/>
  <c r="I1020" i="142"/>
  <c r="I1010" i="142"/>
  <c r="D195" i="142"/>
  <c r="I267" i="142"/>
  <c r="L398" i="142"/>
  <c r="J417" i="142"/>
  <c r="I417" i="142"/>
  <c r="O438" i="142"/>
  <c r="N438" i="142"/>
  <c r="N702" i="142"/>
  <c r="O702" i="142"/>
  <c r="N746" i="142"/>
  <c r="J134" i="142"/>
  <c r="M1030" i="142"/>
  <c r="M1020" i="142"/>
  <c r="M1010" i="142"/>
  <c r="I218" i="142"/>
  <c r="I237" i="142"/>
  <c r="H1022" i="142"/>
  <c r="H1012" i="142"/>
  <c r="P289" i="142"/>
  <c r="F288" i="142"/>
  <c r="I1032" i="142"/>
  <c r="I1022" i="142"/>
  <c r="I1012" i="142"/>
  <c r="F307" i="142"/>
  <c r="P308" i="142"/>
  <c r="K397" i="142"/>
  <c r="J397" i="142"/>
  <c r="K436" i="142"/>
  <c r="H1034" i="142"/>
  <c r="H1024" i="142"/>
  <c r="H1014" i="142"/>
  <c r="P479" i="142"/>
  <c r="P480" i="142"/>
  <c r="I522" i="142"/>
  <c r="N644" i="142"/>
  <c r="O644" i="142"/>
  <c r="K704" i="142"/>
  <c r="L704" i="142"/>
  <c r="O78" i="142"/>
  <c r="O79" i="142" s="1"/>
  <c r="L132" i="142"/>
  <c r="D139" i="142"/>
  <c r="O188" i="142"/>
  <c r="P189" i="142"/>
  <c r="P194" i="142"/>
  <c r="L207" i="142"/>
  <c r="M208" i="142"/>
  <c r="P248" i="142"/>
  <c r="O265" i="142"/>
  <c r="H302" i="142"/>
  <c r="J303" i="142"/>
  <c r="P328" i="142"/>
  <c r="H455" i="142"/>
  <c r="M492" i="142"/>
  <c r="I1024" i="142"/>
  <c r="I1014" i="142"/>
  <c r="P498" i="142"/>
  <c r="P499" i="142"/>
  <c r="N632" i="142"/>
  <c r="H1026" i="142"/>
  <c r="H1016" i="142"/>
  <c r="F668" i="142"/>
  <c r="P670" i="142"/>
  <c r="I731" i="142"/>
  <c r="I256" i="142"/>
  <c r="P309" i="142"/>
  <c r="I484" i="142"/>
  <c r="O533" i="142"/>
  <c r="P533" i="142"/>
  <c r="P669" i="142"/>
  <c r="N689" i="142"/>
  <c r="N799" i="142"/>
  <c r="O799" i="142"/>
  <c r="I75" i="142"/>
  <c r="I77" i="142" s="1"/>
  <c r="P156" i="142"/>
  <c r="K169" i="142"/>
  <c r="P195" i="142"/>
  <c r="N1030" i="142"/>
  <c r="N1020" i="142"/>
  <c r="N1010" i="142"/>
  <c r="F212" i="142"/>
  <c r="K226" i="142"/>
  <c r="H229" i="142"/>
  <c r="O245" i="142"/>
  <c r="H283" i="142"/>
  <c r="P290" i="142"/>
  <c r="L303" i="142"/>
  <c r="L322" i="142"/>
  <c r="H359" i="142"/>
  <c r="J360" i="142"/>
  <c r="M397" i="142"/>
  <c r="O398" i="142"/>
  <c r="N1032" i="142"/>
  <c r="N1022" i="142"/>
  <c r="N1012" i="142"/>
  <c r="P404" i="142"/>
  <c r="I435" i="142"/>
  <c r="H454" i="142"/>
  <c r="J455" i="142"/>
  <c r="I474" i="142"/>
  <c r="J474" i="142"/>
  <c r="O492" i="142"/>
  <c r="I606" i="142"/>
  <c r="H606" i="142"/>
  <c r="J607" i="142"/>
  <c r="K607" i="142"/>
  <c r="I636" i="142"/>
  <c r="O670" i="142"/>
  <c r="N778" i="142"/>
  <c r="O778" i="142"/>
  <c r="K284" i="142"/>
  <c r="O324" i="142"/>
  <c r="I359" i="142"/>
  <c r="K360" i="142"/>
  <c r="P398" i="142"/>
  <c r="P403" i="142"/>
  <c r="J435" i="142"/>
  <c r="P492" i="142"/>
  <c r="I587" i="142"/>
  <c r="K588" i="142"/>
  <c r="M628" i="142"/>
  <c r="J666" i="142"/>
  <c r="M685" i="142"/>
  <c r="P75" i="142"/>
  <c r="P77" i="142" s="1"/>
  <c r="J75" i="142"/>
  <c r="J77" i="142" s="1"/>
  <c r="H1020" i="142"/>
  <c r="D105" i="142"/>
  <c r="N113" i="142"/>
  <c r="P119" i="142"/>
  <c r="N170" i="142"/>
  <c r="P213" i="142"/>
  <c r="H227" i="142"/>
  <c r="P245" i="142"/>
  <c r="J267" i="142"/>
  <c r="I283" i="142"/>
  <c r="O305" i="142"/>
  <c r="O955" i="142"/>
  <c r="N955" i="142"/>
  <c r="N879" i="142"/>
  <c r="N803" i="142"/>
  <c r="N727" i="142"/>
  <c r="N651" i="142"/>
  <c r="O936" i="142"/>
  <c r="N918" i="142"/>
  <c r="O860" i="142"/>
  <c r="N842" i="142"/>
  <c r="O784" i="142"/>
  <c r="N766" i="142"/>
  <c r="O708" i="142"/>
  <c r="N690" i="142"/>
  <c r="O917" i="142"/>
  <c r="N822" i="142"/>
  <c r="N804" i="142"/>
  <c r="N670" i="142"/>
  <c r="O632" i="142"/>
  <c r="N917" i="142"/>
  <c r="N860" i="142"/>
  <c r="N975" i="142"/>
  <c r="N1038" i="142" s="1"/>
  <c r="N956" i="142"/>
  <c r="M1038" i="142" s="1"/>
  <c r="N899" i="142"/>
  <c r="O974" i="142"/>
  <c r="N974" i="142"/>
  <c r="N937" i="142"/>
  <c r="N898" i="142"/>
  <c r="N880" i="142"/>
  <c r="I1038" i="142" s="1"/>
  <c r="N936" i="142"/>
  <c r="N823" i="142"/>
  <c r="O727" i="142"/>
  <c r="N671" i="142"/>
  <c r="H1036" i="142" s="1"/>
  <c r="O575" i="142"/>
  <c r="N557" i="142"/>
  <c r="L1034" i="142" s="1"/>
  <c r="O499" i="142"/>
  <c r="N709" i="142"/>
  <c r="N575" i="142"/>
  <c r="O879" i="142"/>
  <c r="O765" i="142"/>
  <c r="N633" i="142"/>
  <c r="O480" i="142"/>
  <c r="N462" i="142"/>
  <c r="Q1032" i="142" s="1"/>
  <c r="O404" i="142"/>
  <c r="N386" i="142"/>
  <c r="O841" i="142"/>
  <c r="O822" i="142"/>
  <c r="O898" i="142"/>
  <c r="N841" i="142"/>
  <c r="N861" i="142"/>
  <c r="O613" i="142"/>
  <c r="O556" i="142"/>
  <c r="N442" i="142"/>
  <c r="N785" i="142"/>
  <c r="N1036" i="142" s="1"/>
  <c r="N728" i="142"/>
  <c r="O651" i="142"/>
  <c r="N613" i="142"/>
  <c r="N556" i="142"/>
  <c r="O518" i="142"/>
  <c r="N708" i="142"/>
  <c r="N518" i="142"/>
  <c r="N481" i="142"/>
  <c r="O423" i="142"/>
  <c r="N405" i="142"/>
  <c r="O347" i="142"/>
  <c r="N329" i="142"/>
  <c r="J1032" i="142" s="1"/>
  <c r="N784" i="142"/>
  <c r="N747" i="142"/>
  <c r="L1036" i="142" s="1"/>
  <c r="N595" i="142"/>
  <c r="O461" i="142"/>
  <c r="N652" i="142"/>
  <c r="O803" i="142"/>
  <c r="N537" i="142"/>
  <c r="N423" i="142"/>
  <c r="O385" i="142"/>
  <c r="N385" i="142"/>
  <c r="N500" i="142"/>
  <c r="I1034" i="142" s="1"/>
  <c r="N480" i="142"/>
  <c r="N271" i="142"/>
  <c r="N195" i="142"/>
  <c r="N138" i="142"/>
  <c r="O746" i="142"/>
  <c r="N576" i="142"/>
  <c r="N424" i="142"/>
  <c r="N100" i="142"/>
  <c r="O442" i="142"/>
  <c r="O594" i="142"/>
  <c r="N594" i="142"/>
  <c r="N519" i="142"/>
  <c r="N309" i="142"/>
  <c r="N291" i="142"/>
  <c r="H1032" i="142" s="1"/>
  <c r="D16" i="142"/>
  <c r="D17" i="142" s="1"/>
  <c r="B26" i="142"/>
  <c r="D101" i="142"/>
  <c r="N157" i="142"/>
  <c r="D196" i="142"/>
  <c r="N214" i="142"/>
  <c r="I227" i="142"/>
  <c r="F231" i="142"/>
  <c r="O264" i="142"/>
  <c r="K267" i="142"/>
  <c r="Q1020" i="142"/>
  <c r="Q1010" i="142"/>
  <c r="P270" i="142"/>
  <c r="P271" i="142"/>
  <c r="L284" i="142"/>
  <c r="P286" i="142"/>
  <c r="P324" i="142"/>
  <c r="K340" i="142"/>
  <c r="J359" i="142"/>
  <c r="L360" i="142"/>
  <c r="O397" i="142"/>
  <c r="K400" i="142"/>
  <c r="N404" i="142"/>
  <c r="K435" i="142"/>
  <c r="M436" i="142"/>
  <c r="H511" i="142"/>
  <c r="J530" i="142"/>
  <c r="K606" i="142"/>
  <c r="J606" i="142"/>
  <c r="N628" i="142"/>
  <c r="K666" i="142"/>
  <c r="M362" i="142"/>
  <c r="L455" i="142"/>
  <c r="M455" i="142"/>
  <c r="N514" i="142"/>
  <c r="O514" i="142"/>
  <c r="J550" i="142"/>
  <c r="I550" i="142"/>
  <c r="N761" i="142"/>
  <c r="O761" i="142"/>
  <c r="I493" i="142"/>
  <c r="J493" i="142"/>
  <c r="O568" i="142"/>
  <c r="N568" i="142"/>
  <c r="I720" i="142"/>
  <c r="H720" i="142"/>
  <c r="J721" i="142"/>
  <c r="K721" i="142"/>
  <c r="J759" i="142"/>
  <c r="I341" i="142"/>
  <c r="P417" i="142"/>
  <c r="K438" i="142"/>
  <c r="L438" i="142"/>
  <c r="P473" i="142"/>
  <c r="I476" i="142"/>
  <c r="H723" i="142"/>
  <c r="H758" i="142"/>
  <c r="D124" i="142"/>
  <c r="D106" i="142" s="1"/>
  <c r="L1030" i="142"/>
  <c r="L1020" i="142"/>
  <c r="L1010" i="142"/>
  <c r="P229" i="142"/>
  <c r="J248" i="142"/>
  <c r="I322" i="142"/>
  <c r="M324" i="142"/>
  <c r="K381" i="142"/>
  <c r="L400" i="142"/>
  <c r="N435" i="142"/>
  <c r="M435" i="142"/>
  <c r="O436" i="142"/>
  <c r="I454" i="142"/>
  <c r="K455" i="142"/>
  <c r="H550" i="142"/>
  <c r="M590" i="142"/>
  <c r="L590" i="142"/>
  <c r="M666" i="142"/>
  <c r="L666" i="142"/>
  <c r="O777" i="142"/>
  <c r="J416" i="142"/>
  <c r="H438" i="142"/>
  <c r="M476" i="142"/>
  <c r="N495" i="142"/>
  <c r="K1034" i="142"/>
  <c r="K1024" i="142"/>
  <c r="K1014" i="142"/>
  <c r="P537" i="142"/>
  <c r="L552" i="142"/>
  <c r="K568" i="142"/>
  <c r="M588" i="142"/>
  <c r="P647" i="142"/>
  <c r="O647" i="142"/>
  <c r="N663" i="142"/>
  <c r="P495" i="142"/>
  <c r="O495" i="142"/>
  <c r="M1034" i="142"/>
  <c r="M1024" i="142"/>
  <c r="M1014" i="142"/>
  <c r="P574" i="142"/>
  <c r="F573" i="142"/>
  <c r="L853" i="142"/>
  <c r="K853" i="142"/>
  <c r="P341" i="142"/>
  <c r="K1032" i="142"/>
  <c r="K1022" i="142"/>
  <c r="K1012" i="142"/>
  <c r="P378" i="142"/>
  <c r="M568" i="142"/>
  <c r="O569" i="142"/>
  <c r="P575" i="142"/>
  <c r="N587" i="142"/>
  <c r="M587" i="142"/>
  <c r="I607" i="142"/>
  <c r="K682" i="142"/>
  <c r="L682" i="142"/>
  <c r="P720" i="142"/>
  <c r="M891" i="142"/>
  <c r="N891" i="142"/>
  <c r="P892" i="142"/>
  <c r="O892" i="142"/>
  <c r="F820" i="142"/>
  <c r="P1036" i="142"/>
  <c r="P1026" i="142"/>
  <c r="P1016" i="142"/>
  <c r="P822" i="142"/>
  <c r="P821" i="142"/>
  <c r="O628" i="142"/>
  <c r="J683" i="142"/>
  <c r="N685" i="142"/>
  <c r="I723" i="142"/>
  <c r="M1032" i="142"/>
  <c r="M1022" i="142"/>
  <c r="M1012" i="142"/>
  <c r="P397" i="142"/>
  <c r="H400" i="142"/>
  <c r="P512" i="142"/>
  <c r="O512" i="142"/>
  <c r="I514" i="142"/>
  <c r="L1014" i="142"/>
  <c r="L1024" i="142"/>
  <c r="P556" i="142"/>
  <c r="P555" i="142"/>
  <c r="J568" i="142"/>
  <c r="J587" i="142"/>
  <c r="L588" i="142"/>
  <c r="P606" i="142"/>
  <c r="P628" i="142"/>
  <c r="O685" i="142"/>
  <c r="J723" i="142"/>
  <c r="K758" i="142"/>
  <c r="J758" i="142"/>
  <c r="O816" i="142"/>
  <c r="N816" i="142"/>
  <c r="I834" i="142"/>
  <c r="H834" i="142"/>
  <c r="J835" i="142"/>
  <c r="K835" i="142"/>
  <c r="I571" i="142"/>
  <c r="O1034" i="142"/>
  <c r="O1024" i="142"/>
  <c r="O1014" i="142"/>
  <c r="I663" i="142"/>
  <c r="K664" i="142"/>
  <c r="O682" i="142"/>
  <c r="J1036" i="142"/>
  <c r="J1026" i="142"/>
  <c r="J1016" i="142"/>
  <c r="P708" i="142"/>
  <c r="P707" i="142"/>
  <c r="K739" i="142"/>
  <c r="H761" i="142"/>
  <c r="H778" i="142"/>
  <c r="L796" i="142"/>
  <c r="N797" i="142"/>
  <c r="H815" i="142"/>
  <c r="J816" i="142"/>
  <c r="J856" i="142"/>
  <c r="H1038" i="142"/>
  <c r="H1028" i="142"/>
  <c r="H1018" i="142"/>
  <c r="P860" i="142"/>
  <c r="K875" i="142"/>
  <c r="P894" i="142"/>
  <c r="L1032" i="142"/>
  <c r="L1022" i="142"/>
  <c r="L1012" i="142"/>
  <c r="P1032" i="142"/>
  <c r="P1022" i="142"/>
  <c r="P1012" i="142"/>
  <c r="H531" i="142"/>
  <c r="P612" i="142"/>
  <c r="Q1034" i="142"/>
  <c r="P650" i="142"/>
  <c r="Q1014" i="142"/>
  <c r="Q1024" i="142"/>
  <c r="F649" i="142"/>
  <c r="J663" i="142"/>
  <c r="L664" i="142"/>
  <c r="J778" i="142"/>
  <c r="M796" i="142"/>
  <c r="O797" i="142"/>
  <c r="I815" i="142"/>
  <c r="K816" i="142"/>
  <c r="O834" i="142"/>
  <c r="K856" i="142"/>
  <c r="P859" i="142"/>
  <c r="H702" i="142"/>
  <c r="N739" i="142"/>
  <c r="M739" i="142"/>
  <c r="M816" i="142"/>
  <c r="K818" i="142"/>
  <c r="J894" i="142"/>
  <c r="J531" i="142"/>
  <c r="N549" i="142"/>
  <c r="O609" i="142"/>
  <c r="K628" i="142"/>
  <c r="P1034" i="142"/>
  <c r="P1024" i="142"/>
  <c r="P1014" i="142"/>
  <c r="P632" i="142"/>
  <c r="L663" i="142"/>
  <c r="I1036" i="142"/>
  <c r="I1026" i="142"/>
  <c r="I1016" i="142"/>
  <c r="H759" i="142"/>
  <c r="M1036" i="142"/>
  <c r="M1026" i="142"/>
  <c r="P764" i="142"/>
  <c r="M1016" i="142"/>
  <c r="P765" i="142"/>
  <c r="M856" i="142"/>
  <c r="I875" i="142"/>
  <c r="O875" i="142"/>
  <c r="J951" i="142"/>
  <c r="I951" i="142"/>
  <c r="M799" i="142"/>
  <c r="I818" i="142"/>
  <c r="L759" i="142"/>
  <c r="M777" i="142"/>
  <c r="N854" i="142"/>
  <c r="N872" i="142"/>
  <c r="P929" i="142"/>
  <c r="O1032" i="142"/>
  <c r="O1012" i="142"/>
  <c r="O1022" i="142"/>
  <c r="M512" i="142"/>
  <c r="O625" i="142"/>
  <c r="H647" i="142"/>
  <c r="J704" i="142"/>
  <c r="P777" i="142"/>
  <c r="J796" i="142"/>
  <c r="P837" i="142"/>
  <c r="K932" i="142"/>
  <c r="L932" i="142"/>
  <c r="J970" i="142"/>
  <c r="I970" i="142"/>
  <c r="M701" i="142"/>
  <c r="J780" i="142"/>
  <c r="H799" i="142"/>
  <c r="P818" i="142"/>
  <c r="O853" i="142"/>
  <c r="K872" i="142"/>
  <c r="M873" i="142"/>
  <c r="H891" i="142"/>
  <c r="J892" i="142"/>
  <c r="P910" i="142"/>
  <c r="H913" i="142"/>
  <c r="I930" i="142"/>
  <c r="L1038" i="142"/>
  <c r="L1028" i="142"/>
  <c r="L1018" i="142"/>
  <c r="P936" i="142"/>
  <c r="N951" i="142"/>
  <c r="M967" i="142"/>
  <c r="P986" i="142"/>
  <c r="K1036" i="142"/>
  <c r="I891" i="142"/>
  <c r="K892" i="142"/>
  <c r="J1038" i="142"/>
  <c r="J1028" i="142"/>
  <c r="J1018" i="142"/>
  <c r="F896" i="142"/>
  <c r="J910" i="142"/>
  <c r="P935" i="142"/>
  <c r="J986" i="142"/>
  <c r="J1034" i="142"/>
  <c r="J1024" i="142"/>
  <c r="J1014" i="142"/>
  <c r="N1034" i="142"/>
  <c r="N1024" i="142"/>
  <c r="N1014" i="142"/>
  <c r="K644" i="142"/>
  <c r="O701" i="142"/>
  <c r="K720" i="142"/>
  <c r="M721" i="142"/>
  <c r="H739" i="142"/>
  <c r="J740" i="142"/>
  <c r="P758" i="142"/>
  <c r="Q1036" i="142"/>
  <c r="Q1026" i="142"/>
  <c r="Q1016" i="142"/>
  <c r="O873" i="142"/>
  <c r="L892" i="142"/>
  <c r="P897" i="142"/>
  <c r="H911" i="142"/>
  <c r="H987" i="142"/>
  <c r="H989" i="142"/>
  <c r="L948" i="142"/>
  <c r="N949" i="142"/>
  <c r="N968" i="142"/>
  <c r="K1038" i="142"/>
  <c r="K1028" i="142"/>
  <c r="K1018" i="142"/>
  <c r="O949" i="142"/>
  <c r="O968" i="142"/>
  <c r="L911" i="142"/>
  <c r="N913" i="142"/>
  <c r="O989" i="142"/>
  <c r="H683" i="142"/>
  <c r="M761" i="142"/>
  <c r="I835" i="142"/>
  <c r="M853" i="142"/>
  <c r="J932" i="142"/>
  <c r="H951" i="142"/>
  <c r="O1016" i="142"/>
  <c r="O1026" i="142"/>
  <c r="O1036" i="142"/>
  <c r="P726" i="142"/>
  <c r="F972" i="142"/>
  <c r="K1016" i="142"/>
  <c r="K1026" i="142"/>
  <c r="N1018" i="142"/>
  <c r="N1028" i="142"/>
  <c r="M79" i="141"/>
  <c r="M81" i="141"/>
  <c r="M80" i="141"/>
  <c r="K80" i="141"/>
  <c r="K81" i="141"/>
  <c r="O78" i="141"/>
  <c r="O79" i="141" s="1"/>
  <c r="O75" i="141"/>
  <c r="O77" i="141" s="1"/>
  <c r="L74" i="141"/>
  <c r="L75" i="141"/>
  <c r="L70" i="141"/>
  <c r="H115" i="141"/>
  <c r="H132" i="141"/>
  <c r="N78" i="141"/>
  <c r="N79" i="141" s="1"/>
  <c r="P41" i="141"/>
  <c r="M74" i="141"/>
  <c r="M76" i="141" s="1"/>
  <c r="M75" i="141"/>
  <c r="M77" i="141" s="1"/>
  <c r="H79" i="141"/>
  <c r="N70" i="141"/>
  <c r="P76" i="141"/>
  <c r="H112" i="141"/>
  <c r="J113" i="141"/>
  <c r="J132" i="141"/>
  <c r="D145" i="141"/>
  <c r="N208" i="141"/>
  <c r="O208" i="141"/>
  <c r="G80" i="141"/>
  <c r="G81" i="141"/>
  <c r="I81" i="141"/>
  <c r="I80" i="141"/>
  <c r="N207" i="141"/>
  <c r="M207" i="141"/>
  <c r="J79" i="141"/>
  <c r="K112" i="141"/>
  <c r="J112" i="141"/>
  <c r="L113" i="141"/>
  <c r="M113" i="141"/>
  <c r="P151" i="141"/>
  <c r="L169" i="141"/>
  <c r="N189" i="141"/>
  <c r="M189" i="141"/>
  <c r="M1010" i="141"/>
  <c r="M1020" i="141"/>
  <c r="P194" i="141"/>
  <c r="P195" i="141"/>
  <c r="L188" i="141"/>
  <c r="M188" i="141"/>
  <c r="J74" i="141"/>
  <c r="J76" i="141" s="1"/>
  <c r="J75" i="141"/>
  <c r="J77" i="141" s="1"/>
  <c r="J70" i="141"/>
  <c r="N40" i="141"/>
  <c r="P44" i="141"/>
  <c r="P45" i="141"/>
  <c r="O40" i="141"/>
  <c r="K75" i="141"/>
  <c r="K77" i="141" s="1"/>
  <c r="K74" i="141"/>
  <c r="K76" i="141" s="1"/>
  <c r="N541" i="141"/>
  <c r="P541" i="141"/>
  <c r="O541" i="141"/>
  <c r="H541" i="141"/>
  <c r="M541" i="141"/>
  <c r="L541" i="141"/>
  <c r="K541" i="141"/>
  <c r="J541" i="141"/>
  <c r="G541" i="141"/>
  <c r="H43" i="141"/>
  <c r="H1030" i="141"/>
  <c r="M191" i="141"/>
  <c r="G44" i="141"/>
  <c r="G45" i="141"/>
  <c r="P78" i="141"/>
  <c r="H131" i="141"/>
  <c r="D16" i="141"/>
  <c r="D18" i="141" s="1"/>
  <c r="D19" i="141" s="1"/>
  <c r="B26" i="141"/>
  <c r="D17" i="141"/>
  <c r="D27" i="141"/>
  <c r="O100" i="141"/>
  <c r="N123" i="141"/>
  <c r="L142" i="141"/>
  <c r="N158" i="141"/>
  <c r="N169" i="141"/>
  <c r="I199" i="141"/>
  <c r="O207" i="141"/>
  <c r="I237" i="141"/>
  <c r="L245" i="141"/>
  <c r="L246" i="141"/>
  <c r="K265" i="141"/>
  <c r="O271" i="141"/>
  <c r="J283" i="141"/>
  <c r="L284" i="141"/>
  <c r="M284" i="141"/>
  <c r="P286" i="141"/>
  <c r="M321" i="141"/>
  <c r="O322" i="141"/>
  <c r="O340" i="141"/>
  <c r="N366" i="141"/>
  <c r="J379" i="141"/>
  <c r="N385" i="141"/>
  <c r="I398" i="141"/>
  <c r="N400" i="141"/>
  <c r="I438" i="141"/>
  <c r="K457" i="141"/>
  <c r="L473" i="141"/>
  <c r="N474" i="141"/>
  <c r="I522" i="141"/>
  <c r="I588" i="141"/>
  <c r="H588" i="141"/>
  <c r="I609" i="141"/>
  <c r="J609" i="141"/>
  <c r="O1024" i="141"/>
  <c r="O1014" i="141"/>
  <c r="F611" i="141"/>
  <c r="P613" i="141"/>
  <c r="P612" i="141"/>
  <c r="H13" i="141"/>
  <c r="P100" i="141"/>
  <c r="D119" i="141"/>
  <c r="K132" i="141"/>
  <c r="O142" i="141"/>
  <c r="N172" i="141"/>
  <c r="O180" i="141"/>
  <c r="M180" i="141"/>
  <c r="K180" i="141"/>
  <c r="J226" i="141"/>
  <c r="J229" i="141"/>
  <c r="M246" i="141"/>
  <c r="I256" i="141"/>
  <c r="O366" i="141"/>
  <c r="O385" i="141"/>
  <c r="O416" i="141"/>
  <c r="M438" i="141"/>
  <c r="L493" i="141"/>
  <c r="N556" i="141"/>
  <c r="M568" i="141"/>
  <c r="L568" i="141"/>
  <c r="N569" i="141"/>
  <c r="N595" i="141"/>
  <c r="O123" i="141"/>
  <c r="G123" i="141"/>
  <c r="O70" i="141"/>
  <c r="H45" i="141"/>
  <c r="I13" i="141"/>
  <c r="I45" i="141"/>
  <c r="N75" i="141"/>
  <c r="H1020" i="141"/>
  <c r="O113" i="141"/>
  <c r="N119" i="141"/>
  <c r="M132" i="141"/>
  <c r="L150" i="141"/>
  <c r="K172" i="141"/>
  <c r="J180" i="141"/>
  <c r="J191" i="141"/>
  <c r="L208" i="141"/>
  <c r="P246" i="141"/>
  <c r="O265" i="141"/>
  <c r="L283" i="141"/>
  <c r="O302" i="141"/>
  <c r="O321" i="141"/>
  <c r="N381" i="141"/>
  <c r="P385" i="141"/>
  <c r="O423" i="141"/>
  <c r="J511" i="141"/>
  <c r="I511" i="141"/>
  <c r="K512" i="141"/>
  <c r="J514" i="141"/>
  <c r="N628" i="141"/>
  <c r="M628" i="141"/>
  <c r="H70" i="141"/>
  <c r="I959" i="141"/>
  <c r="I921" i="141"/>
  <c r="I845" i="141"/>
  <c r="I769" i="141"/>
  <c r="I693" i="141"/>
  <c r="I978" i="141"/>
  <c r="I902" i="141"/>
  <c r="I826" i="141"/>
  <c r="I750" i="141"/>
  <c r="I807" i="141"/>
  <c r="I788" i="141"/>
  <c r="I940" i="141"/>
  <c r="I883" i="141"/>
  <c r="I864" i="141"/>
  <c r="I674" i="141"/>
  <c r="I579" i="141"/>
  <c r="I161" i="141"/>
  <c r="I104" i="141"/>
  <c r="I370" i="141"/>
  <c r="I294" i="141"/>
  <c r="I218" i="141"/>
  <c r="I655" i="141"/>
  <c r="I636" i="141"/>
  <c r="I598" i="141"/>
  <c r="I731" i="141"/>
  <c r="I712" i="141"/>
  <c r="I617" i="141"/>
  <c r="I465" i="141"/>
  <c r="I446" i="141"/>
  <c r="I408" i="141"/>
  <c r="I560" i="141"/>
  <c r="B53" i="141"/>
  <c r="D101" i="141"/>
  <c r="H113" i="141"/>
  <c r="O119" i="141"/>
  <c r="P131" i="141"/>
  <c r="O138" i="141"/>
  <c r="N151" i="141"/>
  <c r="J169" i="141"/>
  <c r="L170" i="141"/>
  <c r="L180" i="141"/>
  <c r="L207" i="141"/>
  <c r="O245" i="141"/>
  <c r="N272" i="141"/>
  <c r="L286" i="141"/>
  <c r="P302" i="141"/>
  <c r="J1022" i="141"/>
  <c r="J1012" i="141"/>
  <c r="P328" i="141"/>
  <c r="P327" i="141"/>
  <c r="F326" i="141"/>
  <c r="O347" i="141"/>
  <c r="L360" i="141"/>
  <c r="M360" i="141"/>
  <c r="L397" i="141"/>
  <c r="M473" i="141"/>
  <c r="H495" i="141"/>
  <c r="J549" i="141"/>
  <c r="L552" i="141"/>
  <c r="M1024" i="141"/>
  <c r="M1014" i="141"/>
  <c r="F573" i="141"/>
  <c r="N590" i="141"/>
  <c r="H389" i="141"/>
  <c r="G389" i="141"/>
  <c r="M389" i="141"/>
  <c r="K389" i="141"/>
  <c r="N481" i="141"/>
  <c r="O493" i="141"/>
  <c r="N493" i="141"/>
  <c r="J664" i="141"/>
  <c r="O150" i="141"/>
  <c r="K1030" i="141"/>
  <c r="K1020" i="141"/>
  <c r="K1010" i="141"/>
  <c r="P157" i="141"/>
  <c r="N170" i="141"/>
  <c r="L1020" i="141"/>
  <c r="L1010" i="141"/>
  <c r="P176" i="141"/>
  <c r="P175" i="141"/>
  <c r="P264" i="141"/>
  <c r="H267" i="141"/>
  <c r="H303" i="141"/>
  <c r="N329" i="141"/>
  <c r="J1032" i="141" s="1"/>
  <c r="K340" i="141"/>
  <c r="M341" i="141"/>
  <c r="P341" i="141"/>
  <c r="J389" i="141"/>
  <c r="I416" i="141"/>
  <c r="J417" i="141"/>
  <c r="H427" i="141"/>
  <c r="O427" i="141"/>
  <c r="N427" i="141"/>
  <c r="M427" i="141"/>
  <c r="L427" i="141"/>
  <c r="J427" i="141"/>
  <c r="G427" i="141"/>
  <c r="I454" i="141"/>
  <c r="K455" i="141"/>
  <c r="G484" i="141"/>
  <c r="J495" i="141"/>
  <c r="J530" i="141"/>
  <c r="L531" i="141"/>
  <c r="K571" i="141"/>
  <c r="J571" i="141"/>
  <c r="N575" i="141"/>
  <c r="P590" i="141"/>
  <c r="H607" i="141"/>
  <c r="N275" i="141"/>
  <c r="M275" i="141"/>
  <c r="L275" i="141"/>
  <c r="O275" i="141"/>
  <c r="J275" i="141"/>
  <c r="H1022" i="141"/>
  <c r="H1012" i="141"/>
  <c r="F288" i="141"/>
  <c r="L389" i="141"/>
  <c r="N455" i="141"/>
  <c r="I1024" i="141"/>
  <c r="I1014" i="141"/>
  <c r="P499" i="141"/>
  <c r="P498" i="141"/>
  <c r="K530" i="141"/>
  <c r="M531" i="141"/>
  <c r="H533" i="141"/>
  <c r="O575" i="141"/>
  <c r="O188" i="141"/>
  <c r="O1010" i="141"/>
  <c r="O1020" i="141"/>
  <c r="O1030" i="141"/>
  <c r="P232" i="141"/>
  <c r="P1010" i="141"/>
  <c r="P1020" i="141"/>
  <c r="I1022" i="141"/>
  <c r="I1012" i="141"/>
  <c r="P308" i="141"/>
  <c r="N1022" i="141"/>
  <c r="N1012" i="141"/>
  <c r="P404" i="141"/>
  <c r="K484" i="141"/>
  <c r="P484" i="141"/>
  <c r="O484" i="141"/>
  <c r="N484" i="141"/>
  <c r="J1034" i="141"/>
  <c r="J1024" i="141"/>
  <c r="J1014" i="141"/>
  <c r="P518" i="141"/>
  <c r="P517" i="141"/>
  <c r="P588" i="141"/>
  <c r="J123" i="141"/>
  <c r="I134" i="141"/>
  <c r="P188" i="141"/>
  <c r="H246" i="141"/>
  <c r="P251" i="141"/>
  <c r="P275" i="141"/>
  <c r="N290" i="141"/>
  <c r="K303" i="141"/>
  <c r="N309" i="141"/>
  <c r="P332" i="141"/>
  <c r="O332" i="141"/>
  <c r="N332" i="141"/>
  <c r="O389" i="141"/>
  <c r="J400" i="141"/>
  <c r="P403" i="141"/>
  <c r="L416" i="141"/>
  <c r="N417" i="141"/>
  <c r="O442" i="141"/>
  <c r="H473" i="141"/>
  <c r="J484" i="141"/>
  <c r="M492" i="141"/>
  <c r="I503" i="141"/>
  <c r="O531" i="141"/>
  <c r="J533" i="141"/>
  <c r="M552" i="141"/>
  <c r="M571" i="141"/>
  <c r="K625" i="141"/>
  <c r="M626" i="141"/>
  <c r="P1034" i="141"/>
  <c r="P1024" i="141"/>
  <c r="P1014" i="141"/>
  <c r="P632" i="141"/>
  <c r="P631" i="141"/>
  <c r="F630" i="141"/>
  <c r="P70" i="141"/>
  <c r="K115" i="141"/>
  <c r="K123" i="141"/>
  <c r="O157" i="141"/>
  <c r="D196" i="141"/>
  <c r="N215" i="141"/>
  <c r="P233" i="141"/>
  <c r="M248" i="141"/>
  <c r="N252" i="141"/>
  <c r="O290" i="141"/>
  <c r="P309" i="141"/>
  <c r="J332" i="141"/>
  <c r="I351" i="141"/>
  <c r="P389" i="141"/>
  <c r="K400" i="141"/>
  <c r="M416" i="141"/>
  <c r="H435" i="141"/>
  <c r="I436" i="141"/>
  <c r="I473" i="141"/>
  <c r="L484" i="141"/>
  <c r="N519" i="141"/>
  <c r="P531" i="141"/>
  <c r="O552" i="141"/>
  <c r="N571" i="141"/>
  <c r="N1034" i="141"/>
  <c r="N1024" i="141"/>
  <c r="N1014" i="141"/>
  <c r="F592" i="141"/>
  <c r="P593" i="141"/>
  <c r="B47" i="141"/>
  <c r="D120" i="141"/>
  <c r="D124" i="141" s="1"/>
  <c r="L123" i="141"/>
  <c r="M142" i="141"/>
  <c r="K142" i="141"/>
  <c r="N142" i="141"/>
  <c r="N177" i="141"/>
  <c r="L1030" i="141" s="1"/>
  <c r="M227" i="141"/>
  <c r="P252" i="141"/>
  <c r="H265" i="141"/>
  <c r="H283" i="141"/>
  <c r="J284" i="141"/>
  <c r="P290" i="141"/>
  <c r="L303" i="141"/>
  <c r="L324" i="141"/>
  <c r="K332" i="141"/>
  <c r="L359" i="141"/>
  <c r="M1022" i="141"/>
  <c r="M1012" i="141"/>
  <c r="N405" i="141"/>
  <c r="N1032" i="141" s="1"/>
  <c r="J435" i="141"/>
  <c r="I435" i="141"/>
  <c r="L436" i="141"/>
  <c r="K436" i="141"/>
  <c r="M484" i="141"/>
  <c r="O492" i="141"/>
  <c r="M530" i="141"/>
  <c r="K1024" i="141"/>
  <c r="K1014" i="141"/>
  <c r="P537" i="141"/>
  <c r="P536" i="141"/>
  <c r="O594" i="141"/>
  <c r="P647" i="141"/>
  <c r="O647" i="141"/>
  <c r="N975" i="141"/>
  <c r="O955" i="141"/>
  <c r="N937" i="141"/>
  <c r="L1038" i="141" s="1"/>
  <c r="O879" i="141"/>
  <c r="N861" i="141"/>
  <c r="O803" i="141"/>
  <c r="N785" i="141"/>
  <c r="N1036" i="141" s="1"/>
  <c r="O727" i="141"/>
  <c r="N709" i="141"/>
  <c r="J1036" i="141" s="1"/>
  <c r="N955" i="141"/>
  <c r="N879" i="141"/>
  <c r="N803" i="141"/>
  <c r="N727" i="141"/>
  <c r="N651" i="141"/>
  <c r="O936" i="141"/>
  <c r="N918" i="141"/>
  <c r="O860" i="141"/>
  <c r="N842" i="141"/>
  <c r="O784" i="141"/>
  <c r="N766" i="141"/>
  <c r="M1036" i="141" s="1"/>
  <c r="O708" i="141"/>
  <c r="N690" i="141"/>
  <c r="N956" i="141"/>
  <c r="M1038" i="141" s="1"/>
  <c r="O917" i="141"/>
  <c r="N899" i="141"/>
  <c r="J1038" i="141" s="1"/>
  <c r="N917" i="141"/>
  <c r="N880" i="141"/>
  <c r="I1038" i="141" s="1"/>
  <c r="O898" i="141"/>
  <c r="O974" i="141"/>
  <c r="N974" i="141"/>
  <c r="N822" i="141"/>
  <c r="N765" i="141"/>
  <c r="N728" i="141"/>
  <c r="K1036" i="141" s="1"/>
  <c r="N613" i="141"/>
  <c r="N537" i="141"/>
  <c r="N461" i="141"/>
  <c r="O746" i="141"/>
  <c r="O689" i="141"/>
  <c r="N746" i="141"/>
  <c r="N689" i="141"/>
  <c r="N594" i="141"/>
  <c r="N860" i="141"/>
  <c r="N784" i="141"/>
  <c r="O651" i="141"/>
  <c r="O841" i="141"/>
  <c r="N708" i="141"/>
  <c r="N841" i="141"/>
  <c r="N898" i="141"/>
  <c r="N936" i="141"/>
  <c r="N823" i="141"/>
  <c r="N557" i="141"/>
  <c r="O461" i="141"/>
  <c r="N442" i="141"/>
  <c r="N423" i="141"/>
  <c r="N347" i="141"/>
  <c r="N271" i="141"/>
  <c r="N195" i="141"/>
  <c r="N138" i="141"/>
  <c r="O518" i="141"/>
  <c r="O499" i="141"/>
  <c r="O480" i="141"/>
  <c r="N671" i="141"/>
  <c r="O613" i="141"/>
  <c r="N576" i="141"/>
  <c r="M1034" i="141" s="1"/>
  <c r="O537" i="141"/>
  <c r="N518" i="141"/>
  <c r="N499" i="141"/>
  <c r="N480" i="141"/>
  <c r="O404" i="141"/>
  <c r="N386" i="141"/>
  <c r="M1032" i="141" s="1"/>
  <c r="O328" i="141"/>
  <c r="N310" i="141"/>
  <c r="I1032" i="141" s="1"/>
  <c r="O252" i="141"/>
  <c r="N234" i="141"/>
  <c r="O822" i="141"/>
  <c r="N747" i="141"/>
  <c r="O556" i="141"/>
  <c r="N404" i="141"/>
  <c r="N328" i="141"/>
  <c r="O670" i="141"/>
  <c r="N652" i="141"/>
  <c r="N670" i="141"/>
  <c r="O632" i="141"/>
  <c r="O765" i="141"/>
  <c r="N632" i="141"/>
  <c r="O309" i="141"/>
  <c r="O233" i="141"/>
  <c r="N196" i="141"/>
  <c r="M1030" i="141" s="1"/>
  <c r="N804" i="141"/>
  <c r="N538" i="141"/>
  <c r="K1034" i="141" s="1"/>
  <c r="N291" i="141"/>
  <c r="H1032" i="141" s="1"/>
  <c r="N253" i="141"/>
  <c r="P1030" i="141" s="1"/>
  <c r="N614" i="141"/>
  <c r="O1034" i="141" s="1"/>
  <c r="N500" i="141"/>
  <c r="I1034" i="141" s="1"/>
  <c r="N462" i="141"/>
  <c r="Q1032" i="141" s="1"/>
  <c r="N443" i="141"/>
  <c r="P1032" i="141" s="1"/>
  <c r="N424" i="141"/>
  <c r="O1032" i="141" s="1"/>
  <c r="D48" i="141"/>
  <c r="N100" i="141"/>
  <c r="M115" i="141"/>
  <c r="I1030" i="141"/>
  <c r="I1020" i="141"/>
  <c r="I1010" i="141"/>
  <c r="G1009" i="141" s="1"/>
  <c r="P119" i="141"/>
  <c r="M123" i="141"/>
  <c r="J142" i="141"/>
  <c r="D158" i="141"/>
  <c r="H170" i="141"/>
  <c r="O227" i="141"/>
  <c r="I283" i="141"/>
  <c r="K284" i="141"/>
  <c r="I313" i="141"/>
  <c r="L321" i="141"/>
  <c r="L332" i="141"/>
  <c r="L1032" i="141"/>
  <c r="L1022" i="141"/>
  <c r="L1012" i="141"/>
  <c r="F364" i="141"/>
  <c r="P365" i="141"/>
  <c r="P384" i="141"/>
  <c r="K473" i="141"/>
  <c r="M474" i="141"/>
  <c r="H476" i="141"/>
  <c r="M476" i="141"/>
  <c r="N514" i="141"/>
  <c r="L1014" i="141"/>
  <c r="F554" i="141"/>
  <c r="L1024" i="141"/>
  <c r="L1034" i="141"/>
  <c r="P556" i="141"/>
  <c r="H609" i="141"/>
  <c r="O417" i="141"/>
  <c r="L454" i="141"/>
  <c r="O474" i="141"/>
  <c r="I476" i="141"/>
  <c r="N495" i="141"/>
  <c r="L511" i="141"/>
  <c r="N512" i="141"/>
  <c r="L550" i="141"/>
  <c r="N587" i="141"/>
  <c r="M625" i="141"/>
  <c r="L625" i="141"/>
  <c r="I644" i="141"/>
  <c r="P704" i="141"/>
  <c r="J1030" i="141"/>
  <c r="J1020" i="141"/>
  <c r="J1010" i="141"/>
  <c r="P137" i="141"/>
  <c r="M172" i="141"/>
  <c r="D181" i="141"/>
  <c r="D177" i="141"/>
  <c r="N210" i="141"/>
  <c r="N229" i="141"/>
  <c r="M305" i="141"/>
  <c r="J324" i="141"/>
  <c r="M397" i="141"/>
  <c r="O398" i="141"/>
  <c r="H419" i="141"/>
  <c r="P474" i="141"/>
  <c r="O512" i="141"/>
  <c r="K549" i="141"/>
  <c r="O587" i="141"/>
  <c r="K663" i="141"/>
  <c r="J663" i="141"/>
  <c r="I742" i="141"/>
  <c r="N1010" i="141"/>
  <c r="N1020" i="141"/>
  <c r="N1030" i="141"/>
  <c r="F212" i="141"/>
  <c r="P226" i="141"/>
  <c r="M265" i="141"/>
  <c r="I340" i="141"/>
  <c r="H359" i="141"/>
  <c r="J360" i="141"/>
  <c r="I379" i="141"/>
  <c r="O397" i="141"/>
  <c r="H1014" i="141"/>
  <c r="F478" i="141"/>
  <c r="H1024" i="141"/>
  <c r="H1034" i="141"/>
  <c r="P480" i="141"/>
  <c r="P479" i="141"/>
  <c r="J492" i="141"/>
  <c r="O511" i="141"/>
  <c r="M549" i="141"/>
  <c r="O550" i="141"/>
  <c r="L644" i="141"/>
  <c r="N645" i="141"/>
  <c r="J666" i="141"/>
  <c r="I666" i="141"/>
  <c r="N683" i="141"/>
  <c r="M683" i="141"/>
  <c r="N720" i="141"/>
  <c r="O645" i="141"/>
  <c r="P645" i="141"/>
  <c r="P650" i="141"/>
  <c r="Q1014" i="141"/>
  <c r="Q1024" i="141"/>
  <c r="Q1034" i="141"/>
  <c r="P651" i="141"/>
  <c r="O702" i="141"/>
  <c r="M780" i="141"/>
  <c r="N780" i="141"/>
  <c r="M647" i="141"/>
  <c r="N647" i="141"/>
  <c r="H664" i="141"/>
  <c r="I702" i="141"/>
  <c r="J702" i="141"/>
  <c r="O455" i="141"/>
  <c r="L606" i="141"/>
  <c r="M701" i="141"/>
  <c r="M704" i="141"/>
  <c r="P721" i="141"/>
  <c r="I723" i="141"/>
  <c r="M856" i="141"/>
  <c r="M875" i="141"/>
  <c r="Q1030" i="141"/>
  <c r="Q1020" i="141"/>
  <c r="Q1010" i="141"/>
  <c r="K1032" i="141"/>
  <c r="K1022" i="141"/>
  <c r="K1012" i="141"/>
  <c r="O1022" i="141"/>
  <c r="O1012" i="141"/>
  <c r="O435" i="141"/>
  <c r="P1012" i="141"/>
  <c r="Q1012" i="141"/>
  <c r="Q1022" i="141"/>
  <c r="I569" i="141"/>
  <c r="O607" i="141"/>
  <c r="I626" i="141"/>
  <c r="H685" i="141"/>
  <c r="N701" i="141"/>
  <c r="P702" i="141"/>
  <c r="I740" i="141"/>
  <c r="O780" i="141"/>
  <c r="J799" i="141"/>
  <c r="I854" i="141"/>
  <c r="N856" i="141"/>
  <c r="O875" i="141"/>
  <c r="N875" i="141"/>
  <c r="H891" i="141"/>
  <c r="J892" i="141"/>
  <c r="P1022" i="141"/>
  <c r="I493" i="141"/>
  <c r="I625" i="141"/>
  <c r="J628" i="141"/>
  <c r="P701" i="141"/>
  <c r="P740" i="141"/>
  <c r="J742" i="141"/>
  <c r="O816" i="141"/>
  <c r="Q1036" i="141"/>
  <c r="Q1026" i="141"/>
  <c r="Q1016" i="141"/>
  <c r="F839" i="141"/>
  <c r="P840" i="141"/>
  <c r="L873" i="141"/>
  <c r="L891" i="141"/>
  <c r="N932" i="141"/>
  <c r="M932" i="141"/>
  <c r="I683" i="141"/>
  <c r="I1016" i="141"/>
  <c r="I1026" i="141"/>
  <c r="I1036" i="141"/>
  <c r="K815" i="141"/>
  <c r="M816" i="141"/>
  <c r="H1038" i="141"/>
  <c r="H1028" i="141"/>
  <c r="H1018" i="141"/>
  <c r="P860" i="141"/>
  <c r="J644" i="141"/>
  <c r="L645" i="141"/>
  <c r="P688" i="141"/>
  <c r="L815" i="141"/>
  <c r="P841" i="141"/>
  <c r="P859" i="141"/>
  <c r="K834" i="141"/>
  <c r="J834" i="141"/>
  <c r="L835" i="141"/>
  <c r="O913" i="141"/>
  <c r="P913" i="141"/>
  <c r="L683" i="141"/>
  <c r="L720" i="141"/>
  <c r="N721" i="141"/>
  <c r="P796" i="141"/>
  <c r="O837" i="141"/>
  <c r="K856" i="141"/>
  <c r="H910" i="141"/>
  <c r="K628" i="141"/>
  <c r="H663" i="141"/>
  <c r="K704" i="141"/>
  <c r="I739" i="141"/>
  <c r="K740" i="141"/>
  <c r="J759" i="141"/>
  <c r="N853" i="141"/>
  <c r="P854" i="141"/>
  <c r="M872" i="141"/>
  <c r="O873" i="141"/>
  <c r="K948" i="141"/>
  <c r="M949" i="141"/>
  <c r="J986" i="141"/>
  <c r="K1018" i="141"/>
  <c r="M1026" i="141"/>
  <c r="M1016" i="141"/>
  <c r="H913" i="141"/>
  <c r="K951" i="141"/>
  <c r="I989" i="141"/>
  <c r="H989" i="141"/>
  <c r="N740" i="141"/>
  <c r="M891" i="141"/>
  <c r="M967" i="141"/>
  <c r="N1038" i="141"/>
  <c r="H1036" i="141"/>
  <c r="J720" i="141"/>
  <c r="K780" i="141"/>
  <c r="I815" i="141"/>
  <c r="K816" i="141"/>
  <c r="J835" i="141"/>
  <c r="J910" i="141"/>
  <c r="N929" i="141"/>
  <c r="P930" i="141"/>
  <c r="P949" i="141"/>
  <c r="H951" i="141"/>
  <c r="M951" i="141"/>
  <c r="L970" i="141"/>
  <c r="K970" i="141"/>
  <c r="H1026" i="141"/>
  <c r="H1016" i="141"/>
  <c r="J1026" i="141"/>
  <c r="J891" i="141"/>
  <c r="L892" i="141"/>
  <c r="J967" i="141"/>
  <c r="L968" i="141"/>
  <c r="L987" i="141"/>
  <c r="N989" i="141"/>
  <c r="M968" i="141"/>
  <c r="O989" i="141"/>
  <c r="J1016" i="141"/>
  <c r="K1038" i="141"/>
  <c r="N777" i="141"/>
  <c r="P778" i="141"/>
  <c r="M796" i="141"/>
  <c r="O797" i="141"/>
  <c r="J872" i="141"/>
  <c r="K932" i="141"/>
  <c r="O968" i="141"/>
  <c r="N1016" i="141"/>
  <c r="L1036" i="141"/>
  <c r="H759" i="141"/>
  <c r="O777" i="141"/>
  <c r="P797" i="141"/>
  <c r="H799" i="141"/>
  <c r="K872" i="141"/>
  <c r="M873" i="141"/>
  <c r="N913" i="141"/>
  <c r="L932" i="141"/>
  <c r="O1016" i="141"/>
  <c r="O1026" i="141"/>
  <c r="O1036" i="141"/>
  <c r="P726" i="141"/>
  <c r="P1016" i="141"/>
  <c r="P1026" i="141"/>
  <c r="P1036" i="141"/>
  <c r="F744" i="141"/>
  <c r="F972" i="141"/>
  <c r="K1016" i="141"/>
  <c r="K1026" i="141"/>
  <c r="L1016" i="141"/>
  <c r="L1026" i="141"/>
  <c r="J79" i="140"/>
  <c r="M77" i="140"/>
  <c r="N77" i="140"/>
  <c r="I80" i="140"/>
  <c r="I81" i="140"/>
  <c r="D144" i="140"/>
  <c r="D148" i="140" s="1"/>
  <c r="H389" i="140"/>
  <c r="N389" i="140"/>
  <c r="P389" i="140"/>
  <c r="O389" i="140"/>
  <c r="M389" i="140"/>
  <c r="L389" i="140"/>
  <c r="K389" i="140"/>
  <c r="J389" i="140"/>
  <c r="G389" i="140"/>
  <c r="D17" i="140"/>
  <c r="D18" i="140" s="1"/>
  <c r="H189" i="140"/>
  <c r="N101" i="140"/>
  <c r="H1030" i="140" s="1"/>
  <c r="I189" i="140"/>
  <c r="K207" i="140"/>
  <c r="L208" i="140"/>
  <c r="D195" i="140"/>
  <c r="D196" i="140" s="1"/>
  <c r="I210" i="140"/>
  <c r="M113" i="140"/>
  <c r="N113" i="140"/>
  <c r="N119" i="140"/>
  <c r="I132" i="140"/>
  <c r="J1020" i="140"/>
  <c r="J1010" i="140"/>
  <c r="P137" i="140"/>
  <c r="P138" i="140"/>
  <c r="H169" i="140"/>
  <c r="J170" i="140"/>
  <c r="P340" i="140"/>
  <c r="O340" i="140"/>
  <c r="K438" i="140"/>
  <c r="L438" i="140"/>
  <c r="I40" i="140"/>
  <c r="O70" i="140"/>
  <c r="O74" i="140"/>
  <c r="H75" i="140"/>
  <c r="H77" i="140" s="1"/>
  <c r="J207" i="140"/>
  <c r="L246" i="140"/>
  <c r="J264" i="140"/>
  <c r="P1012" i="140"/>
  <c r="P442" i="140"/>
  <c r="P1022" i="140"/>
  <c r="F440" i="140"/>
  <c r="P441" i="140"/>
  <c r="J40" i="140"/>
  <c r="L43" i="140"/>
  <c r="I45" i="140"/>
  <c r="J113" i="140"/>
  <c r="N328" i="140"/>
  <c r="G13" i="140"/>
  <c r="M41" i="140"/>
  <c r="L45" i="140"/>
  <c r="G70" i="140"/>
  <c r="N41" i="140"/>
  <c r="O45" i="140"/>
  <c r="H70" i="140"/>
  <c r="I104" i="140"/>
  <c r="O119" i="140"/>
  <c r="I131" i="140"/>
  <c r="J132" i="140"/>
  <c r="N150" i="140"/>
  <c r="N1030" i="140"/>
  <c r="N1010" i="140"/>
  <c r="N1020" i="140"/>
  <c r="F212" i="140"/>
  <c r="P214" i="140"/>
  <c r="O1010" i="140"/>
  <c r="O1020" i="140"/>
  <c r="F231" i="140"/>
  <c r="P233" i="140"/>
  <c r="H45" i="140"/>
  <c r="L227" i="140"/>
  <c r="I465" i="140"/>
  <c r="O955" i="140"/>
  <c r="N937" i="140"/>
  <c r="O879" i="140"/>
  <c r="N861" i="140"/>
  <c r="O803" i="140"/>
  <c r="N785" i="140"/>
  <c r="N1036" i="140" s="1"/>
  <c r="O727" i="140"/>
  <c r="N709" i="140"/>
  <c r="O651" i="140"/>
  <c r="N633" i="140"/>
  <c r="N974" i="140"/>
  <c r="O936" i="140"/>
  <c r="N879" i="140"/>
  <c r="O822" i="140"/>
  <c r="N765" i="140"/>
  <c r="N671" i="140"/>
  <c r="H1036" i="140" s="1"/>
  <c r="N614" i="140"/>
  <c r="N595" i="140"/>
  <c r="O537" i="140"/>
  <c r="N936" i="140"/>
  <c r="O974" i="140"/>
  <c r="N956" i="140"/>
  <c r="M1038" i="140" s="1"/>
  <c r="N727" i="140"/>
  <c r="O480" i="140"/>
  <c r="N462" i="140"/>
  <c r="O404" i="140"/>
  <c r="N386" i="140"/>
  <c r="O328" i="140"/>
  <c r="N310" i="140"/>
  <c r="O252" i="140"/>
  <c r="N234" i="140"/>
  <c r="O1030" i="140" s="1"/>
  <c r="N918" i="140"/>
  <c r="K1038" i="140" s="1"/>
  <c r="N784" i="140"/>
  <c r="O765" i="140"/>
  <c r="N746" i="140"/>
  <c r="N594" i="140"/>
  <c r="N461" i="140"/>
  <c r="N442" i="140"/>
  <c r="N423" i="140"/>
  <c r="N822" i="140"/>
  <c r="N766" i="140"/>
  <c r="N975" i="140"/>
  <c r="N1038" i="140" s="1"/>
  <c r="O917" i="140"/>
  <c r="N880" i="140"/>
  <c r="O575" i="140"/>
  <c r="N481" i="140"/>
  <c r="O423" i="140"/>
  <c r="O309" i="140"/>
  <c r="N860" i="140"/>
  <c r="O670" i="140"/>
  <c r="N632" i="140"/>
  <c r="N537" i="140"/>
  <c r="O708" i="140"/>
  <c r="N538" i="140"/>
  <c r="K1034" i="140" s="1"/>
  <c r="O499" i="140"/>
  <c r="O347" i="140"/>
  <c r="O632" i="140"/>
  <c r="O442" i="140"/>
  <c r="N291" i="140"/>
  <c r="N271" i="140"/>
  <c r="N196" i="140"/>
  <c r="N804" i="140"/>
  <c r="O1036" i="140" s="1"/>
  <c r="N728" i="140"/>
  <c r="N557" i="140"/>
  <c r="L1034" i="140" s="1"/>
  <c r="N899" i="140"/>
  <c r="J1038" i="140" s="1"/>
  <c r="N519" i="140"/>
  <c r="N803" i="140"/>
  <c r="N917" i="140"/>
  <c r="N823" i="140"/>
  <c r="P1036" i="140" s="1"/>
  <c r="O784" i="140"/>
  <c r="O613" i="140"/>
  <c r="O556" i="140"/>
  <c r="O518" i="140"/>
  <c r="N955" i="140"/>
  <c r="O898" i="140"/>
  <c r="N747" i="140"/>
  <c r="L1036" i="140" s="1"/>
  <c r="N670" i="140"/>
  <c r="N652" i="140"/>
  <c r="N613" i="140"/>
  <c r="N898" i="140"/>
  <c r="N842" i="140"/>
  <c r="N690" i="140"/>
  <c r="I1036" i="140" s="1"/>
  <c r="O860" i="140"/>
  <c r="O841" i="140"/>
  <c r="O746" i="140"/>
  <c r="N708" i="140"/>
  <c r="N499" i="140"/>
  <c r="N841" i="140"/>
  <c r="O689" i="140"/>
  <c r="O385" i="140"/>
  <c r="N120" i="140"/>
  <c r="I1030" i="140" s="1"/>
  <c r="N689" i="140"/>
  <c r="O594" i="140"/>
  <c r="O461" i="140"/>
  <c r="N443" i="140"/>
  <c r="P1032" i="140" s="1"/>
  <c r="N385" i="140"/>
  <c r="N158" i="140"/>
  <c r="N139" i="140"/>
  <c r="J1030" i="140" s="1"/>
  <c r="N480" i="140"/>
  <c r="N347" i="140"/>
  <c r="O271" i="140"/>
  <c r="N556" i="140"/>
  <c r="N348" i="140"/>
  <c r="K1032" i="140" s="1"/>
  <c r="N651" i="140"/>
  <c r="N405" i="140"/>
  <c r="N290" i="140"/>
  <c r="N253" i="140"/>
  <c r="N177" i="140"/>
  <c r="N518" i="140"/>
  <c r="N367" i="140"/>
  <c r="L1032" i="140" s="1"/>
  <c r="N309" i="140"/>
  <c r="N252" i="140"/>
  <c r="O233" i="140"/>
  <c r="O214" i="140"/>
  <c r="N576" i="140"/>
  <c r="M1034" i="140" s="1"/>
  <c r="N575" i="140"/>
  <c r="O366" i="140"/>
  <c r="N366" i="140"/>
  <c r="N329" i="140"/>
  <c r="N272" i="140"/>
  <c r="N195" i="140"/>
  <c r="O100" i="140"/>
  <c r="O195" i="140"/>
  <c r="N500" i="140"/>
  <c r="I1034" i="140" s="1"/>
  <c r="H13" i="140"/>
  <c r="O75" i="140"/>
  <c r="O77" i="140" s="1"/>
  <c r="N138" i="140"/>
  <c r="O157" i="140"/>
  <c r="N176" i="140"/>
  <c r="O207" i="140"/>
  <c r="N207" i="140"/>
  <c r="O290" i="140"/>
  <c r="I191" i="140"/>
  <c r="N214" i="140"/>
  <c r="N233" i="140"/>
  <c r="N283" i="140"/>
  <c r="M283" i="140"/>
  <c r="P284" i="140"/>
  <c r="O284" i="140"/>
  <c r="B47" i="140"/>
  <c r="J80" i="140"/>
  <c r="J74" i="140"/>
  <c r="D27" i="140"/>
  <c r="D48" i="140"/>
  <c r="I74" i="140"/>
  <c r="I76" i="140" s="1"/>
  <c r="I75" i="140"/>
  <c r="I77" i="140" s="1"/>
  <c r="K70" i="140"/>
  <c r="P81" i="140"/>
  <c r="I123" i="140"/>
  <c r="N134" i="140"/>
  <c r="O153" i="140"/>
  <c r="O189" i="140"/>
  <c r="N189" i="140"/>
  <c r="P245" i="140"/>
  <c r="L343" i="140"/>
  <c r="N552" i="140"/>
  <c r="O552" i="140"/>
  <c r="H43" i="140"/>
  <c r="L76" i="140"/>
  <c r="H172" i="140"/>
  <c r="I180" i="140"/>
  <c r="K191" i="140"/>
  <c r="N424" i="140"/>
  <c r="I921" i="140"/>
  <c r="I845" i="140"/>
  <c r="I769" i="140"/>
  <c r="I693" i="140"/>
  <c r="I617" i="140"/>
  <c r="I902" i="140"/>
  <c r="I959" i="140"/>
  <c r="I579" i="140"/>
  <c r="I978" i="140"/>
  <c r="I712" i="140"/>
  <c r="I940" i="140"/>
  <c r="I750" i="140"/>
  <c r="I522" i="140"/>
  <c r="I446" i="140"/>
  <c r="I370" i="140"/>
  <c r="I294" i="140"/>
  <c r="I218" i="140"/>
  <c r="I674" i="140"/>
  <c r="I560" i="140"/>
  <c r="I883" i="140"/>
  <c r="I807" i="140"/>
  <c r="I788" i="140"/>
  <c r="I636" i="140"/>
  <c r="I655" i="140"/>
  <c r="I731" i="140"/>
  <c r="I864" i="140"/>
  <c r="I826" i="140"/>
  <c r="I408" i="140"/>
  <c r="I237" i="140"/>
  <c r="I541" i="140"/>
  <c r="I598" i="140"/>
  <c r="I199" i="140"/>
  <c r="I427" i="140"/>
  <c r="I332" i="140"/>
  <c r="I313" i="140"/>
  <c r="I161" i="140"/>
  <c r="I484" i="140"/>
  <c r="I13" i="140"/>
  <c r="I503" i="140"/>
  <c r="I351" i="140"/>
  <c r="M44" i="140"/>
  <c r="M45" i="140"/>
  <c r="D28" i="140"/>
  <c r="K75" i="140"/>
  <c r="K77" i="140" s="1"/>
  <c r="L79" i="140"/>
  <c r="M81" i="140"/>
  <c r="M76" i="140"/>
  <c r="P134" i="140"/>
  <c r="O151" i="140"/>
  <c r="H191" i="140"/>
  <c r="I256" i="140"/>
  <c r="I303" i="140"/>
  <c r="H303" i="140"/>
  <c r="P324" i="140"/>
  <c r="N419" i="140"/>
  <c r="O419" i="140"/>
  <c r="O473" i="140"/>
  <c r="N473" i="140"/>
  <c r="K79" i="140"/>
  <c r="I142" i="140"/>
  <c r="J246" i="140"/>
  <c r="I246" i="140"/>
  <c r="I275" i="140"/>
  <c r="M359" i="140"/>
  <c r="N359" i="140"/>
  <c r="P360" i="140"/>
  <c r="O360" i="140"/>
  <c r="I379" i="140"/>
  <c r="H379" i="140"/>
  <c r="I41" i="140"/>
  <c r="J227" i="140"/>
  <c r="J321" i="140"/>
  <c r="N404" i="140"/>
  <c r="L1022" i="140"/>
  <c r="L1012" i="140"/>
  <c r="F364" i="140"/>
  <c r="H1034" i="140"/>
  <c r="H1024" i="140"/>
  <c r="H1014" i="140"/>
  <c r="P480" i="140"/>
  <c r="P479" i="140"/>
  <c r="N514" i="140"/>
  <c r="I530" i="140"/>
  <c r="M115" i="140"/>
  <c r="I1020" i="140"/>
  <c r="I1010" i="140"/>
  <c r="P119" i="140"/>
  <c r="L151" i="140"/>
  <c r="D162" i="140"/>
  <c r="D163" i="140" s="1"/>
  <c r="L1030" i="140"/>
  <c r="L1020" i="140"/>
  <c r="L1010" i="140"/>
  <c r="P176" i="140"/>
  <c r="P191" i="140"/>
  <c r="J226" i="140"/>
  <c r="J245" i="140"/>
  <c r="I248" i="140"/>
  <c r="J283" i="140"/>
  <c r="O302" i="140"/>
  <c r="H302" i="140"/>
  <c r="P365" i="140"/>
  <c r="J457" i="140"/>
  <c r="K530" i="140"/>
  <c r="J530" i="140"/>
  <c r="P588" i="140"/>
  <c r="I625" i="140"/>
  <c r="J625" i="140"/>
  <c r="L626" i="140"/>
  <c r="K626" i="140"/>
  <c r="L115" i="140"/>
  <c r="D101" i="140"/>
  <c r="D120" i="140"/>
  <c r="D105" i="140" s="1"/>
  <c r="J150" i="140"/>
  <c r="D177" i="140"/>
  <c r="O191" i="140"/>
  <c r="P226" i="140"/>
  <c r="H248" i="140"/>
  <c r="O286" i="140"/>
  <c r="L324" i="140"/>
  <c r="M324" i="140"/>
  <c r="O78" i="140"/>
  <c r="O79" i="140" s="1"/>
  <c r="D143" i="140"/>
  <c r="D146" i="140"/>
  <c r="D147" i="140" s="1"/>
  <c r="D145" i="140"/>
  <c r="K1030" i="140"/>
  <c r="K1020" i="140"/>
  <c r="K1010" i="140"/>
  <c r="P514" i="140"/>
  <c r="J568" i="140"/>
  <c r="I568" i="140"/>
  <c r="M379" i="140"/>
  <c r="L379" i="140"/>
  <c r="J550" i="140"/>
  <c r="I550" i="140"/>
  <c r="K343" i="140"/>
  <c r="M397" i="140"/>
  <c r="O454" i="140"/>
  <c r="J1034" i="140"/>
  <c r="P518" i="140"/>
  <c r="J1024" i="140"/>
  <c r="F516" i="140"/>
  <c r="J1014" i="140"/>
  <c r="M208" i="140"/>
  <c r="N208" i="140"/>
  <c r="K264" i="140"/>
  <c r="M265" i="140"/>
  <c r="H1022" i="140"/>
  <c r="H1012" i="140"/>
  <c r="P290" i="140"/>
  <c r="H1032" i="140"/>
  <c r="N362" i="140"/>
  <c r="O397" i="140"/>
  <c r="I397" i="140"/>
  <c r="O417" i="140"/>
  <c r="P417" i="140"/>
  <c r="J435" i="140"/>
  <c r="L436" i="140"/>
  <c r="K476" i="140"/>
  <c r="P492" i="140"/>
  <c r="I511" i="140"/>
  <c r="K512" i="140"/>
  <c r="M530" i="140"/>
  <c r="N571" i="140"/>
  <c r="H170" i="140"/>
  <c r="H188" i="140"/>
  <c r="J189" i="140"/>
  <c r="P210" i="140"/>
  <c r="L264" i="140"/>
  <c r="N265" i="140"/>
  <c r="P289" i="140"/>
  <c r="K303" i="140"/>
  <c r="L360" i="140"/>
  <c r="O362" i="140"/>
  <c r="P397" i="140"/>
  <c r="L400" i="140"/>
  <c r="M400" i="140"/>
  <c r="M436" i="140"/>
  <c r="K511" i="140"/>
  <c r="J511" i="140"/>
  <c r="L286" i="140"/>
  <c r="K286" i="140"/>
  <c r="M416" i="140"/>
  <c r="I493" i="140"/>
  <c r="H493" i="140"/>
  <c r="K359" i="140"/>
  <c r="P378" i="140"/>
  <c r="N400" i="140"/>
  <c r="O400" i="140"/>
  <c r="L419" i="140"/>
  <c r="K455" i="140"/>
  <c r="J455" i="140"/>
  <c r="N474" i="140"/>
  <c r="N492" i="140"/>
  <c r="L514" i="140"/>
  <c r="K514" i="140"/>
  <c r="I531" i="140"/>
  <c r="H531" i="140"/>
  <c r="J153" i="140"/>
  <c r="K170" i="140"/>
  <c r="M1030" i="140"/>
  <c r="M1020" i="140"/>
  <c r="M1010" i="140"/>
  <c r="P194" i="140"/>
  <c r="K267" i="140"/>
  <c r="Q1030" i="140"/>
  <c r="J340" i="140"/>
  <c r="L341" i="140"/>
  <c r="L359" i="140"/>
  <c r="M419" i="140"/>
  <c r="M473" i="140"/>
  <c r="M511" i="140"/>
  <c r="I588" i="140"/>
  <c r="M647" i="140"/>
  <c r="K778" i="140"/>
  <c r="L891" i="140"/>
  <c r="M891" i="140"/>
  <c r="H1020" i="140"/>
  <c r="N131" i="140"/>
  <c r="K172" i="140"/>
  <c r="L229" i="140"/>
  <c r="M245" i="140"/>
  <c r="P1010" i="140"/>
  <c r="P1020" i="140"/>
  <c r="P1030" i="140"/>
  <c r="P252" i="140"/>
  <c r="L305" i="140"/>
  <c r="I1012" i="140"/>
  <c r="I1022" i="140"/>
  <c r="I324" i="140"/>
  <c r="O341" i="140"/>
  <c r="J362" i="140"/>
  <c r="M378" i="140"/>
  <c r="H419" i="140"/>
  <c r="O436" i="140"/>
  <c r="I474" i="140"/>
  <c r="N476" i="140"/>
  <c r="I533" i="140"/>
  <c r="H533" i="140"/>
  <c r="N533" i="140"/>
  <c r="P549" i="140"/>
  <c r="L590" i="140"/>
  <c r="N625" i="140"/>
  <c r="K663" i="140"/>
  <c r="M664" i="140"/>
  <c r="N666" i="140"/>
  <c r="I683" i="140"/>
  <c r="M701" i="140"/>
  <c r="N701" i="140"/>
  <c r="O704" i="140"/>
  <c r="H761" i="140"/>
  <c r="O780" i="140"/>
  <c r="P780" i="140"/>
  <c r="Q1036" i="140"/>
  <c r="Q1026" i="140"/>
  <c r="Q1016" i="140"/>
  <c r="P840" i="140"/>
  <c r="P841" i="140"/>
  <c r="O894" i="140"/>
  <c r="K913" i="140"/>
  <c r="J929" i="140"/>
  <c r="K929" i="140"/>
  <c r="P932" i="140"/>
  <c r="J989" i="140"/>
  <c r="K989" i="140"/>
  <c r="P457" i="140"/>
  <c r="O457" i="140"/>
  <c r="L568" i="140"/>
  <c r="M1014" i="140"/>
  <c r="M1024" i="140"/>
  <c r="F573" i="140"/>
  <c r="P575" i="140"/>
  <c r="P594" i="140"/>
  <c r="N606" i="140"/>
  <c r="M606" i="140"/>
  <c r="J626" i="140"/>
  <c r="L721" i="140"/>
  <c r="M721" i="140"/>
  <c r="J853" i="140"/>
  <c r="N511" i="140"/>
  <c r="N568" i="140"/>
  <c r="O590" i="140"/>
  <c r="N590" i="140"/>
  <c r="Q1034" i="140"/>
  <c r="Q1024" i="140"/>
  <c r="Q1014" i="140"/>
  <c r="P651" i="140"/>
  <c r="P650" i="140"/>
  <c r="L683" i="140"/>
  <c r="N834" i="140"/>
  <c r="M834" i="140"/>
  <c r="P835" i="140"/>
  <c r="O835" i="140"/>
  <c r="N929" i="140"/>
  <c r="M929" i="140"/>
  <c r="O930" i="140"/>
  <c r="P930" i="140"/>
  <c r="L533" i="140"/>
  <c r="K1024" i="140"/>
  <c r="P537" i="140"/>
  <c r="K1014" i="140"/>
  <c r="H645" i="140"/>
  <c r="K666" i="140"/>
  <c r="M797" i="140"/>
  <c r="N797" i="140"/>
  <c r="J951" i="140"/>
  <c r="K951" i="140"/>
  <c r="K531" i="140"/>
  <c r="N587" i="140"/>
  <c r="H628" i="140"/>
  <c r="I628" i="140"/>
  <c r="O720" i="140"/>
  <c r="J723" i="140"/>
  <c r="J742" i="140"/>
  <c r="I777" i="140"/>
  <c r="N815" i="140"/>
  <c r="O815" i="140"/>
  <c r="O818" i="140"/>
  <c r="N818" i="140"/>
  <c r="I853" i="140"/>
  <c r="H853" i="140"/>
  <c r="K854" i="140"/>
  <c r="P967" i="140"/>
  <c r="N550" i="140"/>
  <c r="N569" i="140"/>
  <c r="M569" i="140"/>
  <c r="O569" i="140"/>
  <c r="N609" i="140"/>
  <c r="I645" i="140"/>
  <c r="J873" i="140"/>
  <c r="I873" i="140"/>
  <c r="O892" i="140"/>
  <c r="J930" i="140"/>
  <c r="I1032" i="140"/>
  <c r="K607" i="140"/>
  <c r="O609" i="140"/>
  <c r="P1034" i="140"/>
  <c r="P1024" i="140"/>
  <c r="P1014" i="140"/>
  <c r="P632" i="140"/>
  <c r="I701" i="140"/>
  <c r="H704" i="140"/>
  <c r="I835" i="140"/>
  <c r="H835" i="140"/>
  <c r="M854" i="140"/>
  <c r="L854" i="140"/>
  <c r="O970" i="140"/>
  <c r="N970" i="140"/>
  <c r="K701" i="140"/>
  <c r="J701" i="140"/>
  <c r="L702" i="140"/>
  <c r="M702" i="140"/>
  <c r="K761" i="140"/>
  <c r="N188" i="140"/>
  <c r="M341" i="140"/>
  <c r="L381" i="140"/>
  <c r="M1032" i="140"/>
  <c r="M1022" i="140"/>
  <c r="M1012" i="140"/>
  <c r="N436" i="140"/>
  <c r="O438" i="140"/>
  <c r="Q1032" i="140"/>
  <c r="Q1022" i="140"/>
  <c r="Q1012" i="140"/>
  <c r="O512" i="140"/>
  <c r="N549" i="140"/>
  <c r="N1034" i="140"/>
  <c r="N1014" i="140"/>
  <c r="K796" i="140"/>
  <c r="J816" i="140"/>
  <c r="H929" i="140"/>
  <c r="K321" i="140"/>
  <c r="J1022" i="140"/>
  <c r="J1032" i="140"/>
  <c r="J1012" i="140"/>
  <c r="L398" i="140"/>
  <c r="N1032" i="140"/>
  <c r="N1022" i="140"/>
  <c r="N1012" i="140"/>
  <c r="P403" i="140"/>
  <c r="H476" i="140"/>
  <c r="I514" i="140"/>
  <c r="P531" i="140"/>
  <c r="M552" i="140"/>
  <c r="I569" i="140"/>
  <c r="H588" i="140"/>
  <c r="H607" i="140"/>
  <c r="O1034" i="140"/>
  <c r="O1024" i="140"/>
  <c r="O1014" i="140"/>
  <c r="P613" i="140"/>
  <c r="H625" i="140"/>
  <c r="H685" i="140"/>
  <c r="O739" i="140"/>
  <c r="H815" i="140"/>
  <c r="J875" i="140"/>
  <c r="K875" i="140"/>
  <c r="I1038" i="140"/>
  <c r="I1028" i="140"/>
  <c r="I1018" i="140"/>
  <c r="P879" i="140"/>
  <c r="P878" i="140"/>
  <c r="L910" i="140"/>
  <c r="K910" i="140"/>
  <c r="H626" i="140"/>
  <c r="L628" i="140"/>
  <c r="M645" i="140"/>
  <c r="N645" i="140"/>
  <c r="M666" i="140"/>
  <c r="P701" i="140"/>
  <c r="P707" i="140"/>
  <c r="J1026" i="140"/>
  <c r="J1036" i="140"/>
  <c r="J1016" i="140"/>
  <c r="F706" i="140"/>
  <c r="N758" i="140"/>
  <c r="M758" i="140"/>
  <c r="O759" i="140"/>
  <c r="J761" i="140"/>
  <c r="M1036" i="140"/>
  <c r="M1026" i="140"/>
  <c r="M1016" i="140"/>
  <c r="P765" i="140"/>
  <c r="I929" i="140"/>
  <c r="K930" i="140"/>
  <c r="L986" i="140"/>
  <c r="N987" i="140"/>
  <c r="H854" i="140"/>
  <c r="P891" i="140"/>
  <c r="I910" i="140"/>
  <c r="K911" i="140"/>
  <c r="P913" i="140"/>
  <c r="N948" i="140"/>
  <c r="P949" i="140"/>
  <c r="J968" i="140"/>
  <c r="O777" i="140"/>
  <c r="I780" i="140"/>
  <c r="H780" i="140"/>
  <c r="I797" i="140"/>
  <c r="I854" i="140"/>
  <c r="H1038" i="140"/>
  <c r="H1028" i="140"/>
  <c r="H1018" i="140"/>
  <c r="F858" i="140"/>
  <c r="P860" i="140"/>
  <c r="P859" i="140"/>
  <c r="J910" i="140"/>
  <c r="L911" i="140"/>
  <c r="L970" i="140"/>
  <c r="K970" i="140"/>
  <c r="J360" i="140"/>
  <c r="L457" i="140"/>
  <c r="J495" i="140"/>
  <c r="O571" i="140"/>
  <c r="H587" i="140"/>
  <c r="P609" i="140"/>
  <c r="K723" i="140"/>
  <c r="K815" i="140"/>
  <c r="M816" i="140"/>
  <c r="H818" i="140"/>
  <c r="P727" i="140"/>
  <c r="K1026" i="140"/>
  <c r="K1036" i="140"/>
  <c r="K1016" i="140"/>
  <c r="P803" i="140"/>
  <c r="O1026" i="140"/>
  <c r="P853" i="140"/>
  <c r="P989" i="140"/>
  <c r="O799" i="140"/>
  <c r="P936" i="140"/>
  <c r="L1038" i="140"/>
  <c r="L1018" i="140"/>
  <c r="L1028" i="140"/>
  <c r="P759" i="140"/>
  <c r="M796" i="140"/>
  <c r="P799" i="140"/>
  <c r="O837" i="140"/>
  <c r="L932" i="140"/>
  <c r="P935" i="140"/>
  <c r="O587" i="140"/>
  <c r="P647" i="140"/>
  <c r="N663" i="140"/>
  <c r="I758" i="140"/>
  <c r="K759" i="140"/>
  <c r="M815" i="140"/>
  <c r="O816" i="140"/>
  <c r="I818" i="140"/>
  <c r="L837" i="140"/>
  <c r="K837" i="140"/>
  <c r="H913" i="140"/>
  <c r="H932" i="140"/>
  <c r="I932" i="140"/>
  <c r="H949" i="140"/>
  <c r="J967" i="140"/>
  <c r="L968" i="140"/>
  <c r="O1032" i="140"/>
  <c r="O1022" i="140"/>
  <c r="O1012" i="140"/>
  <c r="J549" i="140"/>
  <c r="K609" i="140"/>
  <c r="O625" i="140"/>
  <c r="J647" i="140"/>
  <c r="F782" i="140"/>
  <c r="P796" i="140"/>
  <c r="N951" i="140"/>
  <c r="K967" i="140"/>
  <c r="M968" i="140"/>
  <c r="H986" i="140"/>
  <c r="J987" i="140"/>
  <c r="O987" i="140"/>
  <c r="I989" i="140"/>
  <c r="M644" i="140"/>
  <c r="K739" i="140"/>
  <c r="M740" i="140"/>
  <c r="O761" i="140"/>
  <c r="H778" i="140"/>
  <c r="J799" i="140"/>
  <c r="N872" i="140"/>
  <c r="P873" i="140"/>
  <c r="P929" i="140"/>
  <c r="G213" i="1"/>
  <c r="K73" i="1"/>
  <c r="G73" i="1"/>
  <c r="P73" i="1"/>
  <c r="O73" i="1"/>
  <c r="N73" i="1"/>
  <c r="M73" i="1"/>
  <c r="L73" i="1"/>
  <c r="J73" i="1"/>
  <c r="I73" i="1"/>
  <c r="H73" i="1"/>
  <c r="P72" i="1"/>
  <c r="O72" i="1"/>
  <c r="N72" i="1"/>
  <c r="M72" i="1"/>
  <c r="L72" i="1"/>
  <c r="K72" i="1"/>
  <c r="J72" i="1"/>
  <c r="I72" i="1"/>
  <c r="G72" i="1"/>
  <c r="H72" i="1"/>
  <c r="P71" i="1"/>
  <c r="O71" i="1"/>
  <c r="N71" i="1"/>
  <c r="M71" i="1"/>
  <c r="L71" i="1"/>
  <c r="K71" i="1"/>
  <c r="I71" i="1"/>
  <c r="G71" i="1"/>
  <c r="H71" i="1"/>
  <c r="G68" i="1"/>
  <c r="P68" i="1"/>
  <c r="O68" i="1"/>
  <c r="N68" i="1"/>
  <c r="M68" i="1"/>
  <c r="L68" i="1"/>
  <c r="K68" i="1"/>
  <c r="J68" i="1"/>
  <c r="I68" i="1"/>
  <c r="H68" i="1"/>
  <c r="P67" i="1"/>
  <c r="O67" i="1"/>
  <c r="N67" i="1"/>
  <c r="M67" i="1"/>
  <c r="L67" i="1"/>
  <c r="K67" i="1"/>
  <c r="J67" i="1"/>
  <c r="I67" i="1"/>
  <c r="G67" i="1"/>
  <c r="G289" i="1"/>
  <c r="G973" i="1"/>
  <c r="G954" i="1"/>
  <c r="G935" i="1"/>
  <c r="G916" i="1"/>
  <c r="G897" i="1"/>
  <c r="G878" i="1"/>
  <c r="P988" i="1"/>
  <c r="O988" i="1"/>
  <c r="N988" i="1"/>
  <c r="M988" i="1"/>
  <c r="L988" i="1"/>
  <c r="K988" i="1"/>
  <c r="J988" i="1"/>
  <c r="I988" i="1"/>
  <c r="H988" i="1"/>
  <c r="G988" i="1"/>
  <c r="P985" i="1"/>
  <c r="O985" i="1"/>
  <c r="N985" i="1"/>
  <c r="M985" i="1"/>
  <c r="L985" i="1"/>
  <c r="K985" i="1"/>
  <c r="J985" i="1"/>
  <c r="I985" i="1"/>
  <c r="H985" i="1"/>
  <c r="G985" i="1"/>
  <c r="P984" i="1"/>
  <c r="O984" i="1"/>
  <c r="N984" i="1"/>
  <c r="M984" i="1"/>
  <c r="L984" i="1"/>
  <c r="K984" i="1"/>
  <c r="J984" i="1"/>
  <c r="I984" i="1"/>
  <c r="H984" i="1"/>
  <c r="G984" i="1"/>
  <c r="P969" i="1"/>
  <c r="O969" i="1"/>
  <c r="N969" i="1"/>
  <c r="M969" i="1"/>
  <c r="L969" i="1"/>
  <c r="K969" i="1"/>
  <c r="J969" i="1"/>
  <c r="I969" i="1"/>
  <c r="H969" i="1"/>
  <c r="G969" i="1"/>
  <c r="P966" i="1"/>
  <c r="O966" i="1"/>
  <c r="N966" i="1"/>
  <c r="M966" i="1"/>
  <c r="L966" i="1"/>
  <c r="K966" i="1"/>
  <c r="J966" i="1"/>
  <c r="I966" i="1"/>
  <c r="H966" i="1"/>
  <c r="G966" i="1"/>
  <c r="P965" i="1"/>
  <c r="O965" i="1"/>
  <c r="N965" i="1"/>
  <c r="M965" i="1"/>
  <c r="L965" i="1"/>
  <c r="K965" i="1"/>
  <c r="J965" i="1"/>
  <c r="I965" i="1"/>
  <c r="H965" i="1"/>
  <c r="G965" i="1"/>
  <c r="P950" i="1"/>
  <c r="O950" i="1"/>
  <c r="N950" i="1"/>
  <c r="M950" i="1"/>
  <c r="L950" i="1"/>
  <c r="K950" i="1"/>
  <c r="J950" i="1"/>
  <c r="I950" i="1"/>
  <c r="H950" i="1"/>
  <c r="G950" i="1"/>
  <c r="P947" i="1"/>
  <c r="O947" i="1"/>
  <c r="N947" i="1"/>
  <c r="M947" i="1"/>
  <c r="L947" i="1"/>
  <c r="K947" i="1"/>
  <c r="J947" i="1"/>
  <c r="I947" i="1"/>
  <c r="H947" i="1"/>
  <c r="G947" i="1"/>
  <c r="P946" i="1"/>
  <c r="O946" i="1"/>
  <c r="N946" i="1"/>
  <c r="M946" i="1"/>
  <c r="L946" i="1"/>
  <c r="K946" i="1"/>
  <c r="J946" i="1"/>
  <c r="I946" i="1"/>
  <c r="H946" i="1"/>
  <c r="G946" i="1"/>
  <c r="P931" i="1"/>
  <c r="O931" i="1"/>
  <c r="N931" i="1"/>
  <c r="M931" i="1"/>
  <c r="L931" i="1"/>
  <c r="K931" i="1"/>
  <c r="J931" i="1"/>
  <c r="I931" i="1"/>
  <c r="H931" i="1"/>
  <c r="G931" i="1"/>
  <c r="P928" i="1"/>
  <c r="O928" i="1"/>
  <c r="N928" i="1"/>
  <c r="M928" i="1"/>
  <c r="L928" i="1"/>
  <c r="K928" i="1"/>
  <c r="J928" i="1"/>
  <c r="I928" i="1"/>
  <c r="H928" i="1"/>
  <c r="G928" i="1"/>
  <c r="P927" i="1"/>
  <c r="O927" i="1"/>
  <c r="N927" i="1"/>
  <c r="M927" i="1"/>
  <c r="L927" i="1"/>
  <c r="K927" i="1"/>
  <c r="J927" i="1"/>
  <c r="I927" i="1"/>
  <c r="H927" i="1"/>
  <c r="G927" i="1"/>
  <c r="P912" i="1"/>
  <c r="O912" i="1"/>
  <c r="N912" i="1"/>
  <c r="M912" i="1"/>
  <c r="L912" i="1"/>
  <c r="K912" i="1"/>
  <c r="J912" i="1"/>
  <c r="I912" i="1"/>
  <c r="H912" i="1"/>
  <c r="G912" i="1"/>
  <c r="P909" i="1"/>
  <c r="O909" i="1"/>
  <c r="N909" i="1"/>
  <c r="M909" i="1"/>
  <c r="L909" i="1"/>
  <c r="K909" i="1"/>
  <c r="J909" i="1"/>
  <c r="I909" i="1"/>
  <c r="H909" i="1"/>
  <c r="G909" i="1"/>
  <c r="P908" i="1"/>
  <c r="O908" i="1"/>
  <c r="N908" i="1"/>
  <c r="M908" i="1"/>
  <c r="L908" i="1"/>
  <c r="K908" i="1"/>
  <c r="J908" i="1"/>
  <c r="I908" i="1"/>
  <c r="H908" i="1"/>
  <c r="G908" i="1"/>
  <c r="P893" i="1"/>
  <c r="O893" i="1"/>
  <c r="N893" i="1"/>
  <c r="M893" i="1"/>
  <c r="L893" i="1"/>
  <c r="K893" i="1"/>
  <c r="J893" i="1"/>
  <c r="I893" i="1"/>
  <c r="H893" i="1"/>
  <c r="G893" i="1"/>
  <c r="P890" i="1"/>
  <c r="O890" i="1"/>
  <c r="N890" i="1"/>
  <c r="M890" i="1"/>
  <c r="L890" i="1"/>
  <c r="K890" i="1"/>
  <c r="J890" i="1"/>
  <c r="I890" i="1"/>
  <c r="H890" i="1"/>
  <c r="G890" i="1"/>
  <c r="P889" i="1"/>
  <c r="O889" i="1"/>
  <c r="N889" i="1"/>
  <c r="M889" i="1"/>
  <c r="L889" i="1"/>
  <c r="K889" i="1"/>
  <c r="J889" i="1"/>
  <c r="I889" i="1"/>
  <c r="H889" i="1"/>
  <c r="G889" i="1"/>
  <c r="G859" i="1"/>
  <c r="G840" i="1"/>
  <c r="G821" i="1"/>
  <c r="G802" i="1"/>
  <c r="G783" i="1"/>
  <c r="G764" i="1"/>
  <c r="G745" i="1"/>
  <c r="G726" i="1"/>
  <c r="G707" i="1"/>
  <c r="G688" i="1"/>
  <c r="P874" i="1"/>
  <c r="O874" i="1"/>
  <c r="N874" i="1"/>
  <c r="M874" i="1"/>
  <c r="L874" i="1"/>
  <c r="K874" i="1"/>
  <c r="J874" i="1"/>
  <c r="I874" i="1"/>
  <c r="H874" i="1"/>
  <c r="G874" i="1"/>
  <c r="P871" i="1"/>
  <c r="O871" i="1"/>
  <c r="N871" i="1"/>
  <c r="M871" i="1"/>
  <c r="L871" i="1"/>
  <c r="K871" i="1"/>
  <c r="J871" i="1"/>
  <c r="I871" i="1"/>
  <c r="H871" i="1"/>
  <c r="G871" i="1"/>
  <c r="P870" i="1"/>
  <c r="O870" i="1"/>
  <c r="N870" i="1"/>
  <c r="M870" i="1"/>
  <c r="L870" i="1"/>
  <c r="K870" i="1"/>
  <c r="J870" i="1"/>
  <c r="I870" i="1"/>
  <c r="H870" i="1"/>
  <c r="G870" i="1"/>
  <c r="P855" i="1"/>
  <c r="O855" i="1"/>
  <c r="N855" i="1"/>
  <c r="M855" i="1"/>
  <c r="L855" i="1"/>
  <c r="K855" i="1"/>
  <c r="J855" i="1"/>
  <c r="I855" i="1"/>
  <c r="H855" i="1"/>
  <c r="G855" i="1"/>
  <c r="P852" i="1"/>
  <c r="O852" i="1"/>
  <c r="N852" i="1"/>
  <c r="M852" i="1"/>
  <c r="L852" i="1"/>
  <c r="K852" i="1"/>
  <c r="J852" i="1"/>
  <c r="I852" i="1"/>
  <c r="H852" i="1"/>
  <c r="G852" i="1"/>
  <c r="P851" i="1"/>
  <c r="O851" i="1"/>
  <c r="N851" i="1"/>
  <c r="M851" i="1"/>
  <c r="L851" i="1"/>
  <c r="K851" i="1"/>
  <c r="J851" i="1"/>
  <c r="I851" i="1"/>
  <c r="H851" i="1"/>
  <c r="G851" i="1"/>
  <c r="P836" i="1"/>
  <c r="O836" i="1"/>
  <c r="N836" i="1"/>
  <c r="M836" i="1"/>
  <c r="L836" i="1"/>
  <c r="K836" i="1"/>
  <c r="J836" i="1"/>
  <c r="I836" i="1"/>
  <c r="H836" i="1"/>
  <c r="G836" i="1"/>
  <c r="P833" i="1"/>
  <c r="O833" i="1"/>
  <c r="N833" i="1"/>
  <c r="M833" i="1"/>
  <c r="L833" i="1"/>
  <c r="K833" i="1"/>
  <c r="J833" i="1"/>
  <c r="I833" i="1"/>
  <c r="H833" i="1"/>
  <c r="G833" i="1"/>
  <c r="P832" i="1"/>
  <c r="O832" i="1"/>
  <c r="N832" i="1"/>
  <c r="M832" i="1"/>
  <c r="L832" i="1"/>
  <c r="K832" i="1"/>
  <c r="J832" i="1"/>
  <c r="I832" i="1"/>
  <c r="H832" i="1"/>
  <c r="G832" i="1"/>
  <c r="P817" i="1"/>
  <c r="O817" i="1"/>
  <c r="N817" i="1"/>
  <c r="M817" i="1"/>
  <c r="L817" i="1"/>
  <c r="K817" i="1"/>
  <c r="J817" i="1"/>
  <c r="I817" i="1"/>
  <c r="H817" i="1"/>
  <c r="G817" i="1"/>
  <c r="P814" i="1"/>
  <c r="O814" i="1"/>
  <c r="N814" i="1"/>
  <c r="M814" i="1"/>
  <c r="L814" i="1"/>
  <c r="K814" i="1"/>
  <c r="J814" i="1"/>
  <c r="I814" i="1"/>
  <c r="H814" i="1"/>
  <c r="G814" i="1"/>
  <c r="P813" i="1"/>
  <c r="O813" i="1"/>
  <c r="N813" i="1"/>
  <c r="M813" i="1"/>
  <c r="L813" i="1"/>
  <c r="K813" i="1"/>
  <c r="J813" i="1"/>
  <c r="I813" i="1"/>
  <c r="H813" i="1"/>
  <c r="G813" i="1"/>
  <c r="P798" i="1"/>
  <c r="O798" i="1"/>
  <c r="N798" i="1"/>
  <c r="M798" i="1"/>
  <c r="L798" i="1"/>
  <c r="K798" i="1"/>
  <c r="J798" i="1"/>
  <c r="I798" i="1"/>
  <c r="H798" i="1"/>
  <c r="G798" i="1"/>
  <c r="P795" i="1"/>
  <c r="O795" i="1"/>
  <c r="N795" i="1"/>
  <c r="M795" i="1"/>
  <c r="L795" i="1"/>
  <c r="K795" i="1"/>
  <c r="J795" i="1"/>
  <c r="I795" i="1"/>
  <c r="H795" i="1"/>
  <c r="G795" i="1"/>
  <c r="P794" i="1"/>
  <c r="O794" i="1"/>
  <c r="N794" i="1"/>
  <c r="M794" i="1"/>
  <c r="L794" i="1"/>
  <c r="K794" i="1"/>
  <c r="J794" i="1"/>
  <c r="I794" i="1"/>
  <c r="H794" i="1"/>
  <c r="G794" i="1"/>
  <c r="P779" i="1"/>
  <c r="O779" i="1"/>
  <c r="N779" i="1"/>
  <c r="M779" i="1"/>
  <c r="L779" i="1"/>
  <c r="K779" i="1"/>
  <c r="J779" i="1"/>
  <c r="I779" i="1"/>
  <c r="H779" i="1"/>
  <c r="G779" i="1"/>
  <c r="P776" i="1"/>
  <c r="O776" i="1"/>
  <c r="N776" i="1"/>
  <c r="M776" i="1"/>
  <c r="L776" i="1"/>
  <c r="K776" i="1"/>
  <c r="J776" i="1"/>
  <c r="I776" i="1"/>
  <c r="H776" i="1"/>
  <c r="G776" i="1"/>
  <c r="P775" i="1"/>
  <c r="O775" i="1"/>
  <c r="N775" i="1"/>
  <c r="M775" i="1"/>
  <c r="L775" i="1"/>
  <c r="K775" i="1"/>
  <c r="J775" i="1"/>
  <c r="I775" i="1"/>
  <c r="H775" i="1"/>
  <c r="G775" i="1"/>
  <c r="P760" i="1"/>
  <c r="O760" i="1"/>
  <c r="N760" i="1"/>
  <c r="M760" i="1"/>
  <c r="L760" i="1"/>
  <c r="K760" i="1"/>
  <c r="J760" i="1"/>
  <c r="I760" i="1"/>
  <c r="H760" i="1"/>
  <c r="G760" i="1"/>
  <c r="P757" i="1"/>
  <c r="O757" i="1"/>
  <c r="N757" i="1"/>
  <c r="M757" i="1"/>
  <c r="L757" i="1"/>
  <c r="K757" i="1"/>
  <c r="J757" i="1"/>
  <c r="I757" i="1"/>
  <c r="H757" i="1"/>
  <c r="G757" i="1"/>
  <c r="P756" i="1"/>
  <c r="O756" i="1"/>
  <c r="N756" i="1"/>
  <c r="M756" i="1"/>
  <c r="L756" i="1"/>
  <c r="K756" i="1"/>
  <c r="J756" i="1"/>
  <c r="I756" i="1"/>
  <c r="H756" i="1"/>
  <c r="G756" i="1"/>
  <c r="P741" i="1"/>
  <c r="O741" i="1"/>
  <c r="N741" i="1"/>
  <c r="M741" i="1"/>
  <c r="L741" i="1"/>
  <c r="K741" i="1"/>
  <c r="J741" i="1"/>
  <c r="I741" i="1"/>
  <c r="H741" i="1"/>
  <c r="G741" i="1"/>
  <c r="P738" i="1"/>
  <c r="O738" i="1"/>
  <c r="N738" i="1"/>
  <c r="M738" i="1"/>
  <c r="L738" i="1"/>
  <c r="K738" i="1"/>
  <c r="J738" i="1"/>
  <c r="I738" i="1"/>
  <c r="H738" i="1"/>
  <c r="G738" i="1"/>
  <c r="P737" i="1"/>
  <c r="O737" i="1"/>
  <c r="N737" i="1"/>
  <c r="M737" i="1"/>
  <c r="L737" i="1"/>
  <c r="K737" i="1"/>
  <c r="J737" i="1"/>
  <c r="I737" i="1"/>
  <c r="H737" i="1"/>
  <c r="G737" i="1"/>
  <c r="P722" i="1"/>
  <c r="O722" i="1"/>
  <c r="N722" i="1"/>
  <c r="M722" i="1"/>
  <c r="L722" i="1"/>
  <c r="K722" i="1"/>
  <c r="J722" i="1"/>
  <c r="I722" i="1"/>
  <c r="H722" i="1"/>
  <c r="G722" i="1"/>
  <c r="P719" i="1"/>
  <c r="O719" i="1"/>
  <c r="N719" i="1"/>
  <c r="M719" i="1"/>
  <c r="L719" i="1"/>
  <c r="K719" i="1"/>
  <c r="J719" i="1"/>
  <c r="I719" i="1"/>
  <c r="H719" i="1"/>
  <c r="G719" i="1"/>
  <c r="P718" i="1"/>
  <c r="O718" i="1"/>
  <c r="N718" i="1"/>
  <c r="M718" i="1"/>
  <c r="L718" i="1"/>
  <c r="K718" i="1"/>
  <c r="J718" i="1"/>
  <c r="I718" i="1"/>
  <c r="H718" i="1"/>
  <c r="G718" i="1"/>
  <c r="P703" i="1"/>
  <c r="O703" i="1"/>
  <c r="N703" i="1"/>
  <c r="M703" i="1"/>
  <c r="L703" i="1"/>
  <c r="K703" i="1"/>
  <c r="J703" i="1"/>
  <c r="I703" i="1"/>
  <c r="H703" i="1"/>
  <c r="G703" i="1"/>
  <c r="P700" i="1"/>
  <c r="O700" i="1"/>
  <c r="N700" i="1"/>
  <c r="M700" i="1"/>
  <c r="L700" i="1"/>
  <c r="K700" i="1"/>
  <c r="J700" i="1"/>
  <c r="I700" i="1"/>
  <c r="H700" i="1"/>
  <c r="G700" i="1"/>
  <c r="P699" i="1"/>
  <c r="O699" i="1"/>
  <c r="N699" i="1"/>
  <c r="M699" i="1"/>
  <c r="L699" i="1"/>
  <c r="K699" i="1"/>
  <c r="J699" i="1"/>
  <c r="I699" i="1"/>
  <c r="H699" i="1"/>
  <c r="G699" i="1"/>
  <c r="G669" i="1"/>
  <c r="P684" i="1"/>
  <c r="O684" i="1"/>
  <c r="N684" i="1"/>
  <c r="M684" i="1"/>
  <c r="L684" i="1"/>
  <c r="K684" i="1"/>
  <c r="J684" i="1"/>
  <c r="I684" i="1"/>
  <c r="H684" i="1"/>
  <c r="G684" i="1"/>
  <c r="P681" i="1"/>
  <c r="O681" i="1"/>
  <c r="N681" i="1"/>
  <c r="M681" i="1"/>
  <c r="L681" i="1"/>
  <c r="K681" i="1"/>
  <c r="J681" i="1"/>
  <c r="I681" i="1"/>
  <c r="H681" i="1"/>
  <c r="G681" i="1"/>
  <c r="P680" i="1"/>
  <c r="O680" i="1"/>
  <c r="N680" i="1"/>
  <c r="M680" i="1"/>
  <c r="L680" i="1"/>
  <c r="K680" i="1"/>
  <c r="J680" i="1"/>
  <c r="I680" i="1"/>
  <c r="H680" i="1"/>
  <c r="G680" i="1"/>
  <c r="G650" i="1"/>
  <c r="G631" i="1"/>
  <c r="G612" i="1"/>
  <c r="G593" i="1"/>
  <c r="G574" i="1"/>
  <c r="G555" i="1"/>
  <c r="G536" i="1"/>
  <c r="G517" i="1"/>
  <c r="G498" i="1"/>
  <c r="G479" i="1"/>
  <c r="G460" i="1"/>
  <c r="P665" i="1"/>
  <c r="O665" i="1"/>
  <c r="N665" i="1"/>
  <c r="M665" i="1"/>
  <c r="L665" i="1"/>
  <c r="K665" i="1"/>
  <c r="J665" i="1"/>
  <c r="I665" i="1"/>
  <c r="H665" i="1"/>
  <c r="G665" i="1"/>
  <c r="P662" i="1"/>
  <c r="O662" i="1"/>
  <c r="N662" i="1"/>
  <c r="M662" i="1"/>
  <c r="L662" i="1"/>
  <c r="K662" i="1"/>
  <c r="J662" i="1"/>
  <c r="I662" i="1"/>
  <c r="H662" i="1"/>
  <c r="G662" i="1"/>
  <c r="P661" i="1"/>
  <c r="O661" i="1"/>
  <c r="N661" i="1"/>
  <c r="M661" i="1"/>
  <c r="L661" i="1"/>
  <c r="K661" i="1"/>
  <c r="J661" i="1"/>
  <c r="I661" i="1"/>
  <c r="H661" i="1"/>
  <c r="G661" i="1"/>
  <c r="P646" i="1"/>
  <c r="O646" i="1"/>
  <c r="N646" i="1"/>
  <c r="M646" i="1"/>
  <c r="L646" i="1"/>
  <c r="K646" i="1"/>
  <c r="J646" i="1"/>
  <c r="I646" i="1"/>
  <c r="H646" i="1"/>
  <c r="G646" i="1"/>
  <c r="P643" i="1"/>
  <c r="O643" i="1"/>
  <c r="N643" i="1"/>
  <c r="M643" i="1"/>
  <c r="L643" i="1"/>
  <c r="K643" i="1"/>
  <c r="J643" i="1"/>
  <c r="I643" i="1"/>
  <c r="H643" i="1"/>
  <c r="G643" i="1"/>
  <c r="P642" i="1"/>
  <c r="O642" i="1"/>
  <c r="N642" i="1"/>
  <c r="M642" i="1"/>
  <c r="L642" i="1"/>
  <c r="K642" i="1"/>
  <c r="J642" i="1"/>
  <c r="I642" i="1"/>
  <c r="H642" i="1"/>
  <c r="G642" i="1"/>
  <c r="P627" i="1"/>
  <c r="O627" i="1"/>
  <c r="N627" i="1"/>
  <c r="M627" i="1"/>
  <c r="L627" i="1"/>
  <c r="K627" i="1"/>
  <c r="J627" i="1"/>
  <c r="I627" i="1"/>
  <c r="H627" i="1"/>
  <c r="G627" i="1"/>
  <c r="P624" i="1"/>
  <c r="O624" i="1"/>
  <c r="N624" i="1"/>
  <c r="M624" i="1"/>
  <c r="L624" i="1"/>
  <c r="K624" i="1"/>
  <c r="J624" i="1"/>
  <c r="I624" i="1"/>
  <c r="H624" i="1"/>
  <c r="G624" i="1"/>
  <c r="P623" i="1"/>
  <c r="O623" i="1"/>
  <c r="N623" i="1"/>
  <c r="M623" i="1"/>
  <c r="L623" i="1"/>
  <c r="K623" i="1"/>
  <c r="J623" i="1"/>
  <c r="I623" i="1"/>
  <c r="H623" i="1"/>
  <c r="G623" i="1"/>
  <c r="P608" i="1"/>
  <c r="O608" i="1"/>
  <c r="N608" i="1"/>
  <c r="M608" i="1"/>
  <c r="L608" i="1"/>
  <c r="K608" i="1"/>
  <c r="J608" i="1"/>
  <c r="I608" i="1"/>
  <c r="H608" i="1"/>
  <c r="G608" i="1"/>
  <c r="P605" i="1"/>
  <c r="O605" i="1"/>
  <c r="N605" i="1"/>
  <c r="M605" i="1"/>
  <c r="L605" i="1"/>
  <c r="K605" i="1"/>
  <c r="J605" i="1"/>
  <c r="I605" i="1"/>
  <c r="H605" i="1"/>
  <c r="G605" i="1"/>
  <c r="P604" i="1"/>
  <c r="O604" i="1"/>
  <c r="N604" i="1"/>
  <c r="M604" i="1"/>
  <c r="L604" i="1"/>
  <c r="K604" i="1"/>
  <c r="J604" i="1"/>
  <c r="I604" i="1"/>
  <c r="H604" i="1"/>
  <c r="G604" i="1"/>
  <c r="P589" i="1"/>
  <c r="O589" i="1"/>
  <c r="N589" i="1"/>
  <c r="M589" i="1"/>
  <c r="L589" i="1"/>
  <c r="K589" i="1"/>
  <c r="J589" i="1"/>
  <c r="I589" i="1"/>
  <c r="H589" i="1"/>
  <c r="G589" i="1"/>
  <c r="P586" i="1"/>
  <c r="O586" i="1"/>
  <c r="N586" i="1"/>
  <c r="M586" i="1"/>
  <c r="L586" i="1"/>
  <c r="K586" i="1"/>
  <c r="J586" i="1"/>
  <c r="I586" i="1"/>
  <c r="H586" i="1"/>
  <c r="G586" i="1"/>
  <c r="P585" i="1"/>
  <c r="O585" i="1"/>
  <c r="N585" i="1"/>
  <c r="M585" i="1"/>
  <c r="L585" i="1"/>
  <c r="K585" i="1"/>
  <c r="J585" i="1"/>
  <c r="I585" i="1"/>
  <c r="H585" i="1"/>
  <c r="G585" i="1"/>
  <c r="P570" i="1"/>
  <c r="O570" i="1"/>
  <c r="N570" i="1"/>
  <c r="M570" i="1"/>
  <c r="L570" i="1"/>
  <c r="K570" i="1"/>
  <c r="J570" i="1"/>
  <c r="I570" i="1"/>
  <c r="H570" i="1"/>
  <c r="G570" i="1"/>
  <c r="P567" i="1"/>
  <c r="O567" i="1"/>
  <c r="N567" i="1"/>
  <c r="M567" i="1"/>
  <c r="L567" i="1"/>
  <c r="K567" i="1"/>
  <c r="J567" i="1"/>
  <c r="I567" i="1"/>
  <c r="H567" i="1"/>
  <c r="G567" i="1"/>
  <c r="P566" i="1"/>
  <c r="O566" i="1"/>
  <c r="N566" i="1"/>
  <c r="M566" i="1"/>
  <c r="L566" i="1"/>
  <c r="K566" i="1"/>
  <c r="J566" i="1"/>
  <c r="I566" i="1"/>
  <c r="H566" i="1"/>
  <c r="G566" i="1"/>
  <c r="P551" i="1"/>
  <c r="O551" i="1"/>
  <c r="N551" i="1"/>
  <c r="M551" i="1"/>
  <c r="L551" i="1"/>
  <c r="K551" i="1"/>
  <c r="J551" i="1"/>
  <c r="I551" i="1"/>
  <c r="H551" i="1"/>
  <c r="G551" i="1"/>
  <c r="P548" i="1"/>
  <c r="O548" i="1"/>
  <c r="N548" i="1"/>
  <c r="M548" i="1"/>
  <c r="L548" i="1"/>
  <c r="K548" i="1"/>
  <c r="J548" i="1"/>
  <c r="I548" i="1"/>
  <c r="H548" i="1"/>
  <c r="G548" i="1"/>
  <c r="P547" i="1"/>
  <c r="O547" i="1"/>
  <c r="N547" i="1"/>
  <c r="M547" i="1"/>
  <c r="L547" i="1"/>
  <c r="K547" i="1"/>
  <c r="J547" i="1"/>
  <c r="I547" i="1"/>
  <c r="H547" i="1"/>
  <c r="G547" i="1"/>
  <c r="P532" i="1"/>
  <c r="O532" i="1"/>
  <c r="N532" i="1"/>
  <c r="M532" i="1"/>
  <c r="L532" i="1"/>
  <c r="K532" i="1"/>
  <c r="J532" i="1"/>
  <c r="I532" i="1"/>
  <c r="H532" i="1"/>
  <c r="G532" i="1"/>
  <c r="P529" i="1"/>
  <c r="O529" i="1"/>
  <c r="N529" i="1"/>
  <c r="M529" i="1"/>
  <c r="L529" i="1"/>
  <c r="K529" i="1"/>
  <c r="J529" i="1"/>
  <c r="I529" i="1"/>
  <c r="H529" i="1"/>
  <c r="G529" i="1"/>
  <c r="P528" i="1"/>
  <c r="O528" i="1"/>
  <c r="N528" i="1"/>
  <c r="M528" i="1"/>
  <c r="L528" i="1"/>
  <c r="K528" i="1"/>
  <c r="J528" i="1"/>
  <c r="I528" i="1"/>
  <c r="H528" i="1"/>
  <c r="G528" i="1"/>
  <c r="P513" i="1"/>
  <c r="O513" i="1"/>
  <c r="N513" i="1"/>
  <c r="M513" i="1"/>
  <c r="L513" i="1"/>
  <c r="K513" i="1"/>
  <c r="J513" i="1"/>
  <c r="I513" i="1"/>
  <c r="H513" i="1"/>
  <c r="G513" i="1"/>
  <c r="P510" i="1"/>
  <c r="O510" i="1"/>
  <c r="N510" i="1"/>
  <c r="M510" i="1"/>
  <c r="L510" i="1"/>
  <c r="K510" i="1"/>
  <c r="J510" i="1"/>
  <c r="I510" i="1"/>
  <c r="H510" i="1"/>
  <c r="G510" i="1"/>
  <c r="P509" i="1"/>
  <c r="O509" i="1"/>
  <c r="N509" i="1"/>
  <c r="M509" i="1"/>
  <c r="L509" i="1"/>
  <c r="K509" i="1"/>
  <c r="J509" i="1"/>
  <c r="I509" i="1"/>
  <c r="H509" i="1"/>
  <c r="G509" i="1"/>
  <c r="P494" i="1"/>
  <c r="O494" i="1"/>
  <c r="N494" i="1"/>
  <c r="M494" i="1"/>
  <c r="L494" i="1"/>
  <c r="K494" i="1"/>
  <c r="J494" i="1"/>
  <c r="I494" i="1"/>
  <c r="H494" i="1"/>
  <c r="G494" i="1"/>
  <c r="P491" i="1"/>
  <c r="O491" i="1"/>
  <c r="N491" i="1"/>
  <c r="M491" i="1"/>
  <c r="L491" i="1"/>
  <c r="K491" i="1"/>
  <c r="J491" i="1"/>
  <c r="I491" i="1"/>
  <c r="H491" i="1"/>
  <c r="G491" i="1"/>
  <c r="P490" i="1"/>
  <c r="O490" i="1"/>
  <c r="N490" i="1"/>
  <c r="M490" i="1"/>
  <c r="L490" i="1"/>
  <c r="K490" i="1"/>
  <c r="J490" i="1"/>
  <c r="I490" i="1"/>
  <c r="H490" i="1"/>
  <c r="G490" i="1"/>
  <c r="G441" i="1"/>
  <c r="G422" i="1"/>
  <c r="G403" i="1"/>
  <c r="P475" i="1"/>
  <c r="O475" i="1"/>
  <c r="N475" i="1"/>
  <c r="M475" i="1"/>
  <c r="L475" i="1"/>
  <c r="K475" i="1"/>
  <c r="J475" i="1"/>
  <c r="I475" i="1"/>
  <c r="H475" i="1"/>
  <c r="G475" i="1"/>
  <c r="P472" i="1"/>
  <c r="O472" i="1"/>
  <c r="N472" i="1"/>
  <c r="M472" i="1"/>
  <c r="L472" i="1"/>
  <c r="K472" i="1"/>
  <c r="J472" i="1"/>
  <c r="I472" i="1"/>
  <c r="H472" i="1"/>
  <c r="G472" i="1"/>
  <c r="P471" i="1"/>
  <c r="O471" i="1"/>
  <c r="N471" i="1"/>
  <c r="M471" i="1"/>
  <c r="L471" i="1"/>
  <c r="K471" i="1"/>
  <c r="J471" i="1"/>
  <c r="I471" i="1"/>
  <c r="H471" i="1"/>
  <c r="G471" i="1"/>
  <c r="P456" i="1"/>
  <c r="O456" i="1"/>
  <c r="N456" i="1"/>
  <c r="M456" i="1"/>
  <c r="L456" i="1"/>
  <c r="K456" i="1"/>
  <c r="J456" i="1"/>
  <c r="I456" i="1"/>
  <c r="H456" i="1"/>
  <c r="G456" i="1"/>
  <c r="P453" i="1"/>
  <c r="O453" i="1"/>
  <c r="N453" i="1"/>
  <c r="M453" i="1"/>
  <c r="L453" i="1"/>
  <c r="K453" i="1"/>
  <c r="J453" i="1"/>
  <c r="I453" i="1"/>
  <c r="H453" i="1"/>
  <c r="G453" i="1"/>
  <c r="P452" i="1"/>
  <c r="O452" i="1"/>
  <c r="N452" i="1"/>
  <c r="M452" i="1"/>
  <c r="L452" i="1"/>
  <c r="K452" i="1"/>
  <c r="J452" i="1"/>
  <c r="I452" i="1"/>
  <c r="H452" i="1"/>
  <c r="G452" i="1"/>
  <c r="P437" i="1"/>
  <c r="O437" i="1"/>
  <c r="N437" i="1"/>
  <c r="M437" i="1"/>
  <c r="L437" i="1"/>
  <c r="K437" i="1"/>
  <c r="J437" i="1"/>
  <c r="I437" i="1"/>
  <c r="H437" i="1"/>
  <c r="G437" i="1"/>
  <c r="P434" i="1"/>
  <c r="O434" i="1"/>
  <c r="N434" i="1"/>
  <c r="M434" i="1"/>
  <c r="L434" i="1"/>
  <c r="K434" i="1"/>
  <c r="J434" i="1"/>
  <c r="I434" i="1"/>
  <c r="H434" i="1"/>
  <c r="G434" i="1"/>
  <c r="P433" i="1"/>
  <c r="O433" i="1"/>
  <c r="N433" i="1"/>
  <c r="M433" i="1"/>
  <c r="L433" i="1"/>
  <c r="K433" i="1"/>
  <c r="J433" i="1"/>
  <c r="I433" i="1"/>
  <c r="H433" i="1"/>
  <c r="G433" i="1"/>
  <c r="P418" i="1"/>
  <c r="O418" i="1"/>
  <c r="N418" i="1"/>
  <c r="M418" i="1"/>
  <c r="L418" i="1"/>
  <c r="K418" i="1"/>
  <c r="J418" i="1"/>
  <c r="I418" i="1"/>
  <c r="H418" i="1"/>
  <c r="G418" i="1"/>
  <c r="P415" i="1"/>
  <c r="O415" i="1"/>
  <c r="N415" i="1"/>
  <c r="M415" i="1"/>
  <c r="L415" i="1"/>
  <c r="K415" i="1"/>
  <c r="J415" i="1"/>
  <c r="I415" i="1"/>
  <c r="H415" i="1"/>
  <c r="G415" i="1"/>
  <c r="P414" i="1"/>
  <c r="O414" i="1"/>
  <c r="N414" i="1"/>
  <c r="M414" i="1"/>
  <c r="L414" i="1"/>
  <c r="K414" i="1"/>
  <c r="J414" i="1"/>
  <c r="I414" i="1"/>
  <c r="H414" i="1"/>
  <c r="G414" i="1"/>
  <c r="G384" i="1"/>
  <c r="G365" i="1"/>
  <c r="G346" i="1"/>
  <c r="G327" i="1"/>
  <c r="G308" i="1"/>
  <c r="P399" i="1"/>
  <c r="O399" i="1"/>
  <c r="N399" i="1"/>
  <c r="M399" i="1"/>
  <c r="L399" i="1"/>
  <c r="K399" i="1"/>
  <c r="J399" i="1"/>
  <c r="I399" i="1"/>
  <c r="H399" i="1"/>
  <c r="G399" i="1"/>
  <c r="P396" i="1"/>
  <c r="O396" i="1"/>
  <c r="N396" i="1"/>
  <c r="M396" i="1"/>
  <c r="L396" i="1"/>
  <c r="K396" i="1"/>
  <c r="J396" i="1"/>
  <c r="I396" i="1"/>
  <c r="H396" i="1"/>
  <c r="G396" i="1"/>
  <c r="P395" i="1"/>
  <c r="O395" i="1"/>
  <c r="N395" i="1"/>
  <c r="M395" i="1"/>
  <c r="L395" i="1"/>
  <c r="K395" i="1"/>
  <c r="J395" i="1"/>
  <c r="I395" i="1"/>
  <c r="H395" i="1"/>
  <c r="G395" i="1"/>
  <c r="P380" i="1"/>
  <c r="O380" i="1"/>
  <c r="N380" i="1"/>
  <c r="M380" i="1"/>
  <c r="L380" i="1"/>
  <c r="K380" i="1"/>
  <c r="J380" i="1"/>
  <c r="I380" i="1"/>
  <c r="H380" i="1"/>
  <c r="G380" i="1"/>
  <c r="P377" i="1"/>
  <c r="O377" i="1"/>
  <c r="N377" i="1"/>
  <c r="M377" i="1"/>
  <c r="L377" i="1"/>
  <c r="K377" i="1"/>
  <c r="J377" i="1"/>
  <c r="I377" i="1"/>
  <c r="H377" i="1"/>
  <c r="G377" i="1"/>
  <c r="P376" i="1"/>
  <c r="O376" i="1"/>
  <c r="N376" i="1"/>
  <c r="M376" i="1"/>
  <c r="L376" i="1"/>
  <c r="K376" i="1"/>
  <c r="J376" i="1"/>
  <c r="I376" i="1"/>
  <c r="H376" i="1"/>
  <c r="G376" i="1"/>
  <c r="P361" i="1"/>
  <c r="O361" i="1"/>
  <c r="N361" i="1"/>
  <c r="M361" i="1"/>
  <c r="L361" i="1"/>
  <c r="K361" i="1"/>
  <c r="J361" i="1"/>
  <c r="I361" i="1"/>
  <c r="H361" i="1"/>
  <c r="G361" i="1"/>
  <c r="P358" i="1"/>
  <c r="O358" i="1"/>
  <c r="N358" i="1"/>
  <c r="M358" i="1"/>
  <c r="L358" i="1"/>
  <c r="K358" i="1"/>
  <c r="J358" i="1"/>
  <c r="I358" i="1"/>
  <c r="H358" i="1"/>
  <c r="G358" i="1"/>
  <c r="P357" i="1"/>
  <c r="O357" i="1"/>
  <c r="N357" i="1"/>
  <c r="M357" i="1"/>
  <c r="L357" i="1"/>
  <c r="K357" i="1"/>
  <c r="J357" i="1"/>
  <c r="I357" i="1"/>
  <c r="H357" i="1"/>
  <c r="G357" i="1"/>
  <c r="P342" i="1"/>
  <c r="O342" i="1"/>
  <c r="N342" i="1"/>
  <c r="M342" i="1"/>
  <c r="L342" i="1"/>
  <c r="K342" i="1"/>
  <c r="J342" i="1"/>
  <c r="I342" i="1"/>
  <c r="H342" i="1"/>
  <c r="G342" i="1"/>
  <c r="P339" i="1"/>
  <c r="O339" i="1"/>
  <c r="N339" i="1"/>
  <c r="M339" i="1"/>
  <c r="L339" i="1"/>
  <c r="K339" i="1"/>
  <c r="J339" i="1"/>
  <c r="I339" i="1"/>
  <c r="H339" i="1"/>
  <c r="G339" i="1"/>
  <c r="P338" i="1"/>
  <c r="O338" i="1"/>
  <c r="N338" i="1"/>
  <c r="M338" i="1"/>
  <c r="L338" i="1"/>
  <c r="K338" i="1"/>
  <c r="J338" i="1"/>
  <c r="I338" i="1"/>
  <c r="H338" i="1"/>
  <c r="G338" i="1"/>
  <c r="P323" i="1"/>
  <c r="O323" i="1"/>
  <c r="N323" i="1"/>
  <c r="M323" i="1"/>
  <c r="L323" i="1"/>
  <c r="K323" i="1"/>
  <c r="J323" i="1"/>
  <c r="I323" i="1"/>
  <c r="H323" i="1"/>
  <c r="G323" i="1"/>
  <c r="P320" i="1"/>
  <c r="O320" i="1"/>
  <c r="N320" i="1"/>
  <c r="M320" i="1"/>
  <c r="L320" i="1"/>
  <c r="K320" i="1"/>
  <c r="J320" i="1"/>
  <c r="I320" i="1"/>
  <c r="H320" i="1"/>
  <c r="G320" i="1"/>
  <c r="P319" i="1"/>
  <c r="O319" i="1"/>
  <c r="N319" i="1"/>
  <c r="M319" i="1"/>
  <c r="L319" i="1"/>
  <c r="K319" i="1"/>
  <c r="J319" i="1"/>
  <c r="I319" i="1"/>
  <c r="H319" i="1"/>
  <c r="G319" i="1"/>
  <c r="P304" i="1"/>
  <c r="O304" i="1"/>
  <c r="N304" i="1"/>
  <c r="M304" i="1"/>
  <c r="L304" i="1"/>
  <c r="K304" i="1"/>
  <c r="J304" i="1"/>
  <c r="I304" i="1"/>
  <c r="H304" i="1"/>
  <c r="G304" i="1"/>
  <c r="P301" i="1"/>
  <c r="O301" i="1"/>
  <c r="N301" i="1"/>
  <c r="M301" i="1"/>
  <c r="L301" i="1"/>
  <c r="K301" i="1"/>
  <c r="J301" i="1"/>
  <c r="I301" i="1"/>
  <c r="H301" i="1"/>
  <c r="G301" i="1"/>
  <c r="P300" i="1"/>
  <c r="O300" i="1"/>
  <c r="N300" i="1"/>
  <c r="M300" i="1"/>
  <c r="L300" i="1"/>
  <c r="K300" i="1"/>
  <c r="J300" i="1"/>
  <c r="I300" i="1"/>
  <c r="H300" i="1"/>
  <c r="G300" i="1"/>
  <c r="G270" i="1"/>
  <c r="P285" i="1"/>
  <c r="O285" i="1"/>
  <c r="N285" i="1"/>
  <c r="M285" i="1"/>
  <c r="L285" i="1"/>
  <c r="K285" i="1"/>
  <c r="J285" i="1"/>
  <c r="I285" i="1"/>
  <c r="H285" i="1"/>
  <c r="G285" i="1"/>
  <c r="P282" i="1"/>
  <c r="O282" i="1"/>
  <c r="N282" i="1"/>
  <c r="M282" i="1"/>
  <c r="L282" i="1"/>
  <c r="K282" i="1"/>
  <c r="J282" i="1"/>
  <c r="I282" i="1"/>
  <c r="H282" i="1"/>
  <c r="G282" i="1"/>
  <c r="P281" i="1"/>
  <c r="O281" i="1"/>
  <c r="N281" i="1"/>
  <c r="M281" i="1"/>
  <c r="L281" i="1"/>
  <c r="K281" i="1"/>
  <c r="J281" i="1"/>
  <c r="I281" i="1"/>
  <c r="H281" i="1"/>
  <c r="G281" i="1"/>
  <c r="G251" i="1"/>
  <c r="P266" i="1"/>
  <c r="O266" i="1"/>
  <c r="N266" i="1"/>
  <c r="M266" i="1"/>
  <c r="L266" i="1"/>
  <c r="K266" i="1"/>
  <c r="J266" i="1"/>
  <c r="I266" i="1"/>
  <c r="H266" i="1"/>
  <c r="G266" i="1"/>
  <c r="P263" i="1"/>
  <c r="O263" i="1"/>
  <c r="N263" i="1"/>
  <c r="M263" i="1"/>
  <c r="L263" i="1"/>
  <c r="K263" i="1"/>
  <c r="J263" i="1"/>
  <c r="I263" i="1"/>
  <c r="H263" i="1"/>
  <c r="G263" i="1"/>
  <c r="P262" i="1"/>
  <c r="O262" i="1"/>
  <c r="N262" i="1"/>
  <c r="M262" i="1"/>
  <c r="L262" i="1"/>
  <c r="K262" i="1"/>
  <c r="J262" i="1"/>
  <c r="I262" i="1"/>
  <c r="H262" i="1"/>
  <c r="G262" i="1"/>
  <c r="G232" i="1"/>
  <c r="P247" i="1"/>
  <c r="O247" i="1"/>
  <c r="N247" i="1"/>
  <c r="M247" i="1"/>
  <c r="L247" i="1"/>
  <c r="K247" i="1"/>
  <c r="J247" i="1"/>
  <c r="I247" i="1"/>
  <c r="H247" i="1"/>
  <c r="G247" i="1"/>
  <c r="P244" i="1"/>
  <c r="O244" i="1"/>
  <c r="N244" i="1"/>
  <c r="M244" i="1"/>
  <c r="L244" i="1"/>
  <c r="K244" i="1"/>
  <c r="J244" i="1"/>
  <c r="I244" i="1"/>
  <c r="H244" i="1"/>
  <c r="G244" i="1"/>
  <c r="P243" i="1"/>
  <c r="O243" i="1"/>
  <c r="N243" i="1"/>
  <c r="M243" i="1"/>
  <c r="L243" i="1"/>
  <c r="K243" i="1"/>
  <c r="J243" i="1"/>
  <c r="I243" i="1"/>
  <c r="H243" i="1"/>
  <c r="G243" i="1"/>
  <c r="J80" i="148" l="1"/>
  <c r="J81" i="148"/>
  <c r="G978" i="148"/>
  <c r="P978" i="148"/>
  <c r="O978" i="148"/>
  <c r="N978" i="148"/>
  <c r="M978" i="148"/>
  <c r="L978" i="148"/>
  <c r="K978" i="148"/>
  <c r="J978" i="148"/>
  <c r="H978" i="148"/>
  <c r="H788" i="148"/>
  <c r="G788" i="148"/>
  <c r="P788" i="148"/>
  <c r="K788" i="148"/>
  <c r="J788" i="148"/>
  <c r="O788" i="148"/>
  <c r="N788" i="148"/>
  <c r="M788" i="148"/>
  <c r="L788" i="148"/>
  <c r="M199" i="148"/>
  <c r="K199" i="148"/>
  <c r="P199" i="148"/>
  <c r="O199" i="148"/>
  <c r="N199" i="148"/>
  <c r="L199" i="148"/>
  <c r="J199" i="148"/>
  <c r="H199" i="148"/>
  <c r="G199" i="148"/>
  <c r="D163" i="148"/>
  <c r="M77" i="148"/>
  <c r="H712" i="148"/>
  <c r="G712" i="148"/>
  <c r="P712" i="148"/>
  <c r="M712" i="148"/>
  <c r="L712" i="148"/>
  <c r="K712" i="148"/>
  <c r="J712" i="148"/>
  <c r="O712" i="148"/>
  <c r="N712" i="148"/>
  <c r="K218" i="148"/>
  <c r="G218" i="148"/>
  <c r="N218" i="148"/>
  <c r="J218" i="148"/>
  <c r="H218" i="148"/>
  <c r="P218" i="148"/>
  <c r="O218" i="148"/>
  <c r="M218" i="148"/>
  <c r="L218" i="148"/>
  <c r="H807" i="148"/>
  <c r="P807" i="148"/>
  <c r="N807" i="148"/>
  <c r="M807" i="148"/>
  <c r="K807" i="148"/>
  <c r="J807" i="148"/>
  <c r="G807" i="148"/>
  <c r="O807" i="148"/>
  <c r="L807" i="148"/>
  <c r="D164" i="148"/>
  <c r="L123" i="148"/>
  <c r="K123" i="148"/>
  <c r="J123" i="148"/>
  <c r="H123" i="148"/>
  <c r="G123" i="148"/>
  <c r="M123" i="148"/>
  <c r="P123" i="148"/>
  <c r="O123" i="148"/>
  <c r="N123" i="148"/>
  <c r="G427" i="148"/>
  <c r="P427" i="148"/>
  <c r="N427" i="148"/>
  <c r="M427" i="148"/>
  <c r="L427" i="148"/>
  <c r="K427" i="148"/>
  <c r="J427" i="148"/>
  <c r="O427" i="148"/>
  <c r="H427" i="148"/>
  <c r="K294" i="148"/>
  <c r="G294" i="148"/>
  <c r="O294" i="148"/>
  <c r="N294" i="148"/>
  <c r="M294" i="148"/>
  <c r="L294" i="148"/>
  <c r="J294" i="148"/>
  <c r="H294" i="148"/>
  <c r="P294" i="148"/>
  <c r="N845" i="148"/>
  <c r="L845" i="148"/>
  <c r="K845" i="148"/>
  <c r="J845" i="148"/>
  <c r="H845" i="148"/>
  <c r="G845" i="148"/>
  <c r="O845" i="148"/>
  <c r="M845" i="148"/>
  <c r="P845" i="148"/>
  <c r="D126" i="148"/>
  <c r="D127" i="148" s="1"/>
  <c r="B53" i="148"/>
  <c r="D51" i="148"/>
  <c r="D50" i="148"/>
  <c r="D201" i="148"/>
  <c r="K80" i="148"/>
  <c r="K81" i="148"/>
  <c r="P446" i="148"/>
  <c r="N446" i="148"/>
  <c r="M446" i="148"/>
  <c r="L446" i="148"/>
  <c r="K446" i="148"/>
  <c r="J446" i="148"/>
  <c r="O446" i="148"/>
  <c r="H446" i="148"/>
  <c r="G446" i="148"/>
  <c r="K370" i="148"/>
  <c r="G370" i="148"/>
  <c r="P370" i="148"/>
  <c r="O370" i="148"/>
  <c r="N370" i="148"/>
  <c r="M370" i="148"/>
  <c r="L370" i="148"/>
  <c r="J370" i="148"/>
  <c r="H370" i="148"/>
  <c r="H579" i="148"/>
  <c r="G579" i="148"/>
  <c r="P579" i="148"/>
  <c r="N579" i="148"/>
  <c r="M579" i="148"/>
  <c r="L579" i="148"/>
  <c r="J579" i="148"/>
  <c r="O579" i="148"/>
  <c r="K579" i="148"/>
  <c r="D28" i="148"/>
  <c r="D108" i="148"/>
  <c r="N275" i="148"/>
  <c r="L275" i="148"/>
  <c r="J275" i="148"/>
  <c r="H275" i="148"/>
  <c r="P275" i="148"/>
  <c r="O275" i="148"/>
  <c r="M275" i="148"/>
  <c r="K275" i="148"/>
  <c r="G275" i="148"/>
  <c r="P81" i="148"/>
  <c r="P80" i="148"/>
  <c r="O332" i="148"/>
  <c r="M332" i="148"/>
  <c r="L332" i="148"/>
  <c r="K332" i="148"/>
  <c r="H332" i="148"/>
  <c r="G332" i="148"/>
  <c r="P332" i="148"/>
  <c r="N332" i="148"/>
  <c r="J332" i="148"/>
  <c r="H883" i="148"/>
  <c r="G883" i="148"/>
  <c r="P883" i="148"/>
  <c r="O883" i="148"/>
  <c r="N883" i="148"/>
  <c r="M883" i="148"/>
  <c r="L883" i="148"/>
  <c r="K883" i="148"/>
  <c r="J883" i="148"/>
  <c r="N655" i="148"/>
  <c r="M655" i="148"/>
  <c r="H655" i="148"/>
  <c r="G655" i="148"/>
  <c r="P655" i="148"/>
  <c r="J655" i="148"/>
  <c r="O655" i="148"/>
  <c r="L655" i="148"/>
  <c r="K655" i="148"/>
  <c r="D18" i="148"/>
  <c r="O76" i="148"/>
  <c r="J408" i="148"/>
  <c r="P408" i="148"/>
  <c r="N408" i="148"/>
  <c r="M408" i="148"/>
  <c r="L408" i="148"/>
  <c r="K408" i="148"/>
  <c r="H408" i="148"/>
  <c r="G408" i="148"/>
  <c r="O408" i="148"/>
  <c r="P636" i="148"/>
  <c r="O636" i="148"/>
  <c r="N636" i="148"/>
  <c r="M636" i="148"/>
  <c r="K636" i="148"/>
  <c r="J636" i="148"/>
  <c r="L636" i="148"/>
  <c r="H636" i="148"/>
  <c r="G636" i="148"/>
  <c r="N921" i="148"/>
  <c r="M921" i="148"/>
  <c r="L921" i="148"/>
  <c r="K921" i="148"/>
  <c r="J921" i="148"/>
  <c r="H921" i="148"/>
  <c r="G921" i="148"/>
  <c r="P921" i="148"/>
  <c r="O921" i="148"/>
  <c r="D107" i="148"/>
  <c r="H389" i="148"/>
  <c r="P389" i="148"/>
  <c r="O389" i="148"/>
  <c r="N389" i="148"/>
  <c r="M389" i="148"/>
  <c r="L389" i="148"/>
  <c r="K389" i="148"/>
  <c r="G389" i="148"/>
  <c r="J389" i="148"/>
  <c r="J76" i="148"/>
  <c r="P522" i="148"/>
  <c r="O522" i="148"/>
  <c r="M522" i="148"/>
  <c r="L522" i="148"/>
  <c r="K522" i="148"/>
  <c r="J522" i="148"/>
  <c r="H522" i="148"/>
  <c r="G522" i="148"/>
  <c r="N522" i="148"/>
  <c r="O826" i="148"/>
  <c r="N826" i="148"/>
  <c r="M826" i="148"/>
  <c r="K826" i="148"/>
  <c r="J826" i="148"/>
  <c r="P826" i="148"/>
  <c r="L826" i="148"/>
  <c r="H826" i="148"/>
  <c r="G826" i="148"/>
  <c r="K864" i="148"/>
  <c r="H864" i="148"/>
  <c r="G864" i="148"/>
  <c r="P864" i="148"/>
  <c r="O864" i="148"/>
  <c r="N864" i="148"/>
  <c r="M864" i="148"/>
  <c r="L864" i="148"/>
  <c r="J864" i="148"/>
  <c r="O256" i="148"/>
  <c r="M256" i="148"/>
  <c r="K256" i="148"/>
  <c r="H256" i="148"/>
  <c r="P256" i="148"/>
  <c r="N256" i="148"/>
  <c r="L256" i="148"/>
  <c r="J256" i="148"/>
  <c r="G256" i="148"/>
  <c r="D177" i="148"/>
  <c r="D181" i="148" s="1"/>
  <c r="M674" i="148"/>
  <c r="K674" i="148"/>
  <c r="J674" i="148"/>
  <c r="O674" i="148"/>
  <c r="N674" i="148"/>
  <c r="L674" i="148"/>
  <c r="P674" i="148"/>
  <c r="H674" i="148"/>
  <c r="G674" i="148"/>
  <c r="O617" i="148"/>
  <c r="N617" i="148"/>
  <c r="M617" i="148"/>
  <c r="L617" i="148"/>
  <c r="J617" i="148"/>
  <c r="K617" i="148"/>
  <c r="H617" i="148"/>
  <c r="G617" i="148"/>
  <c r="P617" i="148"/>
  <c r="L940" i="148"/>
  <c r="K940" i="148"/>
  <c r="J940" i="148"/>
  <c r="H940" i="148"/>
  <c r="G940" i="148"/>
  <c r="P940" i="148"/>
  <c r="O940" i="148"/>
  <c r="M940" i="148"/>
  <c r="N940" i="148"/>
  <c r="P104" i="148"/>
  <c r="O104" i="148"/>
  <c r="N104" i="148"/>
  <c r="M104" i="148"/>
  <c r="L104" i="148"/>
  <c r="K104" i="148"/>
  <c r="J104" i="148"/>
  <c r="H104" i="148"/>
  <c r="G104" i="148"/>
  <c r="M541" i="148"/>
  <c r="L541" i="148"/>
  <c r="J541" i="148"/>
  <c r="O541" i="148"/>
  <c r="K541" i="148"/>
  <c r="H541" i="148"/>
  <c r="G541" i="148"/>
  <c r="P541" i="148"/>
  <c r="N541" i="148"/>
  <c r="H237" i="148"/>
  <c r="P237" i="148"/>
  <c r="N237" i="148"/>
  <c r="K237" i="148"/>
  <c r="O237" i="148"/>
  <c r="M237" i="148"/>
  <c r="L237" i="148"/>
  <c r="J237" i="148"/>
  <c r="G237" i="148"/>
  <c r="P902" i="148"/>
  <c r="O902" i="148"/>
  <c r="N902" i="148"/>
  <c r="M902" i="148"/>
  <c r="L902" i="148"/>
  <c r="K902" i="148"/>
  <c r="J902" i="148"/>
  <c r="H902" i="148"/>
  <c r="G902" i="148"/>
  <c r="K693" i="148"/>
  <c r="J693" i="148"/>
  <c r="H693" i="148"/>
  <c r="G693" i="148"/>
  <c r="P693" i="148"/>
  <c r="O693" i="148"/>
  <c r="N693" i="148"/>
  <c r="L693" i="148"/>
  <c r="M693" i="148"/>
  <c r="J959" i="148"/>
  <c r="H959" i="148"/>
  <c r="G959" i="148"/>
  <c r="P959" i="148"/>
  <c r="O959" i="148"/>
  <c r="N959" i="148"/>
  <c r="M959" i="148"/>
  <c r="L959" i="148"/>
  <c r="K959" i="148"/>
  <c r="D105" i="148"/>
  <c r="G1019" i="148"/>
  <c r="C5" i="148" s="1"/>
  <c r="M465" i="148"/>
  <c r="G465" i="148"/>
  <c r="P465" i="148"/>
  <c r="O465" i="148"/>
  <c r="N465" i="148"/>
  <c r="L465" i="148"/>
  <c r="K465" i="148"/>
  <c r="J465" i="148"/>
  <c r="H465" i="148"/>
  <c r="P598" i="148"/>
  <c r="O598" i="148"/>
  <c r="M598" i="148"/>
  <c r="L598" i="148"/>
  <c r="N598" i="148"/>
  <c r="K598" i="148"/>
  <c r="J598" i="148"/>
  <c r="H598" i="148"/>
  <c r="G598" i="148"/>
  <c r="L560" i="148"/>
  <c r="K560" i="148"/>
  <c r="J560" i="148"/>
  <c r="G560" i="148"/>
  <c r="N560" i="148"/>
  <c r="H560" i="148"/>
  <c r="P560" i="148"/>
  <c r="O560" i="148"/>
  <c r="M560" i="148"/>
  <c r="J77" i="148"/>
  <c r="D106" i="148"/>
  <c r="O77" i="148"/>
  <c r="K769" i="148"/>
  <c r="J769" i="148"/>
  <c r="H769" i="148"/>
  <c r="G769" i="148"/>
  <c r="O769" i="148"/>
  <c r="N769" i="148"/>
  <c r="M769" i="148"/>
  <c r="L769" i="148"/>
  <c r="P769" i="148"/>
  <c r="N750" i="148"/>
  <c r="M750" i="148"/>
  <c r="K750" i="148"/>
  <c r="J750" i="148"/>
  <c r="P750" i="148"/>
  <c r="O750" i="148"/>
  <c r="L750" i="148"/>
  <c r="G750" i="148"/>
  <c r="H750" i="148"/>
  <c r="J484" i="148"/>
  <c r="H484" i="148"/>
  <c r="P484" i="148"/>
  <c r="O484" i="148"/>
  <c r="N484" i="148"/>
  <c r="M484" i="148"/>
  <c r="L484" i="148"/>
  <c r="K484" i="148"/>
  <c r="G484" i="148"/>
  <c r="P161" i="148"/>
  <c r="O161" i="148"/>
  <c r="N161" i="148"/>
  <c r="M161" i="148"/>
  <c r="L161" i="148"/>
  <c r="K161" i="148"/>
  <c r="J161" i="148"/>
  <c r="H161" i="148"/>
  <c r="G161" i="148"/>
  <c r="G80" i="148"/>
  <c r="G81" i="148"/>
  <c r="G503" i="148"/>
  <c r="P503" i="148"/>
  <c r="L503" i="148"/>
  <c r="J503" i="148"/>
  <c r="H503" i="148"/>
  <c r="O503" i="148"/>
  <c r="N503" i="148"/>
  <c r="M503" i="148"/>
  <c r="K503" i="148"/>
  <c r="G1029" i="148"/>
  <c r="H313" i="148"/>
  <c r="P313" i="148"/>
  <c r="O313" i="148"/>
  <c r="N313" i="148"/>
  <c r="L313" i="148"/>
  <c r="K313" i="148"/>
  <c r="J313" i="148"/>
  <c r="G313" i="148"/>
  <c r="M313" i="148"/>
  <c r="D139" i="148"/>
  <c r="N351" i="148"/>
  <c r="L351" i="148"/>
  <c r="J351" i="148"/>
  <c r="H351" i="148"/>
  <c r="G351" i="148"/>
  <c r="P351" i="148"/>
  <c r="O351" i="148"/>
  <c r="M351" i="148"/>
  <c r="K351" i="148"/>
  <c r="P731" i="148"/>
  <c r="N731" i="148"/>
  <c r="M731" i="148"/>
  <c r="K731" i="148"/>
  <c r="J731" i="148"/>
  <c r="H731" i="148"/>
  <c r="L731" i="148"/>
  <c r="G731" i="148"/>
  <c r="O731" i="148"/>
  <c r="P79" i="148"/>
  <c r="D201" i="147"/>
  <c r="P503" i="147"/>
  <c r="O503" i="147"/>
  <c r="N503" i="147"/>
  <c r="L503" i="147"/>
  <c r="K503" i="147"/>
  <c r="J503" i="147"/>
  <c r="M503" i="147"/>
  <c r="H503" i="147"/>
  <c r="G503" i="147"/>
  <c r="M332" i="147"/>
  <c r="K332" i="147"/>
  <c r="G332" i="147"/>
  <c r="O332" i="147"/>
  <c r="N332" i="147"/>
  <c r="P332" i="147"/>
  <c r="L332" i="147"/>
  <c r="J332" i="147"/>
  <c r="H332" i="147"/>
  <c r="M674" i="147"/>
  <c r="K674" i="147"/>
  <c r="J674" i="147"/>
  <c r="P674" i="147"/>
  <c r="N674" i="147"/>
  <c r="H674" i="147"/>
  <c r="G674" i="147"/>
  <c r="O674" i="147"/>
  <c r="L674" i="147"/>
  <c r="M256" i="147"/>
  <c r="P256" i="147"/>
  <c r="K256" i="147"/>
  <c r="H256" i="147"/>
  <c r="O256" i="147"/>
  <c r="N256" i="147"/>
  <c r="L256" i="147"/>
  <c r="J256" i="147"/>
  <c r="G256" i="147"/>
  <c r="J712" i="147"/>
  <c r="G712" i="147"/>
  <c r="P712" i="147"/>
  <c r="N712" i="147"/>
  <c r="L712" i="147"/>
  <c r="K712" i="147"/>
  <c r="H712" i="147"/>
  <c r="O712" i="147"/>
  <c r="M712" i="147"/>
  <c r="O408" i="147"/>
  <c r="M408" i="147"/>
  <c r="L408" i="147"/>
  <c r="J408" i="147"/>
  <c r="K408" i="147"/>
  <c r="P408" i="147"/>
  <c r="N408" i="147"/>
  <c r="H408" i="147"/>
  <c r="G408" i="147"/>
  <c r="H959" i="147"/>
  <c r="G959" i="147"/>
  <c r="P959" i="147"/>
  <c r="O959" i="147"/>
  <c r="N959" i="147"/>
  <c r="M959" i="147"/>
  <c r="L959" i="147"/>
  <c r="K959" i="147"/>
  <c r="J959" i="147"/>
  <c r="J104" i="147"/>
  <c r="P104" i="147"/>
  <c r="O104" i="147"/>
  <c r="N104" i="147"/>
  <c r="M104" i="147"/>
  <c r="L104" i="147"/>
  <c r="K104" i="147"/>
  <c r="H104" i="147"/>
  <c r="G104" i="147"/>
  <c r="P389" i="147"/>
  <c r="O389" i="147"/>
  <c r="M389" i="147"/>
  <c r="L389" i="147"/>
  <c r="K389" i="147"/>
  <c r="H389" i="147"/>
  <c r="J389" i="147"/>
  <c r="G389" i="147"/>
  <c r="N389" i="147"/>
  <c r="J940" i="147"/>
  <c r="H940" i="147"/>
  <c r="G940" i="147"/>
  <c r="P940" i="147"/>
  <c r="O940" i="147"/>
  <c r="N940" i="147"/>
  <c r="M940" i="147"/>
  <c r="L940" i="147"/>
  <c r="K940" i="147"/>
  <c r="M123" i="147"/>
  <c r="H123" i="147"/>
  <c r="G123" i="147"/>
  <c r="P123" i="147"/>
  <c r="O123" i="147"/>
  <c r="N123" i="147"/>
  <c r="L123" i="147"/>
  <c r="K123" i="147"/>
  <c r="J123" i="147"/>
  <c r="M180" i="147"/>
  <c r="L180" i="147"/>
  <c r="K180" i="147"/>
  <c r="J180" i="147"/>
  <c r="H180" i="147"/>
  <c r="G180" i="147"/>
  <c r="P180" i="147"/>
  <c r="O180" i="147"/>
  <c r="N180" i="147"/>
  <c r="P237" i="147"/>
  <c r="M237" i="147"/>
  <c r="G237" i="147"/>
  <c r="O237" i="147"/>
  <c r="N237" i="147"/>
  <c r="L237" i="147"/>
  <c r="K237" i="147"/>
  <c r="J237" i="147"/>
  <c r="H237" i="147"/>
  <c r="M446" i="147"/>
  <c r="P446" i="147"/>
  <c r="N446" i="147"/>
  <c r="L446" i="147"/>
  <c r="J446" i="147"/>
  <c r="O446" i="147"/>
  <c r="K446" i="147"/>
  <c r="H446" i="147"/>
  <c r="G446" i="147"/>
  <c r="J788" i="147"/>
  <c r="G788" i="147"/>
  <c r="P788" i="147"/>
  <c r="O788" i="147"/>
  <c r="N788" i="147"/>
  <c r="M788" i="147"/>
  <c r="L788" i="147"/>
  <c r="H788" i="147"/>
  <c r="K788" i="147"/>
  <c r="G218" i="147"/>
  <c r="P218" i="147"/>
  <c r="L218" i="147"/>
  <c r="O218" i="147"/>
  <c r="N218" i="147"/>
  <c r="M218" i="147"/>
  <c r="K218" i="147"/>
  <c r="J218" i="147"/>
  <c r="H218" i="147"/>
  <c r="D101" i="147"/>
  <c r="P978" i="147"/>
  <c r="O978" i="147"/>
  <c r="N978" i="147"/>
  <c r="M978" i="147"/>
  <c r="L978" i="147"/>
  <c r="K978" i="147"/>
  <c r="J978" i="147"/>
  <c r="H978" i="147"/>
  <c r="G978" i="147"/>
  <c r="D18" i="147"/>
  <c r="L351" i="147"/>
  <c r="J351" i="147"/>
  <c r="N351" i="147"/>
  <c r="H351" i="147"/>
  <c r="P351" i="147"/>
  <c r="O351" i="147"/>
  <c r="M351" i="147"/>
  <c r="K351" i="147"/>
  <c r="G351" i="147"/>
  <c r="M522" i="147"/>
  <c r="P522" i="147"/>
  <c r="N522" i="147"/>
  <c r="L522" i="147"/>
  <c r="K522" i="147"/>
  <c r="O522" i="147"/>
  <c r="J522" i="147"/>
  <c r="H522" i="147"/>
  <c r="G522" i="147"/>
  <c r="P655" i="147"/>
  <c r="N655" i="147"/>
  <c r="M655" i="147"/>
  <c r="G655" i="147"/>
  <c r="O655" i="147"/>
  <c r="L655" i="147"/>
  <c r="K655" i="147"/>
  <c r="J655" i="147"/>
  <c r="H655" i="147"/>
  <c r="P826" i="147"/>
  <c r="O826" i="147"/>
  <c r="M826" i="147"/>
  <c r="L826" i="147"/>
  <c r="K826" i="147"/>
  <c r="J826" i="147"/>
  <c r="N826" i="147"/>
  <c r="H826" i="147"/>
  <c r="G826" i="147"/>
  <c r="D105" i="147"/>
  <c r="M77" i="147"/>
  <c r="D182" i="147"/>
  <c r="J541" i="147"/>
  <c r="G541" i="147"/>
  <c r="O541" i="147"/>
  <c r="N541" i="147"/>
  <c r="M541" i="147"/>
  <c r="P541" i="147"/>
  <c r="L541" i="147"/>
  <c r="K541" i="147"/>
  <c r="H541" i="147"/>
  <c r="P427" i="147"/>
  <c r="N427" i="147"/>
  <c r="L427" i="147"/>
  <c r="K427" i="147"/>
  <c r="H427" i="147"/>
  <c r="O427" i="147"/>
  <c r="M427" i="147"/>
  <c r="J427" i="147"/>
  <c r="G427" i="147"/>
  <c r="G636" i="147"/>
  <c r="P636" i="147"/>
  <c r="K636" i="147"/>
  <c r="L636" i="147"/>
  <c r="J636" i="147"/>
  <c r="H636" i="147"/>
  <c r="O636" i="147"/>
  <c r="N636" i="147"/>
  <c r="M636" i="147"/>
  <c r="D17" i="147"/>
  <c r="D181" i="147"/>
  <c r="J76" i="147"/>
  <c r="J465" i="147"/>
  <c r="O465" i="147"/>
  <c r="N465" i="147"/>
  <c r="L465" i="147"/>
  <c r="K465" i="147"/>
  <c r="M465" i="147"/>
  <c r="H465" i="147"/>
  <c r="G465" i="147"/>
  <c r="P465" i="147"/>
  <c r="P579" i="147"/>
  <c r="N579" i="147"/>
  <c r="O579" i="147"/>
  <c r="M579" i="147"/>
  <c r="L579" i="147"/>
  <c r="K579" i="147"/>
  <c r="H579" i="147"/>
  <c r="G579" i="147"/>
  <c r="J579" i="147"/>
  <c r="G883" i="147"/>
  <c r="P883" i="147"/>
  <c r="O883" i="147"/>
  <c r="N883" i="147"/>
  <c r="M883" i="147"/>
  <c r="K883" i="147"/>
  <c r="J883" i="147"/>
  <c r="H883" i="147"/>
  <c r="L883" i="147"/>
  <c r="G1029" i="147"/>
  <c r="M76" i="147"/>
  <c r="J693" i="147"/>
  <c r="H693" i="147"/>
  <c r="G693" i="147"/>
  <c r="N693" i="147"/>
  <c r="L693" i="147"/>
  <c r="K693" i="147"/>
  <c r="P693" i="147"/>
  <c r="O693" i="147"/>
  <c r="M693" i="147"/>
  <c r="J617" i="147"/>
  <c r="H617" i="147"/>
  <c r="N617" i="147"/>
  <c r="M617" i="147"/>
  <c r="L617" i="147"/>
  <c r="K617" i="147"/>
  <c r="G617" i="147"/>
  <c r="P617" i="147"/>
  <c r="O617" i="147"/>
  <c r="P902" i="147"/>
  <c r="O902" i="147"/>
  <c r="N902" i="147"/>
  <c r="M902" i="147"/>
  <c r="L902" i="147"/>
  <c r="K902" i="147"/>
  <c r="J902" i="147"/>
  <c r="H902" i="147"/>
  <c r="G902" i="147"/>
  <c r="G1019" i="147"/>
  <c r="C5" i="147" s="1"/>
  <c r="O77" i="147"/>
  <c r="J81" i="147"/>
  <c r="J80" i="147"/>
  <c r="N142" i="147"/>
  <c r="M142" i="147"/>
  <c r="L142" i="147"/>
  <c r="K142" i="147"/>
  <c r="J142" i="147"/>
  <c r="H142" i="147"/>
  <c r="G142" i="147"/>
  <c r="P142" i="147"/>
  <c r="O142" i="147"/>
  <c r="P750" i="147"/>
  <c r="M750" i="147"/>
  <c r="L750" i="147"/>
  <c r="K750" i="147"/>
  <c r="J750" i="147"/>
  <c r="H750" i="147"/>
  <c r="O750" i="147"/>
  <c r="N750" i="147"/>
  <c r="G750" i="147"/>
  <c r="M769" i="147"/>
  <c r="J769" i="147"/>
  <c r="H769" i="147"/>
  <c r="G769" i="147"/>
  <c r="O769" i="147"/>
  <c r="L769" i="147"/>
  <c r="K769" i="147"/>
  <c r="P769" i="147"/>
  <c r="N769" i="147"/>
  <c r="N199" i="147"/>
  <c r="P199" i="147"/>
  <c r="O199" i="147"/>
  <c r="M199" i="147"/>
  <c r="L199" i="147"/>
  <c r="K199" i="147"/>
  <c r="J199" i="147"/>
  <c r="H199" i="147"/>
  <c r="G199" i="147"/>
  <c r="G560" i="147"/>
  <c r="K560" i="147"/>
  <c r="J560" i="147"/>
  <c r="H560" i="147"/>
  <c r="P560" i="147"/>
  <c r="O560" i="147"/>
  <c r="N560" i="147"/>
  <c r="M560" i="147"/>
  <c r="L560" i="147"/>
  <c r="M845" i="147"/>
  <c r="L845" i="147"/>
  <c r="J845" i="147"/>
  <c r="H845" i="147"/>
  <c r="G845" i="147"/>
  <c r="N845" i="147"/>
  <c r="K845" i="147"/>
  <c r="P845" i="147"/>
  <c r="O845" i="147"/>
  <c r="D124" i="147"/>
  <c r="D48" i="147"/>
  <c r="D49" i="147" s="1"/>
  <c r="J161" i="147"/>
  <c r="P161" i="147"/>
  <c r="O161" i="147"/>
  <c r="N161" i="147"/>
  <c r="M161" i="147"/>
  <c r="L161" i="147"/>
  <c r="K161" i="147"/>
  <c r="H161" i="147"/>
  <c r="G161" i="147"/>
  <c r="M80" i="147"/>
  <c r="M81" i="147"/>
  <c r="M598" i="147"/>
  <c r="K598" i="147"/>
  <c r="H598" i="147"/>
  <c r="G598" i="147"/>
  <c r="P598" i="147"/>
  <c r="O598" i="147"/>
  <c r="N598" i="147"/>
  <c r="L598" i="147"/>
  <c r="J598" i="147"/>
  <c r="G484" i="147"/>
  <c r="O484" i="147"/>
  <c r="N484" i="147"/>
  <c r="L484" i="147"/>
  <c r="K484" i="147"/>
  <c r="J484" i="147"/>
  <c r="H484" i="147"/>
  <c r="P484" i="147"/>
  <c r="M484" i="147"/>
  <c r="G370" i="147"/>
  <c r="P370" i="147"/>
  <c r="O370" i="147"/>
  <c r="N370" i="147"/>
  <c r="J370" i="147"/>
  <c r="L370" i="147"/>
  <c r="K370" i="147"/>
  <c r="H370" i="147"/>
  <c r="M370" i="147"/>
  <c r="M921" i="147"/>
  <c r="L921" i="147"/>
  <c r="K921" i="147"/>
  <c r="J921" i="147"/>
  <c r="H921" i="147"/>
  <c r="G921" i="147"/>
  <c r="P921" i="147"/>
  <c r="O921" i="147"/>
  <c r="N921" i="147"/>
  <c r="D162" i="147"/>
  <c r="J275" i="147"/>
  <c r="K275" i="147"/>
  <c r="G275" i="147"/>
  <c r="P275" i="147"/>
  <c r="N275" i="147"/>
  <c r="O275" i="147"/>
  <c r="M275" i="147"/>
  <c r="L275" i="147"/>
  <c r="H275" i="147"/>
  <c r="P80" i="147"/>
  <c r="P81" i="147"/>
  <c r="O80" i="147"/>
  <c r="O81" i="147"/>
  <c r="G294" i="147"/>
  <c r="O294" i="147"/>
  <c r="P294" i="147"/>
  <c r="L294" i="147"/>
  <c r="H294" i="147"/>
  <c r="M294" i="147"/>
  <c r="K294" i="147"/>
  <c r="J294" i="147"/>
  <c r="N294" i="147"/>
  <c r="P313" i="147"/>
  <c r="L313" i="147"/>
  <c r="K313" i="147"/>
  <c r="O313" i="147"/>
  <c r="N313" i="147"/>
  <c r="M313" i="147"/>
  <c r="J313" i="147"/>
  <c r="H313" i="147"/>
  <c r="G313" i="147"/>
  <c r="G807" i="147"/>
  <c r="P807" i="147"/>
  <c r="O807" i="147"/>
  <c r="N807" i="147"/>
  <c r="M807" i="147"/>
  <c r="L807" i="147"/>
  <c r="K807" i="147"/>
  <c r="J807" i="147"/>
  <c r="H807" i="147"/>
  <c r="G731" i="147"/>
  <c r="P731" i="147"/>
  <c r="O731" i="147"/>
  <c r="N731" i="147"/>
  <c r="M731" i="147"/>
  <c r="L731" i="147"/>
  <c r="K731" i="147"/>
  <c r="J731" i="147"/>
  <c r="H731" i="147"/>
  <c r="J864" i="147"/>
  <c r="G864" i="147"/>
  <c r="P864" i="147"/>
  <c r="O864" i="147"/>
  <c r="N864" i="147"/>
  <c r="M864" i="147"/>
  <c r="L864" i="147"/>
  <c r="K864" i="147"/>
  <c r="H864" i="147"/>
  <c r="G81" i="147"/>
  <c r="G80" i="147"/>
  <c r="B53" i="147"/>
  <c r="D29" i="147"/>
  <c r="D28" i="147"/>
  <c r="D143" i="147"/>
  <c r="P940" i="146"/>
  <c r="O940" i="146"/>
  <c r="N940" i="146"/>
  <c r="M940" i="146"/>
  <c r="G940" i="146"/>
  <c r="L940" i="146"/>
  <c r="K940" i="146"/>
  <c r="J940" i="146"/>
  <c r="H940" i="146"/>
  <c r="O541" i="146"/>
  <c r="H541" i="146"/>
  <c r="M541" i="146"/>
  <c r="L541" i="146"/>
  <c r="K541" i="146"/>
  <c r="J541" i="146"/>
  <c r="G541" i="146"/>
  <c r="P541" i="146"/>
  <c r="N541" i="146"/>
  <c r="L902" i="146"/>
  <c r="K902" i="146"/>
  <c r="J902" i="146"/>
  <c r="M902" i="146"/>
  <c r="H902" i="146"/>
  <c r="G902" i="146"/>
  <c r="N902" i="146"/>
  <c r="P902" i="146"/>
  <c r="O902" i="146"/>
  <c r="N655" i="146"/>
  <c r="M655" i="146"/>
  <c r="G655" i="146"/>
  <c r="L655" i="146"/>
  <c r="K655" i="146"/>
  <c r="J655" i="146"/>
  <c r="H655" i="146"/>
  <c r="P655" i="146"/>
  <c r="O655" i="146"/>
  <c r="P978" i="146"/>
  <c r="L978" i="146"/>
  <c r="K978" i="146"/>
  <c r="J978" i="146"/>
  <c r="H978" i="146"/>
  <c r="O978" i="146"/>
  <c r="N978" i="146"/>
  <c r="M978" i="146"/>
  <c r="G978" i="146"/>
  <c r="O77" i="146"/>
  <c r="N77" i="146"/>
  <c r="I79" i="146"/>
  <c r="P712" i="146"/>
  <c r="G712" i="146"/>
  <c r="L712" i="146"/>
  <c r="K712" i="146"/>
  <c r="J712" i="146"/>
  <c r="H712" i="146"/>
  <c r="M712" i="146"/>
  <c r="O712" i="146"/>
  <c r="N712" i="146"/>
  <c r="H921" i="146"/>
  <c r="G921" i="146"/>
  <c r="P921" i="146"/>
  <c r="J921" i="146"/>
  <c r="N921" i="146"/>
  <c r="L921" i="146"/>
  <c r="K921" i="146"/>
  <c r="O921" i="146"/>
  <c r="M921" i="146"/>
  <c r="D54" i="146"/>
  <c r="D165" i="146"/>
  <c r="K80" i="146"/>
  <c r="K81" i="146"/>
  <c r="D181" i="146"/>
  <c r="P636" i="146"/>
  <c r="N636" i="146"/>
  <c r="G636" i="146"/>
  <c r="K636" i="146"/>
  <c r="J636" i="146"/>
  <c r="O636" i="146"/>
  <c r="M636" i="146"/>
  <c r="L636" i="146"/>
  <c r="H636" i="146"/>
  <c r="H769" i="146"/>
  <c r="G769" i="146"/>
  <c r="J769" i="146"/>
  <c r="O769" i="146"/>
  <c r="N769" i="146"/>
  <c r="M769" i="146"/>
  <c r="L769" i="146"/>
  <c r="P769" i="146"/>
  <c r="K769" i="146"/>
  <c r="H408" i="146"/>
  <c r="G408" i="146"/>
  <c r="O408" i="146"/>
  <c r="J408" i="146"/>
  <c r="P408" i="146"/>
  <c r="N408" i="146"/>
  <c r="M408" i="146"/>
  <c r="L408" i="146"/>
  <c r="K408" i="146"/>
  <c r="D124" i="146"/>
  <c r="B61" i="146"/>
  <c r="D202" i="146"/>
  <c r="H313" i="146"/>
  <c r="O313" i="146"/>
  <c r="M313" i="146"/>
  <c r="L313" i="146"/>
  <c r="K313" i="146"/>
  <c r="P313" i="146"/>
  <c r="N313" i="146"/>
  <c r="J313" i="146"/>
  <c r="G313" i="146"/>
  <c r="H693" i="146"/>
  <c r="G693" i="146"/>
  <c r="J693" i="146"/>
  <c r="M693" i="146"/>
  <c r="L693" i="146"/>
  <c r="K693" i="146"/>
  <c r="P693" i="146"/>
  <c r="O693" i="146"/>
  <c r="N693" i="146"/>
  <c r="L256" i="146"/>
  <c r="G256" i="146"/>
  <c r="K256" i="146"/>
  <c r="J256" i="146"/>
  <c r="H256" i="146"/>
  <c r="P256" i="146"/>
  <c r="O256" i="146"/>
  <c r="M256" i="146"/>
  <c r="N256" i="146"/>
  <c r="I80" i="146"/>
  <c r="I81" i="146"/>
  <c r="D106" i="146"/>
  <c r="N80" i="146"/>
  <c r="N81" i="146"/>
  <c r="D143" i="146"/>
  <c r="D148" i="146" s="1"/>
  <c r="D144" i="146"/>
  <c r="K750" i="146"/>
  <c r="J750" i="146"/>
  <c r="L750" i="146"/>
  <c r="H750" i="146"/>
  <c r="G750" i="146"/>
  <c r="P750" i="146"/>
  <c r="O750" i="146"/>
  <c r="N750" i="146"/>
  <c r="M750" i="146"/>
  <c r="D31" i="146"/>
  <c r="D120" i="146"/>
  <c r="N275" i="146"/>
  <c r="L275" i="146"/>
  <c r="J275" i="146"/>
  <c r="P275" i="146"/>
  <c r="O275" i="146"/>
  <c r="K275" i="146"/>
  <c r="H275" i="146"/>
  <c r="G275" i="146"/>
  <c r="M275" i="146"/>
  <c r="N807" i="146"/>
  <c r="M807" i="146"/>
  <c r="J807" i="146"/>
  <c r="H807" i="146"/>
  <c r="G807" i="146"/>
  <c r="O807" i="146"/>
  <c r="L807" i="146"/>
  <c r="K807" i="146"/>
  <c r="P807" i="146"/>
  <c r="H845" i="146"/>
  <c r="G845" i="146"/>
  <c r="O845" i="146"/>
  <c r="N845" i="146"/>
  <c r="M845" i="146"/>
  <c r="L845" i="146"/>
  <c r="K845" i="146"/>
  <c r="P845" i="146"/>
  <c r="J845" i="146"/>
  <c r="K76" i="146"/>
  <c r="D105" i="146"/>
  <c r="H77" i="146"/>
  <c r="D145" i="146"/>
  <c r="P788" i="146"/>
  <c r="L788" i="146"/>
  <c r="O788" i="146"/>
  <c r="N788" i="146"/>
  <c r="M788" i="146"/>
  <c r="K788" i="146"/>
  <c r="H788" i="146"/>
  <c r="G788" i="146"/>
  <c r="J788" i="146"/>
  <c r="P864" i="146"/>
  <c r="J864" i="146"/>
  <c r="H864" i="146"/>
  <c r="G864" i="146"/>
  <c r="O864" i="146"/>
  <c r="N864" i="146"/>
  <c r="M864" i="146"/>
  <c r="L864" i="146"/>
  <c r="K864" i="146"/>
  <c r="D30" i="146"/>
  <c r="D32" i="146" s="1"/>
  <c r="D146" i="146"/>
  <c r="P427" i="146"/>
  <c r="O427" i="146"/>
  <c r="M427" i="146"/>
  <c r="L427" i="146"/>
  <c r="K427" i="146"/>
  <c r="J427" i="146"/>
  <c r="H427" i="146"/>
  <c r="G427" i="146"/>
  <c r="N427" i="146"/>
  <c r="K826" i="146"/>
  <c r="J826" i="146"/>
  <c r="L826" i="146"/>
  <c r="P826" i="146"/>
  <c r="O826" i="146"/>
  <c r="N826" i="146"/>
  <c r="M826" i="146"/>
  <c r="H826" i="146"/>
  <c r="G826" i="146"/>
  <c r="D64" i="146"/>
  <c r="P79" i="146"/>
  <c r="N731" i="146"/>
  <c r="M731" i="146"/>
  <c r="L731" i="146"/>
  <c r="P731" i="146"/>
  <c r="O731" i="146"/>
  <c r="K731" i="146"/>
  <c r="J731" i="146"/>
  <c r="H731" i="146"/>
  <c r="G731" i="146"/>
  <c r="N883" i="146"/>
  <c r="M883" i="146"/>
  <c r="J883" i="146"/>
  <c r="P883" i="146"/>
  <c r="O883" i="146"/>
  <c r="L883" i="146"/>
  <c r="G883" i="146"/>
  <c r="H883" i="146"/>
  <c r="K883" i="146"/>
  <c r="D147" i="146"/>
  <c r="D149" i="146" s="1"/>
  <c r="D182" i="146"/>
  <c r="N503" i="146"/>
  <c r="P503" i="146"/>
  <c r="O503" i="146"/>
  <c r="H503" i="146"/>
  <c r="G503" i="146"/>
  <c r="M503" i="146"/>
  <c r="L503" i="146"/>
  <c r="K503" i="146"/>
  <c r="J503" i="146"/>
  <c r="G1009" i="146"/>
  <c r="C5" i="146" s="1"/>
  <c r="O465" i="146"/>
  <c r="K465" i="146"/>
  <c r="J465" i="146"/>
  <c r="M465" i="146"/>
  <c r="L465" i="146"/>
  <c r="H465" i="146"/>
  <c r="N465" i="146"/>
  <c r="G465" i="146"/>
  <c r="P465" i="146"/>
  <c r="G1019" i="146"/>
  <c r="L560" i="146"/>
  <c r="P560" i="146"/>
  <c r="O560" i="146"/>
  <c r="N560" i="146"/>
  <c r="K560" i="146"/>
  <c r="H560" i="146"/>
  <c r="G560" i="146"/>
  <c r="M560" i="146"/>
  <c r="J560" i="146"/>
  <c r="L484" i="146"/>
  <c r="K484" i="146"/>
  <c r="J484" i="146"/>
  <c r="H484" i="146"/>
  <c r="P484" i="146"/>
  <c r="O484" i="146"/>
  <c r="N484" i="146"/>
  <c r="M484" i="146"/>
  <c r="G484" i="146"/>
  <c r="N579" i="146"/>
  <c r="G579" i="146"/>
  <c r="O579" i="146"/>
  <c r="M579" i="146"/>
  <c r="L579" i="146"/>
  <c r="J579" i="146"/>
  <c r="H579" i="146"/>
  <c r="P579" i="146"/>
  <c r="K579" i="146"/>
  <c r="D18" i="146"/>
  <c r="O76" i="146"/>
  <c r="D200" i="145"/>
  <c r="H465" i="145"/>
  <c r="O465" i="145"/>
  <c r="N465" i="145"/>
  <c r="M465" i="145"/>
  <c r="P465" i="145"/>
  <c r="L465" i="145"/>
  <c r="K465" i="145"/>
  <c r="J465" i="145"/>
  <c r="G465" i="145"/>
  <c r="K864" i="145"/>
  <c r="G864" i="145"/>
  <c r="P864" i="145"/>
  <c r="O864" i="145"/>
  <c r="L864" i="145"/>
  <c r="H864" i="145"/>
  <c r="N864" i="145"/>
  <c r="M864" i="145"/>
  <c r="J864" i="145"/>
  <c r="P636" i="145"/>
  <c r="N636" i="145"/>
  <c r="O636" i="145"/>
  <c r="M636" i="145"/>
  <c r="H636" i="145"/>
  <c r="L636" i="145"/>
  <c r="J636" i="145"/>
  <c r="G636" i="145"/>
  <c r="K636" i="145"/>
  <c r="B53" i="145"/>
  <c r="G81" i="145"/>
  <c r="G80" i="145"/>
  <c r="M674" i="145"/>
  <c r="K674" i="145"/>
  <c r="J674" i="145"/>
  <c r="G674" i="145"/>
  <c r="P674" i="145"/>
  <c r="O674" i="145"/>
  <c r="N674" i="145"/>
  <c r="L674" i="145"/>
  <c r="H674" i="145"/>
  <c r="G788" i="145"/>
  <c r="P788" i="145"/>
  <c r="N788" i="145"/>
  <c r="M788" i="145"/>
  <c r="L788" i="145"/>
  <c r="O788" i="145"/>
  <c r="K788" i="145"/>
  <c r="J788" i="145"/>
  <c r="H788" i="145"/>
  <c r="M750" i="145"/>
  <c r="L750" i="145"/>
  <c r="K750" i="145"/>
  <c r="J750" i="145"/>
  <c r="O750" i="145"/>
  <c r="N750" i="145"/>
  <c r="H750" i="145"/>
  <c r="G750" i="145"/>
  <c r="P750" i="145"/>
  <c r="G712" i="145"/>
  <c r="P712" i="145"/>
  <c r="K712" i="145"/>
  <c r="N712" i="145"/>
  <c r="O712" i="145"/>
  <c r="M712" i="145"/>
  <c r="L712" i="145"/>
  <c r="J712" i="145"/>
  <c r="H712" i="145"/>
  <c r="D29" i="145"/>
  <c r="D107" i="145"/>
  <c r="K294" i="145"/>
  <c r="P294" i="145"/>
  <c r="O294" i="145"/>
  <c r="N294" i="145"/>
  <c r="M294" i="145"/>
  <c r="L294" i="145"/>
  <c r="J294" i="145"/>
  <c r="H294" i="145"/>
  <c r="G294" i="145"/>
  <c r="P807" i="145"/>
  <c r="O807" i="145"/>
  <c r="N807" i="145"/>
  <c r="M807" i="145"/>
  <c r="L807" i="145"/>
  <c r="K807" i="145"/>
  <c r="J807" i="145"/>
  <c r="H807" i="145"/>
  <c r="G807" i="145"/>
  <c r="M522" i="145"/>
  <c r="O522" i="145"/>
  <c r="K522" i="145"/>
  <c r="J522" i="145"/>
  <c r="G522" i="145"/>
  <c r="N522" i="145"/>
  <c r="L522" i="145"/>
  <c r="H522" i="145"/>
  <c r="P522" i="145"/>
  <c r="M81" i="145"/>
  <c r="M80" i="145"/>
  <c r="G1019" i="145"/>
  <c r="N427" i="145"/>
  <c r="L427" i="145"/>
  <c r="J427" i="145"/>
  <c r="O427" i="145"/>
  <c r="M427" i="145"/>
  <c r="K427" i="145"/>
  <c r="H427" i="145"/>
  <c r="G427" i="145"/>
  <c r="P427" i="145"/>
  <c r="P503" i="145"/>
  <c r="O503" i="145"/>
  <c r="L503" i="145"/>
  <c r="K503" i="145"/>
  <c r="H503" i="145"/>
  <c r="G503" i="145"/>
  <c r="N503" i="145"/>
  <c r="M503" i="145"/>
  <c r="J503" i="145"/>
  <c r="K370" i="145"/>
  <c r="J370" i="145"/>
  <c r="H370" i="145"/>
  <c r="G370" i="145"/>
  <c r="P370" i="145"/>
  <c r="M370" i="145"/>
  <c r="O370" i="145"/>
  <c r="N370" i="145"/>
  <c r="L370" i="145"/>
  <c r="J693" i="145"/>
  <c r="H693" i="145"/>
  <c r="G693" i="145"/>
  <c r="O693" i="145"/>
  <c r="L693" i="145"/>
  <c r="K693" i="145"/>
  <c r="M693" i="145"/>
  <c r="P693" i="145"/>
  <c r="N693" i="145"/>
  <c r="J79" i="145"/>
  <c r="M104" i="145"/>
  <c r="K104" i="145"/>
  <c r="O104" i="145"/>
  <c r="N104" i="145"/>
  <c r="L104" i="145"/>
  <c r="J104" i="145"/>
  <c r="H104" i="145"/>
  <c r="G104" i="145"/>
  <c r="P104" i="145"/>
  <c r="D164" i="145"/>
  <c r="D163" i="145"/>
  <c r="B61" i="145"/>
  <c r="O218" i="145"/>
  <c r="N218" i="145"/>
  <c r="M218" i="145"/>
  <c r="P218" i="145"/>
  <c r="L218" i="145"/>
  <c r="K218" i="145"/>
  <c r="J218" i="145"/>
  <c r="H218" i="145"/>
  <c r="G218" i="145"/>
  <c r="K446" i="145"/>
  <c r="P446" i="145"/>
  <c r="L446" i="145"/>
  <c r="J446" i="145"/>
  <c r="H446" i="145"/>
  <c r="O446" i="145"/>
  <c r="N446" i="145"/>
  <c r="M446" i="145"/>
  <c r="G446" i="145"/>
  <c r="J769" i="145"/>
  <c r="H769" i="145"/>
  <c r="G769" i="145"/>
  <c r="M769" i="145"/>
  <c r="P769" i="145"/>
  <c r="O769" i="145"/>
  <c r="N769" i="145"/>
  <c r="K769" i="145"/>
  <c r="L769" i="145"/>
  <c r="H313" i="145"/>
  <c r="G313" i="145"/>
  <c r="P313" i="145"/>
  <c r="O313" i="145"/>
  <c r="N313" i="145"/>
  <c r="J313" i="145"/>
  <c r="M313" i="145"/>
  <c r="K313" i="145"/>
  <c r="L313" i="145"/>
  <c r="O142" i="145"/>
  <c r="L142" i="145"/>
  <c r="K142" i="145"/>
  <c r="J142" i="145"/>
  <c r="H142" i="145"/>
  <c r="G142" i="145"/>
  <c r="M142" i="145"/>
  <c r="P142" i="145"/>
  <c r="N142" i="145"/>
  <c r="P199" i="145"/>
  <c r="O199" i="145"/>
  <c r="N199" i="145"/>
  <c r="M199" i="145"/>
  <c r="L199" i="145"/>
  <c r="K199" i="145"/>
  <c r="J199" i="145"/>
  <c r="G199" i="145"/>
  <c r="H199" i="145"/>
  <c r="M76" i="145"/>
  <c r="L76" i="145"/>
  <c r="H389" i="145"/>
  <c r="K389" i="145"/>
  <c r="J389" i="145"/>
  <c r="P389" i="145"/>
  <c r="O389" i="145"/>
  <c r="G389" i="145"/>
  <c r="N389" i="145"/>
  <c r="M389" i="145"/>
  <c r="L389" i="145"/>
  <c r="M902" i="145"/>
  <c r="L902" i="145"/>
  <c r="K902" i="145"/>
  <c r="J902" i="145"/>
  <c r="G902" i="145"/>
  <c r="P902" i="145"/>
  <c r="O902" i="145"/>
  <c r="N902" i="145"/>
  <c r="H902" i="145"/>
  <c r="N845" i="145"/>
  <c r="J845" i="145"/>
  <c r="H845" i="145"/>
  <c r="G845" i="145"/>
  <c r="P845" i="145"/>
  <c r="L845" i="145"/>
  <c r="M845" i="145"/>
  <c r="O845" i="145"/>
  <c r="K845" i="145"/>
  <c r="N275" i="145"/>
  <c r="L275" i="145"/>
  <c r="J275" i="145"/>
  <c r="H275" i="145"/>
  <c r="P275" i="145"/>
  <c r="O275" i="145"/>
  <c r="M275" i="145"/>
  <c r="K275" i="145"/>
  <c r="G275" i="145"/>
  <c r="M826" i="145"/>
  <c r="L826" i="145"/>
  <c r="K826" i="145"/>
  <c r="J826" i="145"/>
  <c r="N826" i="145"/>
  <c r="G826" i="145"/>
  <c r="H826" i="145"/>
  <c r="P826" i="145"/>
  <c r="O826" i="145"/>
  <c r="N921" i="145"/>
  <c r="J921" i="145"/>
  <c r="H921" i="145"/>
  <c r="G921" i="145"/>
  <c r="L921" i="145"/>
  <c r="P921" i="145"/>
  <c r="O921" i="145"/>
  <c r="M921" i="145"/>
  <c r="K921" i="145"/>
  <c r="O76" i="145"/>
  <c r="L77" i="145"/>
  <c r="M161" i="145"/>
  <c r="L161" i="145"/>
  <c r="K161" i="145"/>
  <c r="H161" i="145"/>
  <c r="G161" i="145"/>
  <c r="J161" i="145"/>
  <c r="P161" i="145"/>
  <c r="O161" i="145"/>
  <c r="N161" i="145"/>
  <c r="O80" i="145"/>
  <c r="O81" i="145"/>
  <c r="P484" i="145"/>
  <c r="O484" i="145"/>
  <c r="L484" i="145"/>
  <c r="K484" i="145"/>
  <c r="H484" i="145"/>
  <c r="G484" i="145"/>
  <c r="N484" i="145"/>
  <c r="M484" i="145"/>
  <c r="J484" i="145"/>
  <c r="O332" i="145"/>
  <c r="J332" i="145"/>
  <c r="H332" i="145"/>
  <c r="P332" i="145"/>
  <c r="N332" i="145"/>
  <c r="M332" i="145"/>
  <c r="G332" i="145"/>
  <c r="L332" i="145"/>
  <c r="K332" i="145"/>
  <c r="P978" i="145"/>
  <c r="N978" i="145"/>
  <c r="M978" i="145"/>
  <c r="L978" i="145"/>
  <c r="K978" i="145"/>
  <c r="J978" i="145"/>
  <c r="H978" i="145"/>
  <c r="G978" i="145"/>
  <c r="O978" i="145"/>
  <c r="P731" i="145"/>
  <c r="O731" i="145"/>
  <c r="N731" i="145"/>
  <c r="M731" i="145"/>
  <c r="K731" i="145"/>
  <c r="H731" i="145"/>
  <c r="G731" i="145"/>
  <c r="L731" i="145"/>
  <c r="J731" i="145"/>
  <c r="D125" i="145"/>
  <c r="N80" i="145"/>
  <c r="N81" i="145"/>
  <c r="D196" i="145"/>
  <c r="D201" i="145" s="1"/>
  <c r="G123" i="145"/>
  <c r="P123" i="145"/>
  <c r="O123" i="145"/>
  <c r="N123" i="145"/>
  <c r="M123" i="145"/>
  <c r="L123" i="145"/>
  <c r="K123" i="145"/>
  <c r="J123" i="145"/>
  <c r="H123" i="145"/>
  <c r="H883" i="145"/>
  <c r="P883" i="145"/>
  <c r="O883" i="145"/>
  <c r="N883" i="145"/>
  <c r="M883" i="145"/>
  <c r="J883" i="145"/>
  <c r="G883" i="145"/>
  <c r="L883" i="145"/>
  <c r="K883" i="145"/>
  <c r="J541" i="145"/>
  <c r="G541" i="145"/>
  <c r="L541" i="145"/>
  <c r="H541" i="145"/>
  <c r="P541" i="145"/>
  <c r="O541" i="145"/>
  <c r="N541" i="145"/>
  <c r="M541" i="145"/>
  <c r="K541" i="145"/>
  <c r="D182" i="145"/>
  <c r="D183" i="145" s="1"/>
  <c r="N351" i="145"/>
  <c r="L351" i="145"/>
  <c r="P351" i="145"/>
  <c r="O351" i="145"/>
  <c r="M351" i="145"/>
  <c r="K351" i="145"/>
  <c r="J351" i="145"/>
  <c r="H351" i="145"/>
  <c r="G351" i="145"/>
  <c r="H180" i="145"/>
  <c r="G180" i="145"/>
  <c r="P180" i="145"/>
  <c r="O180" i="145"/>
  <c r="N180" i="145"/>
  <c r="M180" i="145"/>
  <c r="L180" i="145"/>
  <c r="K180" i="145"/>
  <c r="J180" i="145"/>
  <c r="P579" i="145"/>
  <c r="K579" i="145"/>
  <c r="J579" i="145"/>
  <c r="H579" i="145"/>
  <c r="O579" i="145"/>
  <c r="L579" i="145"/>
  <c r="G579" i="145"/>
  <c r="N579" i="145"/>
  <c r="M579" i="145"/>
  <c r="J617" i="145"/>
  <c r="O617" i="145"/>
  <c r="H617" i="145"/>
  <c r="G617" i="145"/>
  <c r="K617" i="145"/>
  <c r="P617" i="145"/>
  <c r="N617" i="145"/>
  <c r="M617" i="145"/>
  <c r="L617" i="145"/>
  <c r="L237" i="145"/>
  <c r="K237" i="145"/>
  <c r="J237" i="145"/>
  <c r="O237" i="145"/>
  <c r="N237" i="145"/>
  <c r="M237" i="145"/>
  <c r="H237" i="145"/>
  <c r="G237" i="145"/>
  <c r="P237" i="145"/>
  <c r="D28" i="145"/>
  <c r="H80" i="145"/>
  <c r="H81" i="145"/>
  <c r="D144" i="145"/>
  <c r="H256" i="145"/>
  <c r="G256" i="145"/>
  <c r="P256" i="145"/>
  <c r="O256" i="145"/>
  <c r="N256" i="145"/>
  <c r="M256" i="145"/>
  <c r="K256" i="145"/>
  <c r="L256" i="145"/>
  <c r="J256" i="145"/>
  <c r="H959" i="145"/>
  <c r="P959" i="145"/>
  <c r="O959" i="145"/>
  <c r="N959" i="145"/>
  <c r="M959" i="145"/>
  <c r="L959" i="145"/>
  <c r="K959" i="145"/>
  <c r="J959" i="145"/>
  <c r="G959" i="145"/>
  <c r="G560" i="145"/>
  <c r="H560" i="145"/>
  <c r="P560" i="145"/>
  <c r="O560" i="145"/>
  <c r="L560" i="145"/>
  <c r="K560" i="145"/>
  <c r="J560" i="145"/>
  <c r="N560" i="145"/>
  <c r="M560" i="145"/>
  <c r="D22" i="145"/>
  <c r="D23" i="145" s="1"/>
  <c r="D24" i="145" s="1"/>
  <c r="D48" i="145"/>
  <c r="G1029" i="145"/>
  <c r="C5" i="145" s="1"/>
  <c r="O408" i="145"/>
  <c r="N408" i="145"/>
  <c r="M408" i="145"/>
  <c r="L408" i="145"/>
  <c r="G408" i="145"/>
  <c r="P408" i="145"/>
  <c r="H408" i="145"/>
  <c r="K408" i="145"/>
  <c r="J408" i="145"/>
  <c r="M598" i="145"/>
  <c r="P598" i="145"/>
  <c r="O598" i="145"/>
  <c r="N598" i="145"/>
  <c r="L598" i="145"/>
  <c r="H598" i="145"/>
  <c r="G598" i="145"/>
  <c r="J598" i="145"/>
  <c r="K598" i="145"/>
  <c r="K940" i="145"/>
  <c r="G940" i="145"/>
  <c r="P940" i="145"/>
  <c r="L940" i="145"/>
  <c r="J940" i="145"/>
  <c r="H940" i="145"/>
  <c r="O940" i="145"/>
  <c r="N940" i="145"/>
  <c r="M940" i="145"/>
  <c r="D106" i="145"/>
  <c r="D183" i="144"/>
  <c r="D184" i="144" s="1"/>
  <c r="D64" i="144"/>
  <c r="B84" i="144"/>
  <c r="D55" i="144"/>
  <c r="P731" i="144"/>
  <c r="O731" i="144"/>
  <c r="N731" i="144"/>
  <c r="M731" i="144"/>
  <c r="L731" i="144"/>
  <c r="K731" i="144"/>
  <c r="J731" i="144"/>
  <c r="H731" i="144"/>
  <c r="G731" i="144"/>
  <c r="O80" i="144"/>
  <c r="O81" i="144"/>
  <c r="H80" i="144"/>
  <c r="H81" i="144"/>
  <c r="H142" i="144"/>
  <c r="G142" i="144"/>
  <c r="P142" i="144"/>
  <c r="O142" i="144"/>
  <c r="N142" i="144"/>
  <c r="M142" i="144"/>
  <c r="L142" i="144"/>
  <c r="K142" i="144"/>
  <c r="J142" i="144"/>
  <c r="P370" i="144"/>
  <c r="O370" i="144"/>
  <c r="H370" i="144"/>
  <c r="G370" i="144"/>
  <c r="N370" i="144"/>
  <c r="M370" i="144"/>
  <c r="L370" i="144"/>
  <c r="K370" i="144"/>
  <c r="J370" i="144"/>
  <c r="N826" i="144"/>
  <c r="M826" i="144"/>
  <c r="L826" i="144"/>
  <c r="K826" i="144"/>
  <c r="J826" i="144"/>
  <c r="G826" i="144"/>
  <c r="P826" i="144"/>
  <c r="O826" i="144"/>
  <c r="H826" i="144"/>
  <c r="K693" i="144"/>
  <c r="J693" i="144"/>
  <c r="H693" i="144"/>
  <c r="P693" i="144"/>
  <c r="O693" i="144"/>
  <c r="N693" i="144"/>
  <c r="M693" i="144"/>
  <c r="L693" i="144"/>
  <c r="G693" i="144"/>
  <c r="P104" i="144"/>
  <c r="O104" i="144"/>
  <c r="N104" i="144"/>
  <c r="M104" i="144"/>
  <c r="L104" i="144"/>
  <c r="K104" i="144"/>
  <c r="J104" i="144"/>
  <c r="H104" i="144"/>
  <c r="G104" i="144"/>
  <c r="O313" i="144"/>
  <c r="N313" i="144"/>
  <c r="L313" i="144"/>
  <c r="H313" i="144"/>
  <c r="G313" i="144"/>
  <c r="P313" i="144"/>
  <c r="M313" i="144"/>
  <c r="K313" i="144"/>
  <c r="J313" i="144"/>
  <c r="L256" i="144"/>
  <c r="K256" i="144"/>
  <c r="N256" i="144"/>
  <c r="M256" i="144"/>
  <c r="J256" i="144"/>
  <c r="H256" i="144"/>
  <c r="G256" i="144"/>
  <c r="P256" i="144"/>
  <c r="O256" i="144"/>
  <c r="J598" i="144"/>
  <c r="H598" i="144"/>
  <c r="M598" i="144"/>
  <c r="L598" i="144"/>
  <c r="K598" i="144"/>
  <c r="P598" i="144"/>
  <c r="O598" i="144"/>
  <c r="N598" i="144"/>
  <c r="G598" i="144"/>
  <c r="N902" i="144"/>
  <c r="M902" i="144"/>
  <c r="L902" i="144"/>
  <c r="K902" i="144"/>
  <c r="J902" i="144"/>
  <c r="H902" i="144"/>
  <c r="P902" i="144"/>
  <c r="O902" i="144"/>
  <c r="G902" i="144"/>
  <c r="L79" i="144"/>
  <c r="M79" i="144"/>
  <c r="B61" i="144"/>
  <c r="D19" i="144"/>
  <c r="L180" i="144"/>
  <c r="K180" i="144"/>
  <c r="P180" i="144"/>
  <c r="O180" i="144"/>
  <c r="N180" i="144"/>
  <c r="M180" i="144"/>
  <c r="J180" i="144"/>
  <c r="H180" i="144"/>
  <c r="G180" i="144"/>
  <c r="L332" i="144"/>
  <c r="K332" i="144"/>
  <c r="P332" i="144"/>
  <c r="O332" i="144"/>
  <c r="N332" i="144"/>
  <c r="M332" i="144"/>
  <c r="J332" i="144"/>
  <c r="H332" i="144"/>
  <c r="G332" i="144"/>
  <c r="H788" i="144"/>
  <c r="G788" i="144"/>
  <c r="O788" i="144"/>
  <c r="M788" i="144"/>
  <c r="L788" i="144"/>
  <c r="K788" i="144"/>
  <c r="J788" i="144"/>
  <c r="P788" i="144"/>
  <c r="N788" i="144"/>
  <c r="P978" i="144"/>
  <c r="O978" i="144"/>
  <c r="N978" i="144"/>
  <c r="M978" i="144"/>
  <c r="L978" i="144"/>
  <c r="K978" i="144"/>
  <c r="J978" i="144"/>
  <c r="G978" i="144"/>
  <c r="H978" i="144"/>
  <c r="D101" i="144"/>
  <c r="D105" i="144"/>
  <c r="D18" i="144"/>
  <c r="O237" i="144"/>
  <c r="N237" i="144"/>
  <c r="L237" i="144"/>
  <c r="P237" i="144"/>
  <c r="M237" i="144"/>
  <c r="K237" i="144"/>
  <c r="J237" i="144"/>
  <c r="H237" i="144"/>
  <c r="G237" i="144"/>
  <c r="L408" i="144"/>
  <c r="K408" i="144"/>
  <c r="J408" i="144"/>
  <c r="P408" i="144"/>
  <c r="O408" i="144"/>
  <c r="N408" i="144"/>
  <c r="M408" i="144"/>
  <c r="H408" i="144"/>
  <c r="G408" i="144"/>
  <c r="G541" i="144"/>
  <c r="J541" i="144"/>
  <c r="H541" i="144"/>
  <c r="P541" i="144"/>
  <c r="O541" i="144"/>
  <c r="N541" i="144"/>
  <c r="M541" i="144"/>
  <c r="L541" i="144"/>
  <c r="K541" i="144"/>
  <c r="K769" i="144"/>
  <c r="J769" i="144"/>
  <c r="H769" i="144"/>
  <c r="P769" i="144"/>
  <c r="G769" i="144"/>
  <c r="O769" i="144"/>
  <c r="N769" i="144"/>
  <c r="M769" i="144"/>
  <c r="L769" i="144"/>
  <c r="O218" i="144"/>
  <c r="H218" i="144"/>
  <c r="G218" i="144"/>
  <c r="P218" i="144"/>
  <c r="N218" i="144"/>
  <c r="J218" i="144"/>
  <c r="M218" i="144"/>
  <c r="L218" i="144"/>
  <c r="K218" i="144"/>
  <c r="D56" i="144"/>
  <c r="D28" i="144"/>
  <c r="J522" i="144"/>
  <c r="H522" i="144"/>
  <c r="N522" i="144"/>
  <c r="M522" i="144"/>
  <c r="L522" i="144"/>
  <c r="K522" i="144"/>
  <c r="P522" i="144"/>
  <c r="O522" i="144"/>
  <c r="G522" i="144"/>
  <c r="G465" i="144"/>
  <c r="K465" i="144"/>
  <c r="J465" i="144"/>
  <c r="H465" i="144"/>
  <c r="O465" i="144"/>
  <c r="N465" i="144"/>
  <c r="M465" i="144"/>
  <c r="L465" i="144"/>
  <c r="P465" i="144"/>
  <c r="M427" i="144"/>
  <c r="K427" i="144"/>
  <c r="P427" i="144"/>
  <c r="O427" i="144"/>
  <c r="N427" i="144"/>
  <c r="J427" i="144"/>
  <c r="H427" i="144"/>
  <c r="G427" i="144"/>
  <c r="L427" i="144"/>
  <c r="K845" i="144"/>
  <c r="J845" i="144"/>
  <c r="H845" i="144"/>
  <c r="G845" i="144"/>
  <c r="M845" i="144"/>
  <c r="L845" i="144"/>
  <c r="P845" i="144"/>
  <c r="O845" i="144"/>
  <c r="N845" i="144"/>
  <c r="I81" i="144"/>
  <c r="I80" i="144"/>
  <c r="H636" i="144"/>
  <c r="G636" i="144"/>
  <c r="P636" i="144"/>
  <c r="O636" i="144"/>
  <c r="N636" i="144"/>
  <c r="L636" i="144"/>
  <c r="K636" i="144"/>
  <c r="J636" i="144"/>
  <c r="M636" i="144"/>
  <c r="D54" i="144"/>
  <c r="D48" i="144"/>
  <c r="L123" i="144"/>
  <c r="K123" i="144"/>
  <c r="N123" i="144"/>
  <c r="M123" i="144"/>
  <c r="J123" i="144"/>
  <c r="H123" i="144"/>
  <c r="G123" i="144"/>
  <c r="P123" i="144"/>
  <c r="O123" i="144"/>
  <c r="G617" i="144"/>
  <c r="P617" i="144"/>
  <c r="O617" i="144"/>
  <c r="N617" i="144"/>
  <c r="L617" i="144"/>
  <c r="K617" i="144"/>
  <c r="J617" i="144"/>
  <c r="H617" i="144"/>
  <c r="M617" i="144"/>
  <c r="P484" i="144"/>
  <c r="N484" i="144"/>
  <c r="O484" i="144"/>
  <c r="M484" i="144"/>
  <c r="L484" i="144"/>
  <c r="K484" i="144"/>
  <c r="J484" i="144"/>
  <c r="H484" i="144"/>
  <c r="G484" i="144"/>
  <c r="K921" i="144"/>
  <c r="J921" i="144"/>
  <c r="H921" i="144"/>
  <c r="G921" i="144"/>
  <c r="O921" i="144"/>
  <c r="N921" i="144"/>
  <c r="L921" i="144"/>
  <c r="P921" i="144"/>
  <c r="M921" i="144"/>
  <c r="G1019" i="144"/>
  <c r="C5" i="144" s="1"/>
  <c r="P81" i="144"/>
  <c r="P80" i="144"/>
  <c r="D162" i="144"/>
  <c r="D144" i="144"/>
  <c r="D145" i="144" s="1"/>
  <c r="H199" i="144"/>
  <c r="G199" i="144"/>
  <c r="L199" i="144"/>
  <c r="K199" i="144"/>
  <c r="J199" i="144"/>
  <c r="M199" i="144"/>
  <c r="P199" i="144"/>
  <c r="O199" i="144"/>
  <c r="N199" i="144"/>
  <c r="P655" i="144"/>
  <c r="N655" i="144"/>
  <c r="M655" i="144"/>
  <c r="L655" i="144"/>
  <c r="O655" i="144"/>
  <c r="K655" i="144"/>
  <c r="J655" i="144"/>
  <c r="H655" i="144"/>
  <c r="G655" i="144"/>
  <c r="H712" i="144"/>
  <c r="G712" i="144"/>
  <c r="P712" i="144"/>
  <c r="O712" i="144"/>
  <c r="N712" i="144"/>
  <c r="M712" i="144"/>
  <c r="L712" i="144"/>
  <c r="K712" i="144"/>
  <c r="J712" i="144"/>
  <c r="H959" i="144"/>
  <c r="G959" i="144"/>
  <c r="P959" i="144"/>
  <c r="O959" i="144"/>
  <c r="N959" i="144"/>
  <c r="M959" i="144"/>
  <c r="L959" i="144"/>
  <c r="K959" i="144"/>
  <c r="J959" i="144"/>
  <c r="G1029" i="144"/>
  <c r="D124" i="144"/>
  <c r="I76" i="144"/>
  <c r="O294" i="144"/>
  <c r="L294" i="144"/>
  <c r="K294" i="144"/>
  <c r="J294" i="144"/>
  <c r="H294" i="144"/>
  <c r="G294" i="144"/>
  <c r="P294" i="144"/>
  <c r="M294" i="144"/>
  <c r="N294" i="144"/>
  <c r="N750" i="144"/>
  <c r="M750" i="144"/>
  <c r="L750" i="144"/>
  <c r="K750" i="144"/>
  <c r="P750" i="144"/>
  <c r="O750" i="144"/>
  <c r="J750" i="144"/>
  <c r="H750" i="144"/>
  <c r="G750" i="144"/>
  <c r="P883" i="144"/>
  <c r="O883" i="144"/>
  <c r="N883" i="144"/>
  <c r="M883" i="144"/>
  <c r="L883" i="144"/>
  <c r="K883" i="144"/>
  <c r="J883" i="144"/>
  <c r="H883" i="144"/>
  <c r="G883" i="144"/>
  <c r="O389" i="144"/>
  <c r="N389" i="144"/>
  <c r="M389" i="144"/>
  <c r="L389" i="144"/>
  <c r="H389" i="144"/>
  <c r="G389" i="144"/>
  <c r="P389" i="144"/>
  <c r="K389" i="144"/>
  <c r="J389" i="144"/>
  <c r="P161" i="144"/>
  <c r="O161" i="144"/>
  <c r="J161" i="144"/>
  <c r="H161" i="144"/>
  <c r="G161" i="144"/>
  <c r="L161" i="144"/>
  <c r="N161" i="144"/>
  <c r="M161" i="144"/>
  <c r="K161" i="144"/>
  <c r="P807" i="144"/>
  <c r="O807" i="144"/>
  <c r="N807" i="144"/>
  <c r="M807" i="144"/>
  <c r="L807" i="144"/>
  <c r="K807" i="144"/>
  <c r="J807" i="144"/>
  <c r="H807" i="144"/>
  <c r="G807" i="144"/>
  <c r="N674" i="144"/>
  <c r="M674" i="144"/>
  <c r="K674" i="144"/>
  <c r="O674" i="144"/>
  <c r="J674" i="144"/>
  <c r="P674" i="144"/>
  <c r="L674" i="144"/>
  <c r="H674" i="144"/>
  <c r="G674" i="144"/>
  <c r="J77" i="144"/>
  <c r="J81" i="144"/>
  <c r="J80" i="144"/>
  <c r="J76" i="144"/>
  <c r="M579" i="144"/>
  <c r="K579" i="144"/>
  <c r="G579" i="144"/>
  <c r="O579" i="144"/>
  <c r="N579" i="144"/>
  <c r="L579" i="144"/>
  <c r="J579" i="144"/>
  <c r="H579" i="144"/>
  <c r="P579" i="144"/>
  <c r="M503" i="144"/>
  <c r="K503" i="144"/>
  <c r="P503" i="144"/>
  <c r="O503" i="144"/>
  <c r="H503" i="144"/>
  <c r="G503" i="144"/>
  <c r="L503" i="144"/>
  <c r="J503" i="144"/>
  <c r="N503" i="144"/>
  <c r="H275" i="144"/>
  <c r="P275" i="144"/>
  <c r="O275" i="144"/>
  <c r="N275" i="144"/>
  <c r="M275" i="144"/>
  <c r="L275" i="144"/>
  <c r="K275" i="144"/>
  <c r="J275" i="144"/>
  <c r="G275" i="144"/>
  <c r="L940" i="144"/>
  <c r="K940" i="144"/>
  <c r="J940" i="144"/>
  <c r="H940" i="144"/>
  <c r="G940" i="144"/>
  <c r="P940" i="144"/>
  <c r="O940" i="144"/>
  <c r="N940" i="144"/>
  <c r="M940" i="144"/>
  <c r="D200" i="144"/>
  <c r="K81" i="144"/>
  <c r="K80" i="144"/>
  <c r="H77" i="144"/>
  <c r="D57" i="144"/>
  <c r="D65" i="144"/>
  <c r="J446" i="144"/>
  <c r="H446" i="144"/>
  <c r="O446" i="144"/>
  <c r="G446" i="144"/>
  <c r="P446" i="144"/>
  <c r="N446" i="144"/>
  <c r="M446" i="144"/>
  <c r="L446" i="144"/>
  <c r="K446" i="144"/>
  <c r="P560" i="144"/>
  <c r="N560" i="144"/>
  <c r="O560" i="144"/>
  <c r="M560" i="144"/>
  <c r="L560" i="144"/>
  <c r="H560" i="144"/>
  <c r="G560" i="144"/>
  <c r="K560" i="144"/>
  <c r="J560" i="144"/>
  <c r="H351" i="144"/>
  <c r="G351" i="144"/>
  <c r="M351" i="144"/>
  <c r="L351" i="144"/>
  <c r="K351" i="144"/>
  <c r="J351" i="144"/>
  <c r="P351" i="144"/>
  <c r="O351" i="144"/>
  <c r="N351" i="144"/>
  <c r="H864" i="144"/>
  <c r="G864" i="144"/>
  <c r="P864" i="144"/>
  <c r="O864" i="144"/>
  <c r="K864" i="144"/>
  <c r="J864" i="144"/>
  <c r="N864" i="144"/>
  <c r="M864" i="144"/>
  <c r="L864" i="144"/>
  <c r="D18" i="143"/>
  <c r="D20" i="143"/>
  <c r="H617" i="143"/>
  <c r="G617" i="143"/>
  <c r="M617" i="143"/>
  <c r="P617" i="143"/>
  <c r="O617" i="143"/>
  <c r="N617" i="143"/>
  <c r="J617" i="143"/>
  <c r="L617" i="143"/>
  <c r="K617" i="143"/>
  <c r="P636" i="143"/>
  <c r="G636" i="143"/>
  <c r="L636" i="143"/>
  <c r="K636" i="143"/>
  <c r="J636" i="143"/>
  <c r="O636" i="143"/>
  <c r="N636" i="143"/>
  <c r="M636" i="143"/>
  <c r="H636" i="143"/>
  <c r="K902" i="143"/>
  <c r="J902" i="143"/>
  <c r="O902" i="143"/>
  <c r="N902" i="143"/>
  <c r="P902" i="143"/>
  <c r="M902" i="143"/>
  <c r="H902" i="143"/>
  <c r="L902" i="143"/>
  <c r="G902" i="143"/>
  <c r="D125" i="143"/>
  <c r="D201" i="143"/>
  <c r="O79" i="143"/>
  <c r="J81" i="143"/>
  <c r="J80" i="143"/>
  <c r="H484" i="143"/>
  <c r="G484" i="143"/>
  <c r="L484" i="143"/>
  <c r="K484" i="143"/>
  <c r="O484" i="143"/>
  <c r="N484" i="143"/>
  <c r="P484" i="143"/>
  <c r="M484" i="143"/>
  <c r="J484" i="143"/>
  <c r="N807" i="143"/>
  <c r="M807" i="143"/>
  <c r="L807" i="143"/>
  <c r="P807" i="143"/>
  <c r="O807" i="143"/>
  <c r="K807" i="143"/>
  <c r="J807" i="143"/>
  <c r="G807" i="143"/>
  <c r="H807" i="143"/>
  <c r="M978" i="143"/>
  <c r="K978" i="143"/>
  <c r="J978" i="143"/>
  <c r="N978" i="143"/>
  <c r="L978" i="143"/>
  <c r="H978" i="143"/>
  <c r="G978" i="143"/>
  <c r="O978" i="143"/>
  <c r="P978" i="143"/>
  <c r="G1019" i="143"/>
  <c r="C5" i="143" s="1"/>
  <c r="D106" i="143"/>
  <c r="D182" i="143"/>
  <c r="G1029" i="143"/>
  <c r="D202" i="143"/>
  <c r="G218" i="143"/>
  <c r="K218" i="143"/>
  <c r="H218" i="143"/>
  <c r="P218" i="143"/>
  <c r="O218" i="143"/>
  <c r="N218" i="143"/>
  <c r="M218" i="143"/>
  <c r="L218" i="143"/>
  <c r="J218" i="143"/>
  <c r="N655" i="143"/>
  <c r="M655" i="143"/>
  <c r="L655" i="143"/>
  <c r="K655" i="143"/>
  <c r="H655" i="143"/>
  <c r="P655" i="143"/>
  <c r="O655" i="143"/>
  <c r="J655" i="143"/>
  <c r="G655" i="143"/>
  <c r="D203" i="143"/>
  <c r="J294" i="143"/>
  <c r="H294" i="143"/>
  <c r="M294" i="143"/>
  <c r="L294" i="143"/>
  <c r="K294" i="143"/>
  <c r="G294" i="143"/>
  <c r="P294" i="143"/>
  <c r="O294" i="143"/>
  <c r="N294" i="143"/>
  <c r="P864" i="143"/>
  <c r="O864" i="143"/>
  <c r="G864" i="143"/>
  <c r="L864" i="143"/>
  <c r="K864" i="143"/>
  <c r="J864" i="143"/>
  <c r="H864" i="143"/>
  <c r="N864" i="143"/>
  <c r="M864" i="143"/>
  <c r="M80" i="143"/>
  <c r="M81" i="143"/>
  <c r="D143" i="143"/>
  <c r="D29" i="143"/>
  <c r="H560" i="143"/>
  <c r="G560" i="143"/>
  <c r="N560" i="143"/>
  <c r="M560" i="143"/>
  <c r="P560" i="143"/>
  <c r="J560" i="143"/>
  <c r="O560" i="143"/>
  <c r="L560" i="143"/>
  <c r="K560" i="143"/>
  <c r="D30" i="143"/>
  <c r="H389" i="143"/>
  <c r="K389" i="143"/>
  <c r="J389" i="143"/>
  <c r="L389" i="143"/>
  <c r="M389" i="143"/>
  <c r="G389" i="143"/>
  <c r="P389" i="143"/>
  <c r="O389" i="143"/>
  <c r="N389" i="143"/>
  <c r="H769" i="143"/>
  <c r="G769" i="143"/>
  <c r="K769" i="143"/>
  <c r="J769" i="143"/>
  <c r="P769" i="143"/>
  <c r="M769" i="143"/>
  <c r="L769" i="143"/>
  <c r="O769" i="143"/>
  <c r="N769" i="143"/>
  <c r="D108" i="143"/>
  <c r="B47" i="143"/>
  <c r="O80" i="143"/>
  <c r="O81" i="143"/>
  <c r="D19" i="143"/>
  <c r="K370" i="143"/>
  <c r="N370" i="143"/>
  <c r="M370" i="143"/>
  <c r="P370" i="143"/>
  <c r="O370" i="143"/>
  <c r="H370" i="143"/>
  <c r="L370" i="143"/>
  <c r="J370" i="143"/>
  <c r="G370" i="143"/>
  <c r="K76" i="143"/>
  <c r="J76" i="143"/>
  <c r="H845" i="143"/>
  <c r="G845" i="143"/>
  <c r="M845" i="143"/>
  <c r="P845" i="143"/>
  <c r="O845" i="143"/>
  <c r="J845" i="143"/>
  <c r="N845" i="143"/>
  <c r="K845" i="143"/>
  <c r="L845" i="143"/>
  <c r="P712" i="143"/>
  <c r="O712" i="143"/>
  <c r="J712" i="143"/>
  <c r="G712" i="143"/>
  <c r="H712" i="143"/>
  <c r="M712" i="143"/>
  <c r="L712" i="143"/>
  <c r="K712" i="143"/>
  <c r="N712" i="143"/>
  <c r="D105" i="143"/>
  <c r="H408" i="143"/>
  <c r="G408" i="143"/>
  <c r="P408" i="143"/>
  <c r="J408" i="143"/>
  <c r="O408" i="143"/>
  <c r="N408" i="143"/>
  <c r="M408" i="143"/>
  <c r="L408" i="143"/>
  <c r="K408" i="143"/>
  <c r="N503" i="143"/>
  <c r="G503" i="143"/>
  <c r="H503" i="143"/>
  <c r="K503" i="143"/>
  <c r="P503" i="143"/>
  <c r="O503" i="143"/>
  <c r="M503" i="143"/>
  <c r="L503" i="143"/>
  <c r="J503" i="143"/>
  <c r="G940" i="143"/>
  <c r="P940" i="143"/>
  <c r="O940" i="143"/>
  <c r="K940" i="143"/>
  <c r="J940" i="143"/>
  <c r="H940" i="143"/>
  <c r="M940" i="143"/>
  <c r="L940" i="143"/>
  <c r="N940" i="143"/>
  <c r="N351" i="143"/>
  <c r="P351" i="143"/>
  <c r="O351" i="143"/>
  <c r="M351" i="143"/>
  <c r="L351" i="143"/>
  <c r="K351" i="143"/>
  <c r="J351" i="143"/>
  <c r="H351" i="143"/>
  <c r="G351" i="143"/>
  <c r="P77" i="143"/>
  <c r="H104" i="143"/>
  <c r="P104" i="143"/>
  <c r="O104" i="143"/>
  <c r="N104" i="143"/>
  <c r="M104" i="143"/>
  <c r="L104" i="143"/>
  <c r="K104" i="143"/>
  <c r="J104" i="143"/>
  <c r="G104" i="143"/>
  <c r="K598" i="143"/>
  <c r="J598" i="143"/>
  <c r="H598" i="143"/>
  <c r="M598" i="143"/>
  <c r="L598" i="143"/>
  <c r="P598" i="143"/>
  <c r="O598" i="143"/>
  <c r="N598" i="143"/>
  <c r="G598" i="143"/>
  <c r="P959" i="143"/>
  <c r="N959" i="143"/>
  <c r="M959" i="143"/>
  <c r="L959" i="143"/>
  <c r="O959" i="143"/>
  <c r="H959" i="143"/>
  <c r="G959" i="143"/>
  <c r="K959" i="143"/>
  <c r="J959" i="143"/>
  <c r="L77" i="143"/>
  <c r="D166" i="143"/>
  <c r="D126" i="143"/>
  <c r="H161" i="143"/>
  <c r="K161" i="143"/>
  <c r="J161" i="143"/>
  <c r="G161" i="143"/>
  <c r="P161" i="143"/>
  <c r="O161" i="143"/>
  <c r="N161" i="143"/>
  <c r="M161" i="143"/>
  <c r="L161" i="143"/>
  <c r="P788" i="143"/>
  <c r="O788" i="143"/>
  <c r="N788" i="143"/>
  <c r="G788" i="143"/>
  <c r="M788" i="143"/>
  <c r="J788" i="143"/>
  <c r="H788" i="143"/>
  <c r="L788" i="143"/>
  <c r="K788" i="143"/>
  <c r="H921" i="143"/>
  <c r="G921" i="143"/>
  <c r="N921" i="143"/>
  <c r="M921" i="143"/>
  <c r="L921" i="143"/>
  <c r="K921" i="143"/>
  <c r="J921" i="143"/>
  <c r="P921" i="143"/>
  <c r="O921" i="143"/>
  <c r="D28" i="143"/>
  <c r="K446" i="143"/>
  <c r="N446" i="143"/>
  <c r="M446" i="143"/>
  <c r="H446" i="143"/>
  <c r="G446" i="143"/>
  <c r="P446" i="143"/>
  <c r="O446" i="143"/>
  <c r="L446" i="143"/>
  <c r="J446" i="143"/>
  <c r="O256" i="143"/>
  <c r="H256" i="143"/>
  <c r="L256" i="143"/>
  <c r="K256" i="143"/>
  <c r="J256" i="143"/>
  <c r="G256" i="143"/>
  <c r="P256" i="143"/>
  <c r="N256" i="143"/>
  <c r="M256" i="143"/>
  <c r="H541" i="143"/>
  <c r="G541" i="143"/>
  <c r="P541" i="143"/>
  <c r="O541" i="143"/>
  <c r="L541" i="143"/>
  <c r="N541" i="143"/>
  <c r="M541" i="143"/>
  <c r="K541" i="143"/>
  <c r="J541" i="143"/>
  <c r="K674" i="143"/>
  <c r="J674" i="143"/>
  <c r="G674" i="143"/>
  <c r="O674" i="143"/>
  <c r="N674" i="143"/>
  <c r="P674" i="143"/>
  <c r="M674" i="143"/>
  <c r="L674" i="143"/>
  <c r="H674" i="143"/>
  <c r="K522" i="143"/>
  <c r="H522" i="143"/>
  <c r="G522" i="143"/>
  <c r="L522" i="143"/>
  <c r="P522" i="143"/>
  <c r="O522" i="143"/>
  <c r="N522" i="143"/>
  <c r="M522" i="143"/>
  <c r="J522" i="143"/>
  <c r="D21" i="143"/>
  <c r="L275" i="143"/>
  <c r="H275" i="143"/>
  <c r="P275" i="143"/>
  <c r="O275" i="143"/>
  <c r="N275" i="143"/>
  <c r="M275" i="143"/>
  <c r="K275" i="143"/>
  <c r="J275" i="143"/>
  <c r="G275" i="143"/>
  <c r="N579" i="143"/>
  <c r="H579" i="143"/>
  <c r="G579" i="143"/>
  <c r="P579" i="143"/>
  <c r="O579" i="143"/>
  <c r="K579" i="143"/>
  <c r="J579" i="143"/>
  <c r="M579" i="143"/>
  <c r="L579" i="143"/>
  <c r="K750" i="143"/>
  <c r="J750" i="143"/>
  <c r="P750" i="143"/>
  <c r="O750" i="143"/>
  <c r="N750" i="143"/>
  <c r="M750" i="143"/>
  <c r="L750" i="143"/>
  <c r="H750" i="143"/>
  <c r="G750" i="143"/>
  <c r="N427" i="143"/>
  <c r="P427" i="143"/>
  <c r="K427" i="143"/>
  <c r="J427" i="143"/>
  <c r="H427" i="143"/>
  <c r="O427" i="143"/>
  <c r="M427" i="143"/>
  <c r="L427" i="143"/>
  <c r="G427" i="143"/>
  <c r="N883" i="143"/>
  <c r="M883" i="143"/>
  <c r="L883" i="143"/>
  <c r="H883" i="143"/>
  <c r="G883" i="143"/>
  <c r="J883" i="143"/>
  <c r="P883" i="143"/>
  <c r="O883" i="143"/>
  <c r="K883" i="143"/>
  <c r="K826" i="143"/>
  <c r="J826" i="143"/>
  <c r="L826" i="143"/>
  <c r="H826" i="143"/>
  <c r="G826" i="143"/>
  <c r="M826" i="143"/>
  <c r="P826" i="143"/>
  <c r="O826" i="143"/>
  <c r="N826" i="143"/>
  <c r="P80" i="143"/>
  <c r="P81" i="143"/>
  <c r="N731" i="143"/>
  <c r="M731" i="143"/>
  <c r="L731" i="143"/>
  <c r="P731" i="143"/>
  <c r="H731" i="143"/>
  <c r="G731" i="143"/>
  <c r="O731" i="143"/>
  <c r="K731" i="143"/>
  <c r="J731" i="143"/>
  <c r="N77" i="143"/>
  <c r="D165" i="142"/>
  <c r="B47" i="142"/>
  <c r="O484" i="142"/>
  <c r="H484" i="142"/>
  <c r="G484" i="142"/>
  <c r="N484" i="142"/>
  <c r="P484" i="142"/>
  <c r="L484" i="142"/>
  <c r="K484" i="142"/>
  <c r="J484" i="142"/>
  <c r="M484" i="142"/>
  <c r="L427" i="142"/>
  <c r="O427" i="142"/>
  <c r="M427" i="142"/>
  <c r="P427" i="142"/>
  <c r="N427" i="142"/>
  <c r="H427" i="142"/>
  <c r="G427" i="142"/>
  <c r="K427" i="142"/>
  <c r="J427" i="142"/>
  <c r="K465" i="142"/>
  <c r="J465" i="142"/>
  <c r="G465" i="142"/>
  <c r="H465" i="142"/>
  <c r="N465" i="142"/>
  <c r="M465" i="142"/>
  <c r="L465" i="142"/>
  <c r="P465" i="142"/>
  <c r="O465" i="142"/>
  <c r="P940" i="142"/>
  <c r="O940" i="142"/>
  <c r="L940" i="142"/>
  <c r="K940" i="142"/>
  <c r="J940" i="142"/>
  <c r="H940" i="142"/>
  <c r="G940" i="142"/>
  <c r="N940" i="142"/>
  <c r="M940" i="142"/>
  <c r="D18" i="142"/>
  <c r="D19" i="142" s="1"/>
  <c r="M123" i="142"/>
  <c r="L123" i="142"/>
  <c r="K123" i="142"/>
  <c r="J123" i="142"/>
  <c r="H123" i="142"/>
  <c r="G123" i="142"/>
  <c r="P123" i="142"/>
  <c r="N123" i="142"/>
  <c r="O123" i="142"/>
  <c r="L598" i="142"/>
  <c r="K598" i="142"/>
  <c r="J598" i="142"/>
  <c r="H598" i="142"/>
  <c r="G598" i="142"/>
  <c r="N598" i="142"/>
  <c r="P598" i="142"/>
  <c r="O598" i="142"/>
  <c r="M598" i="142"/>
  <c r="N655" i="142"/>
  <c r="M655" i="142"/>
  <c r="O655" i="142"/>
  <c r="L655" i="142"/>
  <c r="K655" i="142"/>
  <c r="G655" i="142"/>
  <c r="P655" i="142"/>
  <c r="J655" i="142"/>
  <c r="H655" i="142"/>
  <c r="P256" i="142"/>
  <c r="G256" i="142"/>
  <c r="L256" i="142"/>
  <c r="M256" i="142"/>
  <c r="N256" i="142"/>
  <c r="K256" i="142"/>
  <c r="J256" i="142"/>
  <c r="H256" i="142"/>
  <c r="O256" i="142"/>
  <c r="L522" i="142"/>
  <c r="J522" i="142"/>
  <c r="M522" i="142"/>
  <c r="P522" i="142"/>
  <c r="N522" i="142"/>
  <c r="O522" i="142"/>
  <c r="H522" i="142"/>
  <c r="G522" i="142"/>
  <c r="K522" i="142"/>
  <c r="G1009" i="142"/>
  <c r="M142" i="142"/>
  <c r="J142" i="142"/>
  <c r="H142" i="142"/>
  <c r="G142" i="142"/>
  <c r="P142" i="142"/>
  <c r="O142" i="142"/>
  <c r="N142" i="142"/>
  <c r="L142" i="142"/>
  <c r="K142" i="142"/>
  <c r="P788" i="142"/>
  <c r="O788" i="142"/>
  <c r="J788" i="142"/>
  <c r="N788" i="142"/>
  <c r="M788" i="142"/>
  <c r="L788" i="142"/>
  <c r="G788" i="142"/>
  <c r="K788" i="142"/>
  <c r="H788" i="142"/>
  <c r="H693" i="142"/>
  <c r="G693" i="142"/>
  <c r="M693" i="142"/>
  <c r="L693" i="142"/>
  <c r="K693" i="142"/>
  <c r="N693" i="142"/>
  <c r="P693" i="142"/>
  <c r="J693" i="142"/>
  <c r="O693" i="142"/>
  <c r="K77" i="142"/>
  <c r="N731" i="142"/>
  <c r="M731" i="142"/>
  <c r="L731" i="142"/>
  <c r="K731" i="142"/>
  <c r="P731" i="142"/>
  <c r="G731" i="142"/>
  <c r="J731" i="142"/>
  <c r="O731" i="142"/>
  <c r="H731" i="142"/>
  <c r="K674" i="142"/>
  <c r="J674" i="142"/>
  <c r="P674" i="142"/>
  <c r="H674" i="142"/>
  <c r="O674" i="142"/>
  <c r="N674" i="142"/>
  <c r="M674" i="142"/>
  <c r="L674" i="142"/>
  <c r="G674" i="142"/>
  <c r="N446" i="142"/>
  <c r="L446" i="142"/>
  <c r="G446" i="142"/>
  <c r="K446" i="142"/>
  <c r="J446" i="142"/>
  <c r="H446" i="142"/>
  <c r="P446" i="142"/>
  <c r="O446" i="142"/>
  <c r="M446" i="142"/>
  <c r="O959" i="142"/>
  <c r="N959" i="142"/>
  <c r="M959" i="142"/>
  <c r="L959" i="142"/>
  <c r="H959" i="142"/>
  <c r="G959" i="142"/>
  <c r="P959" i="142"/>
  <c r="K959" i="142"/>
  <c r="J959" i="142"/>
  <c r="D48" i="142"/>
  <c r="D49" i="142" s="1"/>
  <c r="G1019" i="142"/>
  <c r="P636" i="142"/>
  <c r="H636" i="142"/>
  <c r="G636" i="142"/>
  <c r="L636" i="142"/>
  <c r="O636" i="142"/>
  <c r="N636" i="142"/>
  <c r="M636" i="142"/>
  <c r="K636" i="142"/>
  <c r="J636" i="142"/>
  <c r="M104" i="142"/>
  <c r="N104" i="142"/>
  <c r="L104" i="142"/>
  <c r="K104" i="142"/>
  <c r="J104" i="142"/>
  <c r="H104" i="142"/>
  <c r="G104" i="142"/>
  <c r="P104" i="142"/>
  <c r="O104" i="142"/>
  <c r="H769" i="142"/>
  <c r="G769" i="142"/>
  <c r="P769" i="142"/>
  <c r="M769" i="142"/>
  <c r="J769" i="142"/>
  <c r="O769" i="142"/>
  <c r="N769" i="142"/>
  <c r="L769" i="142"/>
  <c r="K769" i="142"/>
  <c r="O579" i="142"/>
  <c r="N579" i="142"/>
  <c r="M579" i="142"/>
  <c r="P579" i="142"/>
  <c r="L579" i="142"/>
  <c r="K579" i="142"/>
  <c r="J579" i="142"/>
  <c r="H579" i="142"/>
  <c r="G579" i="142"/>
  <c r="K750" i="142"/>
  <c r="J750" i="142"/>
  <c r="G750" i="142"/>
  <c r="N750" i="142"/>
  <c r="M750" i="142"/>
  <c r="L750" i="142"/>
  <c r="P750" i="142"/>
  <c r="O750" i="142"/>
  <c r="H750" i="142"/>
  <c r="J294" i="142"/>
  <c r="M294" i="142"/>
  <c r="K294" i="142"/>
  <c r="G294" i="142"/>
  <c r="P294" i="142"/>
  <c r="O294" i="142"/>
  <c r="N294" i="142"/>
  <c r="L294" i="142"/>
  <c r="H294" i="142"/>
  <c r="D182" i="142"/>
  <c r="G1029" i="142"/>
  <c r="D125" i="142"/>
  <c r="H161" i="142"/>
  <c r="O161" i="142"/>
  <c r="N161" i="142"/>
  <c r="M161" i="142"/>
  <c r="K161" i="142"/>
  <c r="J161" i="142"/>
  <c r="G161" i="142"/>
  <c r="P161" i="142"/>
  <c r="L161" i="142"/>
  <c r="H845" i="142"/>
  <c r="G845" i="142"/>
  <c r="K845" i="142"/>
  <c r="J845" i="142"/>
  <c r="O845" i="142"/>
  <c r="N845" i="142"/>
  <c r="M845" i="142"/>
  <c r="P845" i="142"/>
  <c r="L845" i="142"/>
  <c r="K826" i="142"/>
  <c r="J826" i="142"/>
  <c r="H826" i="142"/>
  <c r="G826" i="142"/>
  <c r="O826" i="142"/>
  <c r="N826" i="142"/>
  <c r="M826" i="142"/>
  <c r="L826" i="142"/>
  <c r="P826" i="142"/>
  <c r="D54" i="142"/>
  <c r="B53" i="142"/>
  <c r="K80" i="142"/>
  <c r="K81" i="142"/>
  <c r="J80" i="142"/>
  <c r="J81" i="142"/>
  <c r="O408" i="142"/>
  <c r="H408" i="142"/>
  <c r="G408" i="142"/>
  <c r="K408" i="142"/>
  <c r="J408" i="142"/>
  <c r="P408" i="142"/>
  <c r="N408" i="142"/>
  <c r="M408" i="142"/>
  <c r="L408" i="142"/>
  <c r="N807" i="142"/>
  <c r="M807" i="142"/>
  <c r="L807" i="142"/>
  <c r="J807" i="142"/>
  <c r="H807" i="142"/>
  <c r="P807" i="142"/>
  <c r="K807" i="142"/>
  <c r="G807" i="142"/>
  <c r="O807" i="142"/>
  <c r="K902" i="142"/>
  <c r="J902" i="142"/>
  <c r="L902" i="142"/>
  <c r="H902" i="142"/>
  <c r="P902" i="142"/>
  <c r="O902" i="142"/>
  <c r="N902" i="142"/>
  <c r="M902" i="142"/>
  <c r="G902" i="142"/>
  <c r="I81" i="142"/>
  <c r="I80" i="142"/>
  <c r="G80" i="142"/>
  <c r="G81" i="142"/>
  <c r="O77" i="142"/>
  <c r="D143" i="142"/>
  <c r="D144" i="142" s="1"/>
  <c r="O503" i="142"/>
  <c r="M503" i="142"/>
  <c r="G503" i="142"/>
  <c r="L503" i="142"/>
  <c r="K503" i="142"/>
  <c r="J503" i="142"/>
  <c r="H503" i="142"/>
  <c r="P503" i="142"/>
  <c r="N503" i="142"/>
  <c r="H921" i="142"/>
  <c r="G921" i="142"/>
  <c r="P921" i="142"/>
  <c r="O921" i="142"/>
  <c r="N921" i="142"/>
  <c r="L921" i="142"/>
  <c r="K921" i="142"/>
  <c r="J921" i="142"/>
  <c r="M921" i="142"/>
  <c r="L978" i="142"/>
  <c r="K978" i="142"/>
  <c r="J978" i="142"/>
  <c r="H978" i="142"/>
  <c r="G978" i="142"/>
  <c r="P978" i="142"/>
  <c r="O978" i="142"/>
  <c r="N978" i="142"/>
  <c r="M978" i="142"/>
  <c r="D27" i="142"/>
  <c r="M275" i="142"/>
  <c r="P275" i="142"/>
  <c r="N275" i="142"/>
  <c r="H275" i="142"/>
  <c r="O275" i="142"/>
  <c r="L275" i="142"/>
  <c r="K275" i="142"/>
  <c r="J275" i="142"/>
  <c r="G275" i="142"/>
  <c r="L332" i="142"/>
  <c r="J332" i="142"/>
  <c r="N332" i="142"/>
  <c r="O332" i="142"/>
  <c r="K332" i="142"/>
  <c r="H332" i="142"/>
  <c r="G332" i="142"/>
  <c r="P332" i="142"/>
  <c r="M332" i="142"/>
  <c r="H541" i="142"/>
  <c r="G541" i="142"/>
  <c r="L541" i="142"/>
  <c r="K541" i="142"/>
  <c r="J541" i="142"/>
  <c r="P541" i="142"/>
  <c r="O541" i="142"/>
  <c r="N541" i="142"/>
  <c r="M541" i="142"/>
  <c r="L76" i="142"/>
  <c r="G237" i="142"/>
  <c r="J237" i="142"/>
  <c r="H237" i="142"/>
  <c r="O237" i="142"/>
  <c r="N237" i="142"/>
  <c r="M237" i="142"/>
  <c r="L237" i="142"/>
  <c r="K237" i="142"/>
  <c r="P237" i="142"/>
  <c r="O351" i="142"/>
  <c r="J351" i="142"/>
  <c r="M351" i="142"/>
  <c r="L351" i="142"/>
  <c r="K351" i="142"/>
  <c r="H351" i="142"/>
  <c r="P351" i="142"/>
  <c r="N351" i="142"/>
  <c r="G351" i="142"/>
  <c r="P712" i="142"/>
  <c r="O712" i="142"/>
  <c r="G712" i="142"/>
  <c r="H712" i="142"/>
  <c r="L712" i="142"/>
  <c r="K712" i="142"/>
  <c r="J712" i="142"/>
  <c r="N712" i="142"/>
  <c r="M712" i="142"/>
  <c r="H617" i="142"/>
  <c r="G617" i="142"/>
  <c r="M617" i="142"/>
  <c r="P617" i="142"/>
  <c r="O617" i="142"/>
  <c r="N617" i="142"/>
  <c r="L617" i="142"/>
  <c r="K617" i="142"/>
  <c r="J617" i="142"/>
  <c r="P180" i="142"/>
  <c r="K180" i="142"/>
  <c r="H180" i="142"/>
  <c r="G180" i="142"/>
  <c r="O180" i="142"/>
  <c r="N180" i="142"/>
  <c r="M180" i="142"/>
  <c r="L180" i="142"/>
  <c r="J180" i="142"/>
  <c r="P79" i="142"/>
  <c r="D200" i="142"/>
  <c r="J218" i="142"/>
  <c r="K218" i="142"/>
  <c r="L218" i="142"/>
  <c r="P218" i="142"/>
  <c r="O218" i="142"/>
  <c r="N218" i="142"/>
  <c r="M218" i="142"/>
  <c r="H218" i="142"/>
  <c r="G218" i="142"/>
  <c r="L370" i="142"/>
  <c r="J370" i="142"/>
  <c r="N370" i="142"/>
  <c r="M370" i="142"/>
  <c r="K370" i="142"/>
  <c r="G370" i="142"/>
  <c r="O370" i="142"/>
  <c r="H370" i="142"/>
  <c r="P370" i="142"/>
  <c r="H313" i="142"/>
  <c r="L313" i="142"/>
  <c r="J313" i="142"/>
  <c r="G313" i="142"/>
  <c r="P313" i="142"/>
  <c r="O313" i="142"/>
  <c r="N313" i="142"/>
  <c r="M313" i="142"/>
  <c r="K313" i="142"/>
  <c r="P864" i="142"/>
  <c r="O864" i="142"/>
  <c r="H864" i="142"/>
  <c r="G864" i="142"/>
  <c r="N864" i="142"/>
  <c r="M864" i="142"/>
  <c r="K864" i="142"/>
  <c r="J864" i="142"/>
  <c r="L864" i="142"/>
  <c r="L199" i="142"/>
  <c r="M199" i="142"/>
  <c r="P199" i="142"/>
  <c r="O199" i="142"/>
  <c r="N199" i="142"/>
  <c r="K199" i="142"/>
  <c r="J199" i="142"/>
  <c r="H199" i="142"/>
  <c r="G199" i="142"/>
  <c r="P560" i="142"/>
  <c r="L560" i="142"/>
  <c r="O560" i="142"/>
  <c r="H560" i="142"/>
  <c r="G560" i="142"/>
  <c r="J560" i="142"/>
  <c r="N560" i="142"/>
  <c r="M560" i="142"/>
  <c r="K560" i="142"/>
  <c r="N389" i="142"/>
  <c r="P389" i="142"/>
  <c r="O389" i="142"/>
  <c r="L389" i="142"/>
  <c r="M389" i="142"/>
  <c r="G389" i="142"/>
  <c r="K389" i="142"/>
  <c r="J389" i="142"/>
  <c r="H389" i="142"/>
  <c r="N883" i="142"/>
  <c r="M883" i="142"/>
  <c r="L883" i="142"/>
  <c r="P883" i="142"/>
  <c r="O883" i="142"/>
  <c r="J883" i="142"/>
  <c r="K883" i="142"/>
  <c r="H883" i="142"/>
  <c r="G883" i="142"/>
  <c r="D28" i="142"/>
  <c r="N79" i="142"/>
  <c r="O76" i="142"/>
  <c r="D147" i="141"/>
  <c r="D51" i="141"/>
  <c r="K218" i="141"/>
  <c r="N218" i="141"/>
  <c r="L218" i="141"/>
  <c r="H218" i="141"/>
  <c r="G218" i="141"/>
  <c r="P218" i="141"/>
  <c r="O218" i="141"/>
  <c r="M218" i="141"/>
  <c r="J218" i="141"/>
  <c r="L750" i="141"/>
  <c r="K750" i="141"/>
  <c r="J750" i="141"/>
  <c r="P750" i="141"/>
  <c r="O750" i="141"/>
  <c r="N750" i="141"/>
  <c r="M750" i="141"/>
  <c r="H750" i="141"/>
  <c r="G750" i="141"/>
  <c r="D28" i="141"/>
  <c r="N76" i="141"/>
  <c r="J80" i="141"/>
  <c r="J81" i="141"/>
  <c r="D20" i="141"/>
  <c r="K294" i="141"/>
  <c r="J294" i="141"/>
  <c r="H294" i="141"/>
  <c r="P294" i="141"/>
  <c r="O294" i="141"/>
  <c r="N294" i="141"/>
  <c r="M294" i="141"/>
  <c r="L294" i="141"/>
  <c r="G294" i="141"/>
  <c r="L826" i="141"/>
  <c r="K826" i="141"/>
  <c r="J826" i="141"/>
  <c r="M826" i="141"/>
  <c r="H826" i="141"/>
  <c r="P826" i="141"/>
  <c r="O826" i="141"/>
  <c r="N826" i="141"/>
  <c r="G826" i="141"/>
  <c r="P80" i="141"/>
  <c r="P81" i="141"/>
  <c r="K560" i="141"/>
  <c r="P560" i="141"/>
  <c r="M560" i="141"/>
  <c r="J560" i="141"/>
  <c r="O560" i="141"/>
  <c r="N560" i="141"/>
  <c r="L560" i="141"/>
  <c r="H560" i="141"/>
  <c r="G560" i="141"/>
  <c r="K370" i="141"/>
  <c r="J370" i="141"/>
  <c r="H370" i="141"/>
  <c r="O370" i="141"/>
  <c r="P370" i="141"/>
  <c r="N370" i="141"/>
  <c r="M370" i="141"/>
  <c r="L370" i="141"/>
  <c r="G370" i="141"/>
  <c r="L902" i="141"/>
  <c r="K902" i="141"/>
  <c r="J902" i="141"/>
  <c r="P902" i="141"/>
  <c r="O902" i="141"/>
  <c r="N902" i="141"/>
  <c r="M902" i="141"/>
  <c r="H902" i="141"/>
  <c r="G902" i="141"/>
  <c r="G1019" i="141"/>
  <c r="O81" i="141"/>
  <c r="O80" i="141"/>
  <c r="D106" i="141"/>
  <c r="H237" i="141"/>
  <c r="O237" i="141"/>
  <c r="G237" i="141"/>
  <c r="P237" i="141"/>
  <c r="N237" i="141"/>
  <c r="M237" i="141"/>
  <c r="L237" i="141"/>
  <c r="K237" i="141"/>
  <c r="J237" i="141"/>
  <c r="D49" i="141"/>
  <c r="D50" i="141" s="1"/>
  <c r="L81" i="141"/>
  <c r="L80" i="141"/>
  <c r="D200" i="141"/>
  <c r="H503" i="141"/>
  <c r="P503" i="141"/>
  <c r="O503" i="141"/>
  <c r="N503" i="141"/>
  <c r="J503" i="141"/>
  <c r="G503" i="141"/>
  <c r="M503" i="141"/>
  <c r="L503" i="141"/>
  <c r="K503" i="141"/>
  <c r="P408" i="141"/>
  <c r="O408" i="141"/>
  <c r="N408" i="141"/>
  <c r="K408" i="141"/>
  <c r="H408" i="141"/>
  <c r="G408" i="141"/>
  <c r="M408" i="141"/>
  <c r="L408" i="141"/>
  <c r="J408" i="141"/>
  <c r="G104" i="141"/>
  <c r="M104" i="141"/>
  <c r="P104" i="141"/>
  <c r="O104" i="141"/>
  <c r="N104" i="141"/>
  <c r="L104" i="141"/>
  <c r="H104" i="141"/>
  <c r="K104" i="141"/>
  <c r="J104" i="141"/>
  <c r="L978" i="141"/>
  <c r="K978" i="141"/>
  <c r="J978" i="141"/>
  <c r="M978" i="141"/>
  <c r="H978" i="141"/>
  <c r="G978" i="141"/>
  <c r="P978" i="141"/>
  <c r="O978" i="141"/>
  <c r="N978" i="141"/>
  <c r="N77" i="141"/>
  <c r="O256" i="141"/>
  <c r="H256" i="141"/>
  <c r="P256" i="141"/>
  <c r="N256" i="141"/>
  <c r="M256" i="141"/>
  <c r="L256" i="141"/>
  <c r="K256" i="141"/>
  <c r="J256" i="141"/>
  <c r="G256" i="141"/>
  <c r="P77" i="141"/>
  <c r="L77" i="141"/>
  <c r="N446" i="141"/>
  <c r="M446" i="141"/>
  <c r="L446" i="141"/>
  <c r="K446" i="141"/>
  <c r="G446" i="141"/>
  <c r="H446" i="141"/>
  <c r="P446" i="141"/>
  <c r="O446" i="141"/>
  <c r="J446" i="141"/>
  <c r="G161" i="141"/>
  <c r="P161" i="141"/>
  <c r="O161" i="141"/>
  <c r="M161" i="141"/>
  <c r="K161" i="141"/>
  <c r="J161" i="141"/>
  <c r="H161" i="141"/>
  <c r="N161" i="141"/>
  <c r="L161" i="141"/>
  <c r="H693" i="141"/>
  <c r="G693" i="141"/>
  <c r="O693" i="141"/>
  <c r="N693" i="141"/>
  <c r="M693" i="141"/>
  <c r="L693" i="141"/>
  <c r="K693" i="141"/>
  <c r="P693" i="141"/>
  <c r="J693" i="141"/>
  <c r="M199" i="141"/>
  <c r="K199" i="141"/>
  <c r="H199" i="141"/>
  <c r="G199" i="141"/>
  <c r="P199" i="141"/>
  <c r="N199" i="141"/>
  <c r="L199" i="141"/>
  <c r="J199" i="141"/>
  <c r="O199" i="141"/>
  <c r="G1029" i="141"/>
  <c r="C5" i="141" s="1"/>
  <c r="L76" i="141"/>
  <c r="N465" i="141"/>
  <c r="P465" i="141"/>
  <c r="O465" i="141"/>
  <c r="M465" i="141"/>
  <c r="L465" i="141"/>
  <c r="G465" i="141"/>
  <c r="K465" i="141"/>
  <c r="J465" i="141"/>
  <c r="H465" i="141"/>
  <c r="H579" i="141"/>
  <c r="G579" i="141"/>
  <c r="O579" i="141"/>
  <c r="M579" i="141"/>
  <c r="L579" i="141"/>
  <c r="N579" i="141"/>
  <c r="K579" i="141"/>
  <c r="J579" i="141"/>
  <c r="P579" i="141"/>
  <c r="H769" i="141"/>
  <c r="G769" i="141"/>
  <c r="M769" i="141"/>
  <c r="L769" i="141"/>
  <c r="P769" i="141"/>
  <c r="O769" i="141"/>
  <c r="K769" i="141"/>
  <c r="N769" i="141"/>
  <c r="J769" i="141"/>
  <c r="P522" i="141"/>
  <c r="O522" i="141"/>
  <c r="N522" i="141"/>
  <c r="M522" i="141"/>
  <c r="L522" i="141"/>
  <c r="K522" i="141"/>
  <c r="H522" i="141"/>
  <c r="G522" i="141"/>
  <c r="J522" i="141"/>
  <c r="N81" i="141"/>
  <c r="N80" i="141"/>
  <c r="N617" i="141"/>
  <c r="K617" i="141"/>
  <c r="J617" i="141"/>
  <c r="P617" i="141"/>
  <c r="M617" i="141"/>
  <c r="L617" i="141"/>
  <c r="G617" i="141"/>
  <c r="O617" i="141"/>
  <c r="H617" i="141"/>
  <c r="K674" i="141"/>
  <c r="J674" i="141"/>
  <c r="N674" i="141"/>
  <c r="L674" i="141"/>
  <c r="M674" i="141"/>
  <c r="H674" i="141"/>
  <c r="G674" i="141"/>
  <c r="O674" i="141"/>
  <c r="P674" i="141"/>
  <c r="H845" i="141"/>
  <c r="G845" i="141"/>
  <c r="J845" i="141"/>
  <c r="O845" i="141"/>
  <c r="N845" i="141"/>
  <c r="M845" i="141"/>
  <c r="L845" i="141"/>
  <c r="K845" i="141"/>
  <c r="P845" i="141"/>
  <c r="N351" i="141"/>
  <c r="M351" i="141"/>
  <c r="L351" i="141"/>
  <c r="K351" i="141"/>
  <c r="P351" i="141"/>
  <c r="O351" i="141"/>
  <c r="J351" i="141"/>
  <c r="H351" i="141"/>
  <c r="G351" i="141"/>
  <c r="D163" i="141"/>
  <c r="D164" i="141" s="1"/>
  <c r="D182" i="141"/>
  <c r="P712" i="141"/>
  <c r="O712" i="141"/>
  <c r="H712" i="141"/>
  <c r="N712" i="141"/>
  <c r="M712" i="141"/>
  <c r="L712" i="141"/>
  <c r="K712" i="141"/>
  <c r="J712" i="141"/>
  <c r="G712" i="141"/>
  <c r="P864" i="141"/>
  <c r="O864" i="141"/>
  <c r="G864" i="141"/>
  <c r="L864" i="141"/>
  <c r="K864" i="141"/>
  <c r="J864" i="141"/>
  <c r="N864" i="141"/>
  <c r="M864" i="141"/>
  <c r="H864" i="141"/>
  <c r="H921" i="141"/>
  <c r="G921" i="141"/>
  <c r="P921" i="141"/>
  <c r="N921" i="141"/>
  <c r="M921" i="141"/>
  <c r="L921" i="141"/>
  <c r="K921" i="141"/>
  <c r="J921" i="141"/>
  <c r="O921" i="141"/>
  <c r="B61" i="141"/>
  <c r="B84" i="141"/>
  <c r="D55" i="141"/>
  <c r="D54" i="141"/>
  <c r="O731" i="141"/>
  <c r="N731" i="141"/>
  <c r="M731" i="141"/>
  <c r="L731" i="141"/>
  <c r="J731" i="141"/>
  <c r="H731" i="141"/>
  <c r="G731" i="141"/>
  <c r="P731" i="141"/>
  <c r="K731" i="141"/>
  <c r="O883" i="141"/>
  <c r="N883" i="141"/>
  <c r="M883" i="141"/>
  <c r="L883" i="141"/>
  <c r="G883" i="141"/>
  <c r="P883" i="141"/>
  <c r="K883" i="141"/>
  <c r="J883" i="141"/>
  <c r="H883" i="141"/>
  <c r="O959" i="141"/>
  <c r="N959" i="141"/>
  <c r="M959" i="141"/>
  <c r="L959" i="141"/>
  <c r="P959" i="141"/>
  <c r="K959" i="141"/>
  <c r="J959" i="141"/>
  <c r="H959" i="141"/>
  <c r="G959" i="141"/>
  <c r="D21" i="141"/>
  <c r="D22" i="141" s="1"/>
  <c r="D162" i="141"/>
  <c r="N598" i="141"/>
  <c r="L598" i="141"/>
  <c r="K598" i="141"/>
  <c r="J598" i="141"/>
  <c r="P598" i="141"/>
  <c r="O598" i="141"/>
  <c r="M598" i="141"/>
  <c r="H598" i="141"/>
  <c r="G598" i="141"/>
  <c r="L940" i="141"/>
  <c r="P940" i="141"/>
  <c r="O940" i="141"/>
  <c r="N940" i="141"/>
  <c r="M940" i="141"/>
  <c r="K940" i="141"/>
  <c r="J940" i="141"/>
  <c r="H940" i="141"/>
  <c r="G940" i="141"/>
  <c r="H81" i="141"/>
  <c r="H80" i="141"/>
  <c r="D146" i="141"/>
  <c r="P636" i="141"/>
  <c r="N636" i="141"/>
  <c r="K636" i="141"/>
  <c r="M636" i="141"/>
  <c r="L636" i="141"/>
  <c r="J636" i="141"/>
  <c r="O636" i="141"/>
  <c r="G636" i="141"/>
  <c r="H636" i="141"/>
  <c r="P788" i="141"/>
  <c r="O788" i="141"/>
  <c r="J788" i="141"/>
  <c r="N788" i="141"/>
  <c r="M788" i="141"/>
  <c r="L788" i="141"/>
  <c r="G788" i="141"/>
  <c r="K788" i="141"/>
  <c r="H788" i="141"/>
  <c r="D125" i="141"/>
  <c r="D105" i="141"/>
  <c r="H313" i="141"/>
  <c r="G313" i="141"/>
  <c r="P313" i="141"/>
  <c r="O313" i="141"/>
  <c r="N313" i="141"/>
  <c r="M313" i="141"/>
  <c r="L313" i="141"/>
  <c r="K313" i="141"/>
  <c r="J313" i="141"/>
  <c r="N655" i="141"/>
  <c r="M655" i="141"/>
  <c r="G655" i="141"/>
  <c r="L655" i="141"/>
  <c r="K655" i="141"/>
  <c r="J655" i="141"/>
  <c r="P655" i="141"/>
  <c r="O655" i="141"/>
  <c r="H655" i="141"/>
  <c r="O807" i="141"/>
  <c r="N807" i="141"/>
  <c r="M807" i="141"/>
  <c r="L807" i="141"/>
  <c r="J807" i="141"/>
  <c r="P807" i="141"/>
  <c r="K807" i="141"/>
  <c r="H807" i="141"/>
  <c r="G807" i="141"/>
  <c r="P79" i="141"/>
  <c r="D19" i="140"/>
  <c r="P731" i="140"/>
  <c r="O731" i="140"/>
  <c r="G731" i="140"/>
  <c r="H731" i="140"/>
  <c r="K731" i="140"/>
  <c r="J731" i="140"/>
  <c r="N731" i="140"/>
  <c r="M731" i="140"/>
  <c r="L731" i="140"/>
  <c r="J921" i="140"/>
  <c r="O921" i="140"/>
  <c r="N921" i="140"/>
  <c r="K921" i="140"/>
  <c r="H921" i="140"/>
  <c r="P921" i="140"/>
  <c r="M921" i="140"/>
  <c r="L921" i="140"/>
  <c r="G921" i="140"/>
  <c r="D149" i="140"/>
  <c r="G1009" i="140"/>
  <c r="G864" i="140"/>
  <c r="M864" i="140"/>
  <c r="L864" i="140"/>
  <c r="H864" i="140"/>
  <c r="P864" i="140"/>
  <c r="O864" i="140"/>
  <c r="N864" i="140"/>
  <c r="K864" i="140"/>
  <c r="J864" i="140"/>
  <c r="O446" i="140"/>
  <c r="G446" i="140"/>
  <c r="H446" i="140"/>
  <c r="P446" i="140"/>
  <c r="N446" i="140"/>
  <c r="M446" i="140"/>
  <c r="L446" i="140"/>
  <c r="K446" i="140"/>
  <c r="J446" i="140"/>
  <c r="J845" i="140"/>
  <c r="H845" i="140"/>
  <c r="G845" i="140"/>
  <c r="L845" i="140"/>
  <c r="K845" i="140"/>
  <c r="N845" i="140"/>
  <c r="M845" i="140"/>
  <c r="P845" i="140"/>
  <c r="O845" i="140"/>
  <c r="G1019" i="140"/>
  <c r="D184" i="140"/>
  <c r="O484" i="140"/>
  <c r="K484" i="140"/>
  <c r="G484" i="140"/>
  <c r="P484" i="140"/>
  <c r="N484" i="140"/>
  <c r="M484" i="140"/>
  <c r="L484" i="140"/>
  <c r="J484" i="140"/>
  <c r="H484" i="140"/>
  <c r="M522" i="140"/>
  <c r="K522" i="140"/>
  <c r="H522" i="140"/>
  <c r="O522" i="140"/>
  <c r="N522" i="140"/>
  <c r="L522" i="140"/>
  <c r="J522" i="140"/>
  <c r="P522" i="140"/>
  <c r="G522" i="140"/>
  <c r="B61" i="140"/>
  <c r="G161" i="140"/>
  <c r="H161" i="140"/>
  <c r="M161" i="140"/>
  <c r="K161" i="140"/>
  <c r="L161" i="140"/>
  <c r="O161" i="140"/>
  <c r="N161" i="140"/>
  <c r="J161" i="140"/>
  <c r="P161" i="140"/>
  <c r="P655" i="140"/>
  <c r="O655" i="140"/>
  <c r="M655" i="140"/>
  <c r="L655" i="140"/>
  <c r="H655" i="140"/>
  <c r="J655" i="140"/>
  <c r="N655" i="140"/>
  <c r="K655" i="140"/>
  <c r="G655" i="140"/>
  <c r="M750" i="140"/>
  <c r="L750" i="140"/>
  <c r="J750" i="140"/>
  <c r="K750" i="140"/>
  <c r="P750" i="140"/>
  <c r="G750" i="140"/>
  <c r="O750" i="140"/>
  <c r="N750" i="140"/>
  <c r="H750" i="140"/>
  <c r="O465" i="140"/>
  <c r="L465" i="140"/>
  <c r="M465" i="140"/>
  <c r="H465" i="140"/>
  <c r="G465" i="140"/>
  <c r="P465" i="140"/>
  <c r="N465" i="140"/>
  <c r="K465" i="140"/>
  <c r="J465" i="140"/>
  <c r="L77" i="140"/>
  <c r="O80" i="140"/>
  <c r="O81" i="140"/>
  <c r="P313" i="140"/>
  <c r="H313" i="140"/>
  <c r="M313" i="140"/>
  <c r="O313" i="140"/>
  <c r="N313" i="140"/>
  <c r="G313" i="140"/>
  <c r="K313" i="140"/>
  <c r="L313" i="140"/>
  <c r="J313" i="140"/>
  <c r="G636" i="140"/>
  <c r="K636" i="140"/>
  <c r="J636" i="140"/>
  <c r="H636" i="140"/>
  <c r="P636" i="140"/>
  <c r="N636" i="140"/>
  <c r="M636" i="140"/>
  <c r="L636" i="140"/>
  <c r="O636" i="140"/>
  <c r="G940" i="140"/>
  <c r="J940" i="140"/>
  <c r="P940" i="140"/>
  <c r="L940" i="140"/>
  <c r="K940" i="140"/>
  <c r="O940" i="140"/>
  <c r="N940" i="140"/>
  <c r="M940" i="140"/>
  <c r="H940" i="140"/>
  <c r="J76" i="140"/>
  <c r="J77" i="140"/>
  <c r="D29" i="140"/>
  <c r="O332" i="140"/>
  <c r="M332" i="140"/>
  <c r="G332" i="140"/>
  <c r="J332" i="140"/>
  <c r="H332" i="140"/>
  <c r="P332" i="140"/>
  <c r="L332" i="140"/>
  <c r="N332" i="140"/>
  <c r="K332" i="140"/>
  <c r="G788" i="140"/>
  <c r="H788" i="140"/>
  <c r="O788" i="140"/>
  <c r="N788" i="140"/>
  <c r="L788" i="140"/>
  <c r="K788" i="140"/>
  <c r="M788" i="140"/>
  <c r="J788" i="140"/>
  <c r="P788" i="140"/>
  <c r="G712" i="140"/>
  <c r="O712" i="140"/>
  <c r="H712" i="140"/>
  <c r="P712" i="140"/>
  <c r="N712" i="140"/>
  <c r="M712" i="140"/>
  <c r="L712" i="140"/>
  <c r="K712" i="140"/>
  <c r="J712" i="140"/>
  <c r="G1029" i="140"/>
  <c r="D181" i="140"/>
  <c r="D183" i="140"/>
  <c r="L427" i="140"/>
  <c r="O427" i="140"/>
  <c r="J427" i="140"/>
  <c r="G427" i="140"/>
  <c r="K427" i="140"/>
  <c r="H427" i="140"/>
  <c r="P427" i="140"/>
  <c r="M427" i="140"/>
  <c r="N427" i="140"/>
  <c r="P807" i="140"/>
  <c r="O807" i="140"/>
  <c r="L807" i="140"/>
  <c r="K807" i="140"/>
  <c r="M807" i="140"/>
  <c r="J807" i="140"/>
  <c r="H807" i="140"/>
  <c r="N807" i="140"/>
  <c r="G807" i="140"/>
  <c r="M978" i="140"/>
  <c r="L978" i="140"/>
  <c r="P978" i="140"/>
  <c r="O978" i="140"/>
  <c r="K978" i="140"/>
  <c r="H978" i="140"/>
  <c r="G978" i="140"/>
  <c r="N978" i="140"/>
  <c r="J978" i="140"/>
  <c r="O180" i="140"/>
  <c r="H180" i="140"/>
  <c r="G180" i="140"/>
  <c r="K180" i="140"/>
  <c r="P180" i="140"/>
  <c r="M180" i="140"/>
  <c r="N180" i="140"/>
  <c r="L180" i="140"/>
  <c r="J180" i="140"/>
  <c r="B53" i="140"/>
  <c r="D54" i="140"/>
  <c r="D55" i="140" s="1"/>
  <c r="D182" i="140"/>
  <c r="L275" i="140"/>
  <c r="O275" i="140"/>
  <c r="P275" i="140"/>
  <c r="M275" i="140"/>
  <c r="K275" i="140"/>
  <c r="J275" i="140"/>
  <c r="N275" i="140"/>
  <c r="H275" i="140"/>
  <c r="G275" i="140"/>
  <c r="K199" i="140"/>
  <c r="H199" i="140"/>
  <c r="O199" i="140"/>
  <c r="L199" i="140"/>
  <c r="P199" i="140"/>
  <c r="N199" i="140"/>
  <c r="M199" i="140"/>
  <c r="J199" i="140"/>
  <c r="G199" i="140"/>
  <c r="P883" i="140"/>
  <c r="O883" i="140"/>
  <c r="M883" i="140"/>
  <c r="H883" i="140"/>
  <c r="G883" i="140"/>
  <c r="L883" i="140"/>
  <c r="K883" i="140"/>
  <c r="N883" i="140"/>
  <c r="J883" i="140"/>
  <c r="G579" i="140"/>
  <c r="M579" i="140"/>
  <c r="N579" i="140"/>
  <c r="P579" i="140"/>
  <c r="O579" i="140"/>
  <c r="L579" i="140"/>
  <c r="K579" i="140"/>
  <c r="J579" i="140"/>
  <c r="H579" i="140"/>
  <c r="D200" i="140"/>
  <c r="G104" i="140"/>
  <c r="K104" i="140"/>
  <c r="P104" i="140"/>
  <c r="O104" i="140"/>
  <c r="N104" i="140"/>
  <c r="M104" i="140"/>
  <c r="L104" i="140"/>
  <c r="J104" i="140"/>
  <c r="H104" i="140"/>
  <c r="O256" i="140"/>
  <c r="L256" i="140"/>
  <c r="P256" i="140"/>
  <c r="N256" i="140"/>
  <c r="M256" i="140"/>
  <c r="H256" i="140"/>
  <c r="J256" i="140"/>
  <c r="K256" i="140"/>
  <c r="G256" i="140"/>
  <c r="L598" i="140"/>
  <c r="H598" i="140"/>
  <c r="M598" i="140"/>
  <c r="K598" i="140"/>
  <c r="N598" i="140"/>
  <c r="P598" i="140"/>
  <c r="O598" i="140"/>
  <c r="J598" i="140"/>
  <c r="G598" i="140"/>
  <c r="L560" i="140"/>
  <c r="G560" i="140"/>
  <c r="K560" i="140"/>
  <c r="O560" i="140"/>
  <c r="H560" i="140"/>
  <c r="P560" i="140"/>
  <c r="N560" i="140"/>
  <c r="M560" i="140"/>
  <c r="J560" i="140"/>
  <c r="P959" i="140"/>
  <c r="O959" i="140"/>
  <c r="J959" i="140"/>
  <c r="M959" i="140"/>
  <c r="G959" i="140"/>
  <c r="N959" i="140"/>
  <c r="L959" i="140"/>
  <c r="K959" i="140"/>
  <c r="H959" i="140"/>
  <c r="O123" i="140"/>
  <c r="G123" i="140"/>
  <c r="N123" i="140"/>
  <c r="L123" i="140"/>
  <c r="M123" i="140"/>
  <c r="P123" i="140"/>
  <c r="K123" i="140"/>
  <c r="J123" i="140"/>
  <c r="H123" i="140"/>
  <c r="H80" i="140"/>
  <c r="H81" i="140"/>
  <c r="D64" i="140"/>
  <c r="D49" i="140"/>
  <c r="D50" i="140" s="1"/>
  <c r="D51" i="140" s="1"/>
  <c r="O541" i="140"/>
  <c r="G541" i="140"/>
  <c r="K541" i="140"/>
  <c r="H541" i="140"/>
  <c r="P541" i="140"/>
  <c r="N541" i="140"/>
  <c r="M541" i="140"/>
  <c r="L541" i="140"/>
  <c r="J541" i="140"/>
  <c r="M674" i="140"/>
  <c r="L674" i="140"/>
  <c r="G674" i="140"/>
  <c r="O674" i="140"/>
  <c r="N674" i="140"/>
  <c r="K674" i="140"/>
  <c r="J674" i="140"/>
  <c r="H674" i="140"/>
  <c r="P674" i="140"/>
  <c r="M902" i="140"/>
  <c r="L902" i="140"/>
  <c r="H902" i="140"/>
  <c r="K902" i="140"/>
  <c r="P902" i="140"/>
  <c r="J902" i="140"/>
  <c r="G902" i="140"/>
  <c r="O902" i="140"/>
  <c r="N902" i="140"/>
  <c r="P77" i="140"/>
  <c r="D164" i="140"/>
  <c r="L237" i="140"/>
  <c r="K237" i="140"/>
  <c r="J237" i="140"/>
  <c r="H237" i="140"/>
  <c r="P237" i="140"/>
  <c r="O237" i="140"/>
  <c r="N237" i="140"/>
  <c r="M237" i="140"/>
  <c r="G237" i="140"/>
  <c r="H218" i="140"/>
  <c r="L218" i="140"/>
  <c r="K218" i="140"/>
  <c r="J218" i="140"/>
  <c r="G218" i="140"/>
  <c r="P218" i="140"/>
  <c r="N218" i="140"/>
  <c r="O218" i="140"/>
  <c r="M218" i="140"/>
  <c r="J617" i="140"/>
  <c r="M617" i="140"/>
  <c r="K617" i="140"/>
  <c r="P617" i="140"/>
  <c r="L617" i="140"/>
  <c r="H617" i="140"/>
  <c r="G617" i="140"/>
  <c r="O617" i="140"/>
  <c r="N617" i="140"/>
  <c r="K80" i="140"/>
  <c r="K81" i="140"/>
  <c r="P79" i="140"/>
  <c r="K142" i="140"/>
  <c r="G142" i="140"/>
  <c r="M142" i="140"/>
  <c r="L142" i="140"/>
  <c r="J142" i="140"/>
  <c r="N142" i="140"/>
  <c r="H142" i="140"/>
  <c r="O142" i="140"/>
  <c r="P142" i="140"/>
  <c r="L351" i="140"/>
  <c r="P351" i="140"/>
  <c r="O351" i="140"/>
  <c r="G351" i="140"/>
  <c r="N351" i="140"/>
  <c r="M351" i="140"/>
  <c r="K351" i="140"/>
  <c r="J351" i="140"/>
  <c r="H351" i="140"/>
  <c r="O408" i="140"/>
  <c r="N408" i="140"/>
  <c r="J408" i="140"/>
  <c r="M408" i="140"/>
  <c r="L408" i="140"/>
  <c r="K408" i="140"/>
  <c r="H408" i="140"/>
  <c r="G408" i="140"/>
  <c r="P408" i="140"/>
  <c r="J294" i="140"/>
  <c r="H294" i="140"/>
  <c r="G294" i="140"/>
  <c r="N294" i="140"/>
  <c r="L294" i="140"/>
  <c r="M294" i="140"/>
  <c r="P294" i="140"/>
  <c r="O294" i="140"/>
  <c r="K294" i="140"/>
  <c r="J693" i="140"/>
  <c r="L693" i="140"/>
  <c r="P693" i="140"/>
  <c r="O693" i="140"/>
  <c r="N693" i="140"/>
  <c r="M693" i="140"/>
  <c r="G693" i="140"/>
  <c r="K693" i="140"/>
  <c r="H693" i="140"/>
  <c r="D124" i="140"/>
  <c r="L503" i="140"/>
  <c r="H503" i="140"/>
  <c r="M503" i="140"/>
  <c r="G503" i="140"/>
  <c r="P503" i="140"/>
  <c r="O503" i="140"/>
  <c r="N503" i="140"/>
  <c r="K503" i="140"/>
  <c r="J503" i="140"/>
  <c r="M826" i="140"/>
  <c r="L826" i="140"/>
  <c r="N826" i="140"/>
  <c r="K826" i="140"/>
  <c r="O826" i="140"/>
  <c r="G826" i="140"/>
  <c r="J826" i="140"/>
  <c r="P826" i="140"/>
  <c r="H826" i="140"/>
  <c r="H370" i="140"/>
  <c r="L370" i="140"/>
  <c r="K370" i="140"/>
  <c r="J370" i="140"/>
  <c r="O370" i="140"/>
  <c r="N370" i="140"/>
  <c r="M370" i="140"/>
  <c r="G370" i="140"/>
  <c r="P370" i="140"/>
  <c r="J769" i="140"/>
  <c r="P769" i="140"/>
  <c r="H769" i="140"/>
  <c r="L769" i="140"/>
  <c r="O769" i="140"/>
  <c r="N769" i="140"/>
  <c r="M769" i="140"/>
  <c r="K769" i="140"/>
  <c r="G769" i="140"/>
  <c r="G81" i="140"/>
  <c r="G80" i="140"/>
  <c r="P76" i="140"/>
  <c r="O76" i="140"/>
  <c r="K76" i="140"/>
  <c r="K70" i="1"/>
  <c r="P879" i="1"/>
  <c r="P898" i="1"/>
  <c r="P916" i="1"/>
  <c r="P935" i="1"/>
  <c r="P955" i="1"/>
  <c r="P688" i="1"/>
  <c r="P860" i="1"/>
  <c r="P708" i="1"/>
  <c r="P727" i="1"/>
  <c r="P746" i="1"/>
  <c r="P765" i="1"/>
  <c r="P784" i="1"/>
  <c r="P822" i="1"/>
  <c r="P802" i="1"/>
  <c r="P841" i="1"/>
  <c r="P632" i="1"/>
  <c r="P650" i="1"/>
  <c r="P518" i="1"/>
  <c r="P536" i="1"/>
  <c r="P555" i="1"/>
  <c r="P670" i="1"/>
  <c r="P575" i="1"/>
  <c r="P593" i="1"/>
  <c r="P613" i="1"/>
  <c r="P499" i="1"/>
  <c r="P309" i="1"/>
  <c r="P327" i="1"/>
  <c r="P347" i="1"/>
  <c r="P366" i="1"/>
  <c r="P384" i="1"/>
  <c r="P404" i="1"/>
  <c r="P422" i="1"/>
  <c r="P441" i="1"/>
  <c r="P461" i="1"/>
  <c r="P480" i="1"/>
  <c r="P271" i="1"/>
  <c r="P251" i="1"/>
  <c r="P233" i="1"/>
  <c r="N1010" i="1"/>
  <c r="F288" i="1"/>
  <c r="P973" i="1"/>
  <c r="P974" i="1"/>
  <c r="P289" i="1"/>
  <c r="N1018" i="1"/>
  <c r="K1014" i="1"/>
  <c r="M1016" i="1"/>
  <c r="Q1016" i="1"/>
  <c r="L1018" i="1"/>
  <c r="I1012" i="1"/>
  <c r="J1012" i="1"/>
  <c r="K1012" i="1"/>
  <c r="L1014" i="1"/>
  <c r="N1016" i="1"/>
  <c r="M1014" i="1"/>
  <c r="O1016" i="1"/>
  <c r="L1012" i="1"/>
  <c r="N1014" i="1"/>
  <c r="P1016" i="1"/>
  <c r="M1012" i="1"/>
  <c r="O1014" i="1"/>
  <c r="N1012" i="1"/>
  <c r="P1014" i="1"/>
  <c r="H1018" i="1"/>
  <c r="O1012" i="1"/>
  <c r="Q1014" i="1"/>
  <c r="I1018" i="1"/>
  <c r="P1012" i="1"/>
  <c r="H1016" i="1"/>
  <c r="J1018" i="1"/>
  <c r="Q1012" i="1"/>
  <c r="I1016" i="1"/>
  <c r="K1018" i="1"/>
  <c r="H1014" i="1"/>
  <c r="J1016" i="1"/>
  <c r="I1014" i="1"/>
  <c r="K1016" i="1"/>
  <c r="M1018" i="1"/>
  <c r="J1014" i="1"/>
  <c r="L1016" i="1"/>
  <c r="H1012" i="1"/>
  <c r="Q1010" i="1"/>
  <c r="O1010" i="1"/>
  <c r="P1010" i="1"/>
  <c r="F687" i="1"/>
  <c r="F763" i="1"/>
  <c r="F896" i="1"/>
  <c r="F915" i="1"/>
  <c r="O723" i="1"/>
  <c r="I856" i="1"/>
  <c r="P989" i="1"/>
  <c r="F440" i="1"/>
  <c r="F459" i="1"/>
  <c r="F668" i="1"/>
  <c r="F231" i="1"/>
  <c r="F250" i="1"/>
  <c r="F478" i="1"/>
  <c r="F706" i="1"/>
  <c r="F934" i="1"/>
  <c r="F269" i="1"/>
  <c r="F497" i="1"/>
  <c r="F725" i="1"/>
  <c r="F953" i="1"/>
  <c r="F516" i="1"/>
  <c r="F744" i="1"/>
  <c r="F972" i="1"/>
  <c r="F307" i="1"/>
  <c r="F326" i="1"/>
  <c r="F554" i="1"/>
  <c r="F782" i="1"/>
  <c r="F345" i="1"/>
  <c r="F573" i="1"/>
  <c r="F801" i="1"/>
  <c r="F364" i="1"/>
  <c r="F592" i="1"/>
  <c r="F820" i="1"/>
  <c r="F383" i="1"/>
  <c r="F611" i="1"/>
  <c r="F839" i="1"/>
  <c r="F535" i="1"/>
  <c r="N723" i="1"/>
  <c r="F402" i="1"/>
  <c r="F630" i="1"/>
  <c r="F858" i="1"/>
  <c r="F421" i="1"/>
  <c r="F649" i="1"/>
  <c r="F877" i="1"/>
  <c r="I913" i="1"/>
  <c r="M799" i="1"/>
  <c r="N704" i="1"/>
  <c r="I989" i="1"/>
  <c r="N951" i="1"/>
  <c r="M913" i="1"/>
  <c r="O913" i="1"/>
  <c r="M932" i="1"/>
  <c r="O894" i="1"/>
  <c r="H894" i="1"/>
  <c r="N875" i="1"/>
  <c r="P745" i="1"/>
  <c r="P517" i="1"/>
  <c r="H70" i="1"/>
  <c r="H81" i="1" s="1"/>
  <c r="O872" i="1"/>
  <c r="I911" i="1"/>
  <c r="I815" i="1"/>
  <c r="K872" i="1"/>
  <c r="M873" i="1"/>
  <c r="O932" i="1"/>
  <c r="K837" i="1"/>
  <c r="P859" i="1"/>
  <c r="P932" i="1"/>
  <c r="K951" i="1"/>
  <c r="P777" i="1"/>
  <c r="H780" i="1"/>
  <c r="O799" i="1"/>
  <c r="N837" i="1"/>
  <c r="L742" i="1"/>
  <c r="H970" i="1"/>
  <c r="M742" i="1"/>
  <c r="I723" i="1"/>
  <c r="M780" i="1"/>
  <c r="M856" i="1"/>
  <c r="L932" i="1"/>
  <c r="K970" i="1"/>
  <c r="J875" i="1"/>
  <c r="I685" i="1"/>
  <c r="N742" i="1"/>
  <c r="J780" i="1"/>
  <c r="P799" i="1"/>
  <c r="K875" i="1"/>
  <c r="L913" i="1"/>
  <c r="I951" i="1"/>
  <c r="I780" i="1"/>
  <c r="O837" i="1"/>
  <c r="I894" i="1"/>
  <c r="N913" i="1"/>
  <c r="H989" i="1"/>
  <c r="M723" i="1"/>
  <c r="K856" i="1"/>
  <c r="P913" i="1"/>
  <c r="M951" i="1"/>
  <c r="J989" i="1"/>
  <c r="H78" i="1"/>
  <c r="H704" i="1"/>
  <c r="K761" i="1"/>
  <c r="O778" i="1"/>
  <c r="N818" i="1"/>
  <c r="M894" i="1"/>
  <c r="K932" i="1"/>
  <c r="I970" i="1"/>
  <c r="H986" i="1"/>
  <c r="J987" i="1"/>
  <c r="L989" i="1"/>
  <c r="G70" i="1"/>
  <c r="N799" i="1"/>
  <c r="J742" i="1"/>
  <c r="M989" i="1"/>
  <c r="K704" i="1"/>
  <c r="L799" i="1"/>
  <c r="P818" i="1"/>
  <c r="J837" i="1"/>
  <c r="L970" i="1"/>
  <c r="O891" i="1"/>
  <c r="P970" i="1"/>
  <c r="P894" i="1"/>
  <c r="O951" i="1"/>
  <c r="K913" i="1"/>
  <c r="N932" i="1"/>
  <c r="P951" i="1"/>
  <c r="J913" i="1"/>
  <c r="K894" i="1"/>
  <c r="J951" i="1"/>
  <c r="H891" i="1"/>
  <c r="J892" i="1"/>
  <c r="L894" i="1"/>
  <c r="P930" i="1"/>
  <c r="H951" i="1"/>
  <c r="J970" i="1"/>
  <c r="K989" i="1"/>
  <c r="N894" i="1"/>
  <c r="H932" i="1"/>
  <c r="I932" i="1"/>
  <c r="M970" i="1"/>
  <c r="N989" i="1"/>
  <c r="J932" i="1"/>
  <c r="L951" i="1"/>
  <c r="O970" i="1"/>
  <c r="O989" i="1"/>
  <c r="L875" i="1"/>
  <c r="J761" i="1"/>
  <c r="O780" i="1"/>
  <c r="H799" i="1"/>
  <c r="K818" i="1"/>
  <c r="M875" i="1"/>
  <c r="I799" i="1"/>
  <c r="L704" i="1"/>
  <c r="M761" i="1"/>
  <c r="J799" i="1"/>
  <c r="N720" i="1"/>
  <c r="P721" i="1"/>
  <c r="I740" i="1"/>
  <c r="N761" i="1"/>
  <c r="I837" i="1"/>
  <c r="L856" i="1"/>
  <c r="M872" i="1"/>
  <c r="P704" i="1"/>
  <c r="P720" i="1"/>
  <c r="H723" i="1"/>
  <c r="L758" i="1"/>
  <c r="N759" i="1"/>
  <c r="P761" i="1"/>
  <c r="J723" i="1"/>
  <c r="O742" i="1"/>
  <c r="P856" i="1"/>
  <c r="M704" i="1"/>
  <c r="K723" i="1"/>
  <c r="P742" i="1"/>
  <c r="H761" i="1"/>
  <c r="H818" i="1"/>
  <c r="M685" i="1"/>
  <c r="H75" i="1"/>
  <c r="J609" i="1"/>
  <c r="J685" i="1"/>
  <c r="G74" i="1"/>
  <c r="O685" i="1"/>
  <c r="I721" i="1"/>
  <c r="N740" i="1"/>
  <c r="M853" i="1"/>
  <c r="H930" i="1"/>
  <c r="M606" i="1"/>
  <c r="O607" i="1"/>
  <c r="N682" i="1"/>
  <c r="N739" i="1"/>
  <c r="P740" i="1"/>
  <c r="H872" i="1"/>
  <c r="J873" i="1"/>
  <c r="O987" i="1"/>
  <c r="J891" i="1"/>
  <c r="L892" i="1"/>
  <c r="P929" i="1"/>
  <c r="I778" i="1"/>
  <c r="O815" i="1"/>
  <c r="L853" i="1"/>
  <c r="O910" i="1"/>
  <c r="P911" i="1"/>
  <c r="J986" i="1"/>
  <c r="M891" i="1"/>
  <c r="P910" i="1"/>
  <c r="L967" i="1"/>
  <c r="N987" i="1"/>
  <c r="K777" i="1"/>
  <c r="M967" i="1"/>
  <c r="O968" i="1"/>
  <c r="L777" i="1"/>
  <c r="P968" i="1"/>
  <c r="P682" i="1"/>
  <c r="L720" i="1"/>
  <c r="N721" i="1"/>
  <c r="N777" i="1"/>
  <c r="P778" i="1"/>
  <c r="J815" i="1"/>
  <c r="L816" i="1"/>
  <c r="P834" i="1"/>
  <c r="I854" i="1"/>
  <c r="L872" i="1"/>
  <c r="P835" i="1"/>
  <c r="K758" i="1"/>
  <c r="P873" i="1"/>
  <c r="I987" i="1"/>
  <c r="K701" i="1"/>
  <c r="M702" i="1"/>
  <c r="H797" i="1"/>
  <c r="O834" i="1"/>
  <c r="N873" i="1"/>
  <c r="J911" i="1"/>
  <c r="J929" i="1"/>
  <c r="L930" i="1"/>
  <c r="K948" i="1"/>
  <c r="M949" i="1"/>
  <c r="K986" i="1"/>
  <c r="M987" i="1"/>
  <c r="M777" i="1"/>
  <c r="H892" i="1"/>
  <c r="I910" i="1"/>
  <c r="K911" i="1"/>
  <c r="L948" i="1"/>
  <c r="N949" i="1"/>
  <c r="M986" i="1"/>
  <c r="P759" i="1"/>
  <c r="H796" i="1"/>
  <c r="J797" i="1"/>
  <c r="H835" i="1"/>
  <c r="O967" i="1"/>
  <c r="K910" i="1"/>
  <c r="N948" i="1"/>
  <c r="P949" i="1"/>
  <c r="I986" i="1"/>
  <c r="P701" i="1"/>
  <c r="J796" i="1"/>
  <c r="L797" i="1"/>
  <c r="H834" i="1"/>
  <c r="J835" i="1"/>
  <c r="I891" i="1"/>
  <c r="K892" i="1"/>
  <c r="O929" i="1"/>
  <c r="O948" i="1"/>
  <c r="J777" i="1"/>
  <c r="L778" i="1"/>
  <c r="O854" i="1"/>
  <c r="H968" i="1"/>
  <c r="J720" i="1"/>
  <c r="L721" i="1"/>
  <c r="I702" i="1"/>
  <c r="P739" i="1"/>
  <c r="I759" i="1"/>
  <c r="N853" i="1"/>
  <c r="P854" i="1"/>
  <c r="I967" i="1"/>
  <c r="K968" i="1"/>
  <c r="K625" i="1"/>
  <c r="M626" i="1"/>
  <c r="I701" i="1"/>
  <c r="K702" i="1"/>
  <c r="I758" i="1"/>
  <c r="O796" i="1"/>
  <c r="I816" i="1"/>
  <c r="M834" i="1"/>
  <c r="O835" i="1"/>
  <c r="H929" i="1"/>
  <c r="K930" i="1"/>
  <c r="J967" i="1"/>
  <c r="L968" i="1"/>
  <c r="L987" i="1"/>
  <c r="I682" i="1"/>
  <c r="K683" i="1"/>
  <c r="O720" i="1"/>
  <c r="M720" i="1"/>
  <c r="J816" i="1"/>
  <c r="J853" i="1"/>
  <c r="L854" i="1"/>
  <c r="K891" i="1"/>
  <c r="M892" i="1"/>
  <c r="M948" i="1"/>
  <c r="M968" i="1"/>
  <c r="P986" i="1"/>
  <c r="K682" i="1"/>
  <c r="M683" i="1"/>
  <c r="H740" i="1"/>
  <c r="K816" i="1"/>
  <c r="L834" i="1"/>
  <c r="N835" i="1"/>
  <c r="M854" i="1"/>
  <c r="L891" i="1"/>
  <c r="O892" i="1"/>
  <c r="H910" i="1"/>
  <c r="I930" i="1"/>
  <c r="P948" i="1"/>
  <c r="L682" i="1"/>
  <c r="N683" i="1"/>
  <c r="O701" i="1"/>
  <c r="H721" i="1"/>
  <c r="H758" i="1"/>
  <c r="J759" i="1"/>
  <c r="K778" i="1"/>
  <c r="I796" i="1"/>
  <c r="K797" i="1"/>
  <c r="K815" i="1"/>
  <c r="M816" i="1"/>
  <c r="N891" i="1"/>
  <c r="P892" i="1"/>
  <c r="J910" i="1"/>
  <c r="M911" i="1"/>
  <c r="I929" i="1"/>
  <c r="I949" i="1"/>
  <c r="N967" i="1"/>
  <c r="K967" i="1"/>
  <c r="J739" i="1"/>
  <c r="L740" i="1"/>
  <c r="J758" i="1"/>
  <c r="L759" i="1"/>
  <c r="K796" i="1"/>
  <c r="M797" i="1"/>
  <c r="O853" i="1"/>
  <c r="K853" i="1"/>
  <c r="P872" i="1"/>
  <c r="N872" i="1"/>
  <c r="P891" i="1"/>
  <c r="L910" i="1"/>
  <c r="N911" i="1"/>
  <c r="K929" i="1"/>
  <c r="M930" i="1"/>
  <c r="H948" i="1"/>
  <c r="J949" i="1"/>
  <c r="P967" i="1"/>
  <c r="K987" i="1"/>
  <c r="O682" i="1"/>
  <c r="H702" i="1"/>
  <c r="I720" i="1"/>
  <c r="K721" i="1"/>
  <c r="K739" i="1"/>
  <c r="M759" i="1"/>
  <c r="M778" i="1"/>
  <c r="N815" i="1"/>
  <c r="P816" i="1"/>
  <c r="P853" i="1"/>
  <c r="M910" i="1"/>
  <c r="O911" i="1"/>
  <c r="M929" i="1"/>
  <c r="O930" i="1"/>
  <c r="I948" i="1"/>
  <c r="K949" i="1"/>
  <c r="H815" i="1"/>
  <c r="H701" i="1"/>
  <c r="J702" i="1"/>
  <c r="M739" i="1"/>
  <c r="N758" i="1"/>
  <c r="O759" i="1"/>
  <c r="N796" i="1"/>
  <c r="P797" i="1"/>
  <c r="I835" i="1"/>
  <c r="O873" i="1"/>
  <c r="I892" i="1"/>
  <c r="H911" i="1"/>
  <c r="N929" i="1"/>
  <c r="I968" i="1"/>
  <c r="N968" i="1"/>
  <c r="L986" i="1"/>
  <c r="M663" i="1"/>
  <c r="O664" i="1"/>
  <c r="I683" i="1"/>
  <c r="O721" i="1"/>
  <c r="O739" i="1"/>
  <c r="O758" i="1"/>
  <c r="O777" i="1"/>
  <c r="H816" i="1"/>
  <c r="H853" i="1"/>
  <c r="J854" i="1"/>
  <c r="I872" i="1"/>
  <c r="O949" i="1"/>
  <c r="O986" i="1"/>
  <c r="P987" i="1"/>
  <c r="P954" i="1"/>
  <c r="P936" i="1"/>
  <c r="P917" i="1"/>
  <c r="P803" i="1"/>
  <c r="P726" i="1"/>
  <c r="H530" i="1"/>
  <c r="M740" i="1"/>
  <c r="I834" i="1"/>
  <c r="P683" i="1"/>
  <c r="P815" i="1"/>
  <c r="L835" i="1"/>
  <c r="N856" i="1"/>
  <c r="N702" i="1"/>
  <c r="H777" i="1"/>
  <c r="K873" i="1"/>
  <c r="P878" i="1"/>
  <c r="J834" i="1"/>
  <c r="H837" i="1"/>
  <c r="K609" i="1"/>
  <c r="N701" i="1"/>
  <c r="P702" i="1"/>
  <c r="H720" i="1"/>
  <c r="J721" i="1"/>
  <c r="O740" i="1"/>
  <c r="K742" i="1"/>
  <c r="H759" i="1"/>
  <c r="M758" i="1"/>
  <c r="L761" i="1"/>
  <c r="P780" i="1"/>
  <c r="M796" i="1"/>
  <c r="O797" i="1"/>
  <c r="O818" i="1"/>
  <c r="K834" i="1"/>
  <c r="M835" i="1"/>
  <c r="H854" i="1"/>
  <c r="O856" i="1"/>
  <c r="I875" i="1"/>
  <c r="P897" i="1"/>
  <c r="P685" i="1"/>
  <c r="J778" i="1"/>
  <c r="M701" i="1"/>
  <c r="O666" i="1"/>
  <c r="N778" i="1"/>
  <c r="N892" i="1"/>
  <c r="L911" i="1"/>
  <c r="J930" i="1"/>
  <c r="H949" i="1"/>
  <c r="J704" i="1"/>
  <c r="L796" i="1"/>
  <c r="P689" i="1"/>
  <c r="N854" i="1"/>
  <c r="N986" i="1"/>
  <c r="P723" i="1"/>
  <c r="P758" i="1"/>
  <c r="N780" i="1"/>
  <c r="L818" i="1"/>
  <c r="L739" i="1"/>
  <c r="N797" i="1"/>
  <c r="O473" i="1"/>
  <c r="H683" i="1"/>
  <c r="O704" i="1"/>
  <c r="K720" i="1"/>
  <c r="M721" i="1"/>
  <c r="K759" i="1"/>
  <c r="O761" i="1"/>
  <c r="P796" i="1"/>
  <c r="K799" i="1"/>
  <c r="N834" i="1"/>
  <c r="M837" i="1"/>
  <c r="I853" i="1"/>
  <c r="K854" i="1"/>
  <c r="I704" i="1"/>
  <c r="O569" i="1"/>
  <c r="M818" i="1"/>
  <c r="H856" i="1"/>
  <c r="J894" i="1"/>
  <c r="H913" i="1"/>
  <c r="N970" i="1"/>
  <c r="L533" i="1"/>
  <c r="L701" i="1"/>
  <c r="H742" i="1"/>
  <c r="K835" i="1"/>
  <c r="O702" i="1"/>
  <c r="H435" i="1"/>
  <c r="J436" i="1"/>
  <c r="L723" i="1"/>
  <c r="I777" i="1"/>
  <c r="I797" i="1"/>
  <c r="N930" i="1"/>
  <c r="L949" i="1"/>
  <c r="J968" i="1"/>
  <c r="H987" i="1"/>
  <c r="N910" i="1"/>
  <c r="L929" i="1"/>
  <c r="J948" i="1"/>
  <c r="H967" i="1"/>
  <c r="H739" i="1"/>
  <c r="J740" i="1"/>
  <c r="I742" i="1"/>
  <c r="K780" i="1"/>
  <c r="L815" i="1"/>
  <c r="N816" i="1"/>
  <c r="I818" i="1"/>
  <c r="P837" i="1"/>
  <c r="H873" i="1"/>
  <c r="O875" i="1"/>
  <c r="K476" i="1"/>
  <c r="K493" i="1"/>
  <c r="I587" i="1"/>
  <c r="K588" i="1"/>
  <c r="M590" i="1"/>
  <c r="N606" i="1"/>
  <c r="P607" i="1"/>
  <c r="I626" i="1"/>
  <c r="L644" i="1"/>
  <c r="N685" i="1"/>
  <c r="J701" i="1"/>
  <c r="L702" i="1"/>
  <c r="I739" i="1"/>
  <c r="K740" i="1"/>
  <c r="I761" i="1"/>
  <c r="H778" i="1"/>
  <c r="L780" i="1"/>
  <c r="M815" i="1"/>
  <c r="O816" i="1"/>
  <c r="J818" i="1"/>
  <c r="I873" i="1"/>
  <c r="L873" i="1"/>
  <c r="P875" i="1"/>
  <c r="P840" i="1"/>
  <c r="M435" i="1"/>
  <c r="O436" i="1"/>
  <c r="I455" i="1"/>
  <c r="P498" i="1"/>
  <c r="I514" i="1"/>
  <c r="K533" i="1"/>
  <c r="H666" i="1"/>
  <c r="H682" i="1"/>
  <c r="J683" i="1"/>
  <c r="P764" i="1"/>
  <c r="J872" i="1"/>
  <c r="H685" i="1"/>
  <c r="P783" i="1"/>
  <c r="L837" i="1"/>
  <c r="J856" i="1"/>
  <c r="H875" i="1"/>
  <c r="K416" i="1"/>
  <c r="M417" i="1"/>
  <c r="M549" i="1"/>
  <c r="M416" i="1"/>
  <c r="O417" i="1"/>
  <c r="O683" i="1"/>
  <c r="K685" i="1"/>
  <c r="N514" i="1"/>
  <c r="P537" i="1"/>
  <c r="P588" i="1"/>
  <c r="J663" i="1"/>
  <c r="L685" i="1"/>
  <c r="P707" i="1"/>
  <c r="P821" i="1"/>
  <c r="J552" i="1"/>
  <c r="O587" i="1"/>
  <c r="H606" i="1"/>
  <c r="J607" i="1"/>
  <c r="L609" i="1"/>
  <c r="M682" i="1"/>
  <c r="H473" i="1"/>
  <c r="P669" i="1"/>
  <c r="P403" i="1"/>
  <c r="N436" i="1"/>
  <c r="I644" i="1"/>
  <c r="I549" i="1"/>
  <c r="N587" i="1"/>
  <c r="N628" i="1"/>
  <c r="L683" i="1"/>
  <c r="N303" i="1"/>
  <c r="P476" i="1"/>
  <c r="O511" i="1"/>
  <c r="H552" i="1"/>
  <c r="J587" i="1"/>
  <c r="H626" i="1"/>
  <c r="J628" i="1"/>
  <c r="O647" i="1"/>
  <c r="J682" i="1"/>
  <c r="I454" i="1"/>
  <c r="K455" i="1"/>
  <c r="M457" i="1"/>
  <c r="P651" i="1"/>
  <c r="J438" i="1"/>
  <c r="H493" i="1"/>
  <c r="P571" i="1"/>
  <c r="H607" i="1"/>
  <c r="L666" i="1"/>
  <c r="P416" i="1"/>
  <c r="I435" i="1"/>
  <c r="K436" i="1"/>
  <c r="M514" i="1"/>
  <c r="K530" i="1"/>
  <c r="M531" i="1"/>
  <c r="O552" i="1"/>
  <c r="O568" i="1"/>
  <c r="P569" i="1"/>
  <c r="P574" i="1"/>
  <c r="I647" i="1"/>
  <c r="I663" i="1"/>
  <c r="K664" i="1"/>
  <c r="M666" i="1"/>
  <c r="I530" i="1"/>
  <c r="I512" i="1"/>
  <c r="K550" i="1"/>
  <c r="P568" i="1"/>
  <c r="N625" i="1"/>
  <c r="L419" i="1"/>
  <c r="M495" i="1"/>
  <c r="L511" i="1"/>
  <c r="N512" i="1"/>
  <c r="P514" i="1"/>
  <c r="N530" i="1"/>
  <c r="P531" i="1"/>
  <c r="N549" i="1"/>
  <c r="P550" i="1"/>
  <c r="P556" i="1"/>
  <c r="I590" i="1"/>
  <c r="H644" i="1"/>
  <c r="L647" i="1"/>
  <c r="N569" i="1"/>
  <c r="K647" i="1"/>
  <c r="O495" i="1"/>
  <c r="P530" i="1"/>
  <c r="I628" i="1"/>
  <c r="N647" i="1"/>
  <c r="J435" i="1"/>
  <c r="I533" i="1"/>
  <c r="H550" i="1"/>
  <c r="I568" i="1"/>
  <c r="K569" i="1"/>
  <c r="L588" i="1"/>
  <c r="P647" i="1"/>
  <c r="N663" i="1"/>
  <c r="P664" i="1"/>
  <c r="L436" i="1"/>
  <c r="I416" i="1"/>
  <c r="P492" i="1"/>
  <c r="J533" i="1"/>
  <c r="I550" i="1"/>
  <c r="J568" i="1"/>
  <c r="L569" i="1"/>
  <c r="K587" i="1"/>
  <c r="M588" i="1"/>
  <c r="N609" i="1"/>
  <c r="L625" i="1"/>
  <c r="N626" i="1"/>
  <c r="P628" i="1"/>
  <c r="N644" i="1"/>
  <c r="P645" i="1"/>
  <c r="O663" i="1"/>
  <c r="O492" i="1"/>
  <c r="J416" i="1"/>
  <c r="M419" i="1"/>
  <c r="L435" i="1"/>
  <c r="O454" i="1"/>
  <c r="I474" i="1"/>
  <c r="H495" i="1"/>
  <c r="H512" i="1"/>
  <c r="J514" i="1"/>
  <c r="K531" i="1"/>
  <c r="K552" i="1"/>
  <c r="L568" i="1"/>
  <c r="N571" i="1"/>
  <c r="M587" i="1"/>
  <c r="O588" i="1"/>
  <c r="L590" i="1"/>
  <c r="P609" i="1"/>
  <c r="P644" i="1"/>
  <c r="P631" i="1"/>
  <c r="H457" i="1"/>
  <c r="L476" i="1"/>
  <c r="H492" i="1"/>
  <c r="I493" i="1"/>
  <c r="K495" i="1"/>
  <c r="L514" i="1"/>
  <c r="M533" i="1"/>
  <c r="J549" i="1"/>
  <c r="M552" i="1"/>
  <c r="M568" i="1"/>
  <c r="O571" i="1"/>
  <c r="N590" i="1"/>
  <c r="O606" i="1"/>
  <c r="O625" i="1"/>
  <c r="H664" i="1"/>
  <c r="J666" i="1"/>
  <c r="P612" i="1"/>
  <c r="I664" i="1"/>
  <c r="N416" i="1"/>
  <c r="P417" i="1"/>
  <c r="P423" i="1"/>
  <c r="H454" i="1"/>
  <c r="J457" i="1"/>
  <c r="J473" i="1"/>
  <c r="L474" i="1"/>
  <c r="I492" i="1"/>
  <c r="L495" i="1"/>
  <c r="K511" i="1"/>
  <c r="M512" i="1"/>
  <c r="L530" i="1"/>
  <c r="O533" i="1"/>
  <c r="L549" i="1"/>
  <c r="N550" i="1"/>
  <c r="P552" i="1"/>
  <c r="P587" i="1"/>
  <c r="J647" i="1"/>
  <c r="K666" i="1"/>
  <c r="I438" i="1"/>
  <c r="H588" i="1"/>
  <c r="I609" i="1"/>
  <c r="K645" i="1"/>
  <c r="J454" i="1"/>
  <c r="L455" i="1"/>
  <c r="M473" i="1"/>
  <c r="O474" i="1"/>
  <c r="L492" i="1"/>
  <c r="N493" i="1"/>
  <c r="O549" i="1"/>
  <c r="H571" i="1"/>
  <c r="L628" i="1"/>
  <c r="J343" i="1"/>
  <c r="O362" i="1"/>
  <c r="I419" i="1"/>
  <c r="M492" i="1"/>
  <c r="O493" i="1"/>
  <c r="P495" i="1"/>
  <c r="N511" i="1"/>
  <c r="I569" i="1"/>
  <c r="I571" i="1"/>
  <c r="H587" i="1"/>
  <c r="J588" i="1"/>
  <c r="H590" i="1"/>
  <c r="K607" i="1"/>
  <c r="M628" i="1"/>
  <c r="K644" i="1"/>
  <c r="M645" i="1"/>
  <c r="L663" i="1"/>
  <c r="N664" i="1"/>
  <c r="P666" i="1"/>
  <c r="P365" i="1"/>
  <c r="K419" i="1"/>
  <c r="N435" i="1"/>
  <c r="P436" i="1"/>
  <c r="P438" i="1"/>
  <c r="N454" i="1"/>
  <c r="P455" i="1"/>
  <c r="P457" i="1"/>
  <c r="P474" i="1"/>
  <c r="O476" i="1"/>
  <c r="N533" i="1"/>
  <c r="K549" i="1"/>
  <c r="M550" i="1"/>
  <c r="H569" i="1"/>
  <c r="K590" i="1"/>
  <c r="I607" i="1"/>
  <c r="K663" i="1"/>
  <c r="M664" i="1"/>
  <c r="J495" i="1"/>
  <c r="O530" i="1"/>
  <c r="N607" i="1"/>
  <c r="O644" i="1"/>
  <c r="J419" i="1"/>
  <c r="I379" i="1"/>
  <c r="H416" i="1"/>
  <c r="K417" i="1"/>
  <c r="H419" i="1"/>
  <c r="P435" i="1"/>
  <c r="P454" i="1"/>
  <c r="P473" i="1"/>
  <c r="N473" i="1"/>
  <c r="K492" i="1"/>
  <c r="M493" i="1"/>
  <c r="M511" i="1"/>
  <c r="O512" i="1"/>
  <c r="K514" i="1"/>
  <c r="I531" i="1"/>
  <c r="P533" i="1"/>
  <c r="O550" i="1"/>
  <c r="L552" i="1"/>
  <c r="H568" i="1"/>
  <c r="I606" i="1"/>
  <c r="M625" i="1"/>
  <c r="O626" i="1"/>
  <c r="K628" i="1"/>
  <c r="I645" i="1"/>
  <c r="H474" i="1"/>
  <c r="I495" i="1"/>
  <c r="J531" i="1"/>
  <c r="K606" i="1"/>
  <c r="M607" i="1"/>
  <c r="O609" i="1"/>
  <c r="J645" i="1"/>
  <c r="J625" i="1"/>
  <c r="I436" i="1"/>
  <c r="P511" i="1"/>
  <c r="M569" i="1"/>
  <c r="O590" i="1"/>
  <c r="P625" i="1"/>
  <c r="P663" i="1"/>
  <c r="J511" i="1"/>
  <c r="H438" i="1"/>
  <c r="P549" i="1"/>
  <c r="J571" i="1"/>
  <c r="P341" i="1"/>
  <c r="J360" i="1"/>
  <c r="L416" i="1"/>
  <c r="N417" i="1"/>
  <c r="J455" i="1"/>
  <c r="I457" i="1"/>
  <c r="J474" i="1"/>
  <c r="N492" i="1"/>
  <c r="P493" i="1"/>
  <c r="O514" i="1"/>
  <c r="J530" i="1"/>
  <c r="L531" i="1"/>
  <c r="H533" i="1"/>
  <c r="K571" i="1"/>
  <c r="I588" i="1"/>
  <c r="P590" i="1"/>
  <c r="O628" i="1"/>
  <c r="J644" i="1"/>
  <c r="L645" i="1"/>
  <c r="H647" i="1"/>
  <c r="M265" i="1"/>
  <c r="P340" i="1"/>
  <c r="I552" i="1"/>
  <c r="M571" i="1"/>
  <c r="I666" i="1"/>
  <c r="L417" i="1"/>
  <c r="L512" i="1"/>
  <c r="H514" i="1"/>
  <c r="L626" i="1"/>
  <c r="H628" i="1"/>
  <c r="P419" i="1"/>
  <c r="K435" i="1"/>
  <c r="M436" i="1"/>
  <c r="L438" i="1"/>
  <c r="N495" i="1"/>
  <c r="I511" i="1"/>
  <c r="K512" i="1"/>
  <c r="M530" i="1"/>
  <c r="O531" i="1"/>
  <c r="H549" i="1"/>
  <c r="J550" i="1"/>
  <c r="K568" i="1"/>
  <c r="P594" i="1"/>
  <c r="P606" i="1"/>
  <c r="L606" i="1"/>
  <c r="M609" i="1"/>
  <c r="I625" i="1"/>
  <c r="K626" i="1"/>
  <c r="M644" i="1"/>
  <c r="O645" i="1"/>
  <c r="H663" i="1"/>
  <c r="J664" i="1"/>
  <c r="N457" i="1"/>
  <c r="J493" i="1"/>
  <c r="I398" i="1"/>
  <c r="M474" i="1"/>
  <c r="N531" i="1"/>
  <c r="N645" i="1"/>
  <c r="L664" i="1"/>
  <c r="N398" i="1"/>
  <c r="H436" i="1"/>
  <c r="K438" i="1"/>
  <c r="H455" i="1"/>
  <c r="L473" i="1"/>
  <c r="N474" i="1"/>
  <c r="J476" i="1"/>
  <c r="I417" i="1"/>
  <c r="H340" i="1"/>
  <c r="J417" i="1"/>
  <c r="K473" i="1"/>
  <c r="H476" i="1"/>
  <c r="P512" i="1"/>
  <c r="L550" i="1"/>
  <c r="J569" i="1"/>
  <c r="P626" i="1"/>
  <c r="N340" i="1"/>
  <c r="N419" i="1"/>
  <c r="N438" i="1"/>
  <c r="M476" i="1"/>
  <c r="P479" i="1"/>
  <c r="L454" i="1"/>
  <c r="N455" i="1"/>
  <c r="L493" i="1"/>
  <c r="J512" i="1"/>
  <c r="H531" i="1"/>
  <c r="N588" i="1"/>
  <c r="L607" i="1"/>
  <c r="J626" i="1"/>
  <c r="H645" i="1"/>
  <c r="M647" i="1"/>
  <c r="K454" i="1"/>
  <c r="M455" i="1"/>
  <c r="J359" i="1"/>
  <c r="O416" i="1"/>
  <c r="M454" i="1"/>
  <c r="O455" i="1"/>
  <c r="J492" i="1"/>
  <c r="H511" i="1"/>
  <c r="N568" i="1"/>
  <c r="L587" i="1"/>
  <c r="J606" i="1"/>
  <c r="H625" i="1"/>
  <c r="P322" i="1"/>
  <c r="N552" i="1"/>
  <c r="L571" i="1"/>
  <c r="J590" i="1"/>
  <c r="H609" i="1"/>
  <c r="N666" i="1"/>
  <c r="M305" i="1"/>
  <c r="J341" i="1"/>
  <c r="H397" i="1"/>
  <c r="H417" i="1"/>
  <c r="O435" i="1"/>
  <c r="O438" i="1"/>
  <c r="L457" i="1"/>
  <c r="I473" i="1"/>
  <c r="K474" i="1"/>
  <c r="N321" i="1"/>
  <c r="P460" i="1"/>
  <c r="P442" i="1"/>
  <c r="I324" i="1"/>
  <c r="K340" i="1"/>
  <c r="J381" i="1"/>
  <c r="K381" i="1"/>
  <c r="M381" i="1"/>
  <c r="L343" i="1"/>
  <c r="M302" i="1"/>
  <c r="L340" i="1"/>
  <c r="O400" i="1"/>
  <c r="I378" i="1"/>
  <c r="M397" i="1"/>
  <c r="H359" i="1"/>
  <c r="O397" i="1"/>
  <c r="P270" i="1"/>
  <c r="L321" i="1"/>
  <c r="P324" i="1"/>
  <c r="N362" i="1"/>
  <c r="K324" i="1"/>
  <c r="O341" i="1"/>
  <c r="P398" i="1"/>
  <c r="M360" i="1"/>
  <c r="I362" i="1"/>
  <c r="K379" i="1"/>
  <c r="O398" i="1"/>
  <c r="N265" i="1"/>
  <c r="N324" i="1"/>
  <c r="K286" i="1"/>
  <c r="O419" i="1"/>
  <c r="M438" i="1"/>
  <c r="K457" i="1"/>
  <c r="I476" i="1"/>
  <c r="P360" i="1"/>
  <c r="O303" i="1"/>
  <c r="O457" i="1"/>
  <c r="P321" i="1"/>
  <c r="N359" i="1"/>
  <c r="N476" i="1"/>
  <c r="I381" i="1"/>
  <c r="N343" i="1"/>
  <c r="N302" i="1"/>
  <c r="L324" i="1"/>
  <c r="P303" i="1"/>
  <c r="J362" i="1"/>
  <c r="H322" i="1"/>
  <c r="J324" i="1"/>
  <c r="H343" i="1"/>
  <c r="K362" i="1"/>
  <c r="I397" i="1"/>
  <c r="K398" i="1"/>
  <c r="K400" i="1"/>
  <c r="H321" i="1"/>
  <c r="I343" i="1"/>
  <c r="I359" i="1"/>
  <c r="L360" i="1"/>
  <c r="J379" i="1"/>
  <c r="M398" i="1"/>
  <c r="M400" i="1"/>
  <c r="H303" i="1"/>
  <c r="N341" i="1"/>
  <c r="L359" i="1"/>
  <c r="J378" i="1"/>
  <c r="L379" i="1"/>
  <c r="N381" i="1"/>
  <c r="L397" i="1"/>
  <c r="N400" i="1"/>
  <c r="K305" i="1"/>
  <c r="K321" i="1"/>
  <c r="M322" i="1"/>
  <c r="O324" i="1"/>
  <c r="M343" i="1"/>
  <c r="P362" i="1"/>
  <c r="L378" i="1"/>
  <c r="N379" i="1"/>
  <c r="N397" i="1"/>
  <c r="P400" i="1"/>
  <c r="M362" i="1"/>
  <c r="M340" i="1"/>
  <c r="L284" i="1"/>
  <c r="O321" i="1"/>
  <c r="P378" i="1"/>
  <c r="H398" i="1"/>
  <c r="J400" i="1"/>
  <c r="J397" i="1"/>
  <c r="P379" i="1"/>
  <c r="K397" i="1"/>
  <c r="H400" i="1"/>
  <c r="L302" i="1"/>
  <c r="I321" i="1"/>
  <c r="K322" i="1"/>
  <c r="H341" i="1"/>
  <c r="O343" i="1"/>
  <c r="N360" i="1"/>
  <c r="O378" i="1"/>
  <c r="P381" i="1"/>
  <c r="H362" i="1"/>
  <c r="N378" i="1"/>
  <c r="O381" i="1"/>
  <c r="O245" i="1"/>
  <c r="J321" i="1"/>
  <c r="L322" i="1"/>
  <c r="I341" i="1"/>
  <c r="P343" i="1"/>
  <c r="M359" i="1"/>
  <c r="O360" i="1"/>
  <c r="H379" i="1"/>
  <c r="N284" i="1"/>
  <c r="M378" i="1"/>
  <c r="I340" i="1"/>
  <c r="M283" i="1"/>
  <c r="O284" i="1"/>
  <c r="M321" i="1"/>
  <c r="O322" i="1"/>
  <c r="J340" i="1"/>
  <c r="M341" i="1"/>
  <c r="H378" i="1"/>
  <c r="H381" i="1"/>
  <c r="P397" i="1"/>
  <c r="L362" i="1"/>
  <c r="H324" i="1"/>
  <c r="O379" i="1"/>
  <c r="L283" i="1"/>
  <c r="N322" i="1"/>
  <c r="K341" i="1"/>
  <c r="O359" i="1"/>
  <c r="I360" i="1"/>
  <c r="P359" i="1"/>
  <c r="M324" i="1"/>
  <c r="N248" i="1"/>
  <c r="P308" i="1"/>
  <c r="I322" i="1"/>
  <c r="H265" i="1"/>
  <c r="J322" i="1"/>
  <c r="H284" i="1"/>
  <c r="H302" i="1"/>
  <c r="J303" i="1"/>
  <c r="K343" i="1"/>
  <c r="K360" i="1"/>
  <c r="K378" i="1"/>
  <c r="M379" i="1"/>
  <c r="L381" i="1"/>
  <c r="J398" i="1"/>
  <c r="J302" i="1"/>
  <c r="L303" i="1"/>
  <c r="P385" i="1"/>
  <c r="P246" i="1"/>
  <c r="P283" i="1"/>
  <c r="K302" i="1"/>
  <c r="M303" i="1"/>
  <c r="H305" i="1"/>
  <c r="O340" i="1"/>
  <c r="K359" i="1"/>
  <c r="P248" i="1"/>
  <c r="N286" i="1"/>
  <c r="P328" i="1"/>
  <c r="J305" i="1"/>
  <c r="I400" i="1"/>
  <c r="M286" i="1"/>
  <c r="N283" i="1"/>
  <c r="P346" i="1"/>
  <c r="I302" i="1"/>
  <c r="K303" i="1"/>
  <c r="P284" i="1"/>
  <c r="I248" i="1"/>
  <c r="P302" i="1"/>
  <c r="L305" i="1"/>
  <c r="L400" i="1"/>
  <c r="O305" i="1"/>
  <c r="L398" i="1"/>
  <c r="I246" i="1"/>
  <c r="L265" i="1"/>
  <c r="I283" i="1"/>
  <c r="P290" i="1"/>
  <c r="N305" i="1"/>
  <c r="L341" i="1"/>
  <c r="H360" i="1"/>
  <c r="L264" i="1"/>
  <c r="O267" i="1"/>
  <c r="K283" i="1"/>
  <c r="M284" i="1"/>
  <c r="I303" i="1"/>
  <c r="P305" i="1"/>
  <c r="O302" i="1"/>
  <c r="J265" i="1"/>
  <c r="O286" i="1"/>
  <c r="H267" i="1"/>
  <c r="I305" i="1"/>
  <c r="J245" i="1"/>
  <c r="J264" i="1"/>
  <c r="J267" i="1"/>
  <c r="I284" i="1"/>
  <c r="H283" i="1"/>
  <c r="J284" i="1"/>
  <c r="H286" i="1"/>
  <c r="L248" i="1"/>
  <c r="N245" i="1"/>
  <c r="N264" i="1"/>
  <c r="P265" i="1"/>
  <c r="M267" i="1"/>
  <c r="J283" i="1"/>
  <c r="I286" i="1"/>
  <c r="I264" i="1"/>
  <c r="K264" i="1"/>
  <c r="J286" i="1"/>
  <c r="K265" i="1"/>
  <c r="P286" i="1"/>
  <c r="P245" i="1"/>
  <c r="H248" i="1"/>
  <c r="L286" i="1"/>
  <c r="H264" i="1"/>
  <c r="L245" i="1"/>
  <c r="N246" i="1"/>
  <c r="N267" i="1"/>
  <c r="O246" i="1"/>
  <c r="O248" i="1"/>
  <c r="O283" i="1"/>
  <c r="K267" i="1"/>
  <c r="M264" i="1"/>
  <c r="O265" i="1"/>
  <c r="I267" i="1"/>
  <c r="O264" i="1"/>
  <c r="P264" i="1"/>
  <c r="L267" i="1"/>
  <c r="K284" i="1"/>
  <c r="H245" i="1"/>
  <c r="J246" i="1"/>
  <c r="I245" i="1"/>
  <c r="K246" i="1"/>
  <c r="I265" i="1"/>
  <c r="P267" i="1"/>
  <c r="L246" i="1"/>
  <c r="K245" i="1"/>
  <c r="M246" i="1"/>
  <c r="P252" i="1"/>
  <c r="M245" i="1"/>
  <c r="J248" i="1"/>
  <c r="K248" i="1"/>
  <c r="M248" i="1"/>
  <c r="H246" i="1"/>
  <c r="P232" i="1"/>
  <c r="H228" i="1"/>
  <c r="H225" i="1"/>
  <c r="H224" i="1"/>
  <c r="G224" i="1"/>
  <c r="D194" i="1"/>
  <c r="P228" i="1"/>
  <c r="O228" i="1"/>
  <c r="N228" i="1"/>
  <c r="M228" i="1"/>
  <c r="L228" i="1"/>
  <c r="K228" i="1"/>
  <c r="J228" i="1"/>
  <c r="I228" i="1"/>
  <c r="G228" i="1"/>
  <c r="P225" i="1"/>
  <c r="O225" i="1"/>
  <c r="N225" i="1"/>
  <c r="M225" i="1"/>
  <c r="L225" i="1"/>
  <c r="K225" i="1"/>
  <c r="J225" i="1"/>
  <c r="I225" i="1"/>
  <c r="G225" i="1"/>
  <c r="P224" i="1"/>
  <c r="O224" i="1"/>
  <c r="N224" i="1"/>
  <c r="M224" i="1"/>
  <c r="L224" i="1"/>
  <c r="K224" i="1"/>
  <c r="J224" i="1"/>
  <c r="I224" i="1"/>
  <c r="P88" i="1"/>
  <c r="P90" i="1" s="1"/>
  <c r="P92" i="1" s="1"/>
  <c r="O88" i="1"/>
  <c r="O90" i="1" s="1"/>
  <c r="O92" i="1" s="1"/>
  <c r="N88" i="1"/>
  <c r="N90" i="1" s="1"/>
  <c r="N92" i="1" s="1"/>
  <c r="M88" i="1"/>
  <c r="M90" i="1" s="1"/>
  <c r="M92" i="1" s="1"/>
  <c r="L88" i="1"/>
  <c r="L90" i="1" s="1"/>
  <c r="L92" i="1" s="1"/>
  <c r="L94" i="1" s="1"/>
  <c r="K88" i="1"/>
  <c r="K90" i="1" s="1"/>
  <c r="K92" i="1" s="1"/>
  <c r="K94" i="1" s="1"/>
  <c r="J88" i="1"/>
  <c r="J90" i="1" s="1"/>
  <c r="J92" i="1" s="1"/>
  <c r="J94" i="1" s="1"/>
  <c r="I88" i="1"/>
  <c r="I90" i="1" s="1"/>
  <c r="I92" i="1" s="1"/>
  <c r="I94" i="1" s="1"/>
  <c r="H88" i="1"/>
  <c r="H90" i="1" s="1"/>
  <c r="H92" i="1" s="1"/>
  <c r="H94" i="1" s="1"/>
  <c r="G88" i="1"/>
  <c r="G90" i="1" s="1"/>
  <c r="G92" i="1" s="1"/>
  <c r="G94" i="1" s="1"/>
  <c r="D55" i="148" l="1"/>
  <c r="D56" i="148" s="1"/>
  <c r="D143" i="148"/>
  <c r="D19" i="148"/>
  <c r="D29" i="148"/>
  <c r="D54" i="148"/>
  <c r="D128" i="148"/>
  <c r="D109" i="148"/>
  <c r="D165" i="148"/>
  <c r="D166" i="148"/>
  <c r="D167" i="148"/>
  <c r="D182" i="148"/>
  <c r="B61" i="148"/>
  <c r="D202" i="148"/>
  <c r="D50" i="147"/>
  <c r="D51" i="147" s="1"/>
  <c r="D145" i="147"/>
  <c r="D146" i="147" s="1"/>
  <c r="D144" i="147"/>
  <c r="D19" i="147"/>
  <c r="D55" i="147"/>
  <c r="D106" i="147"/>
  <c r="D202" i="147"/>
  <c r="B61" i="147"/>
  <c r="D30" i="147"/>
  <c r="D107" i="147"/>
  <c r="D125" i="147"/>
  <c r="D64" i="147"/>
  <c r="B84" i="147"/>
  <c r="D85" i="147"/>
  <c r="D163" i="147"/>
  <c r="D54" i="147"/>
  <c r="D56" i="147" s="1"/>
  <c r="D57" i="147" s="1"/>
  <c r="D126" i="147"/>
  <c r="D183" i="147"/>
  <c r="D108" i="147"/>
  <c r="D151" i="146"/>
  <c r="D150" i="146"/>
  <c r="D33" i="146"/>
  <c r="D19" i="146"/>
  <c r="D203" i="146"/>
  <c r="D204" i="146"/>
  <c r="D65" i="146"/>
  <c r="D55" i="146"/>
  <c r="D183" i="146"/>
  <c r="D184" i="146" s="1"/>
  <c r="D66" i="146"/>
  <c r="D107" i="146"/>
  <c r="D166" i="146"/>
  <c r="D168" i="146" s="1"/>
  <c r="D167" i="146"/>
  <c r="D125" i="146"/>
  <c r="B84" i="146"/>
  <c r="D85" i="146" s="1"/>
  <c r="D146" i="145"/>
  <c r="D87" i="145"/>
  <c r="D49" i="145"/>
  <c r="D50" i="145" s="1"/>
  <c r="D127" i="145"/>
  <c r="D202" i="145"/>
  <c r="D30" i="145"/>
  <c r="D203" i="145"/>
  <c r="D64" i="145"/>
  <c r="D54" i="145"/>
  <c r="D184" i="145"/>
  <c r="D185" i="145" s="1"/>
  <c r="D126" i="145"/>
  <c r="D85" i="145"/>
  <c r="B84" i="145"/>
  <c r="D145" i="145"/>
  <c r="D165" i="145"/>
  <c r="D166" i="145" s="1"/>
  <c r="D147" i="144"/>
  <c r="D185" i="144"/>
  <c r="D50" i="144"/>
  <c r="D51" i="144" s="1"/>
  <c r="D108" i="144"/>
  <c r="D87" i="144"/>
  <c r="D20" i="144"/>
  <c r="D21" i="144" s="1"/>
  <c r="D66" i="144"/>
  <c r="D201" i="144"/>
  <c r="D125" i="144"/>
  <c r="D146" i="144"/>
  <c r="D29" i="144"/>
  <c r="D126" i="144"/>
  <c r="D163" i="144"/>
  <c r="D85" i="144"/>
  <c r="D106" i="144"/>
  <c r="D49" i="144"/>
  <c r="D107" i="144"/>
  <c r="D204" i="143"/>
  <c r="D205" i="143" s="1"/>
  <c r="D184" i="143"/>
  <c r="D185" i="143" s="1"/>
  <c r="D109" i="143"/>
  <c r="D168" i="143"/>
  <c r="D169" i="143" s="1"/>
  <c r="D107" i="143"/>
  <c r="D206" i="143"/>
  <c r="D167" i="143"/>
  <c r="D31" i="143"/>
  <c r="D48" i="143"/>
  <c r="D49" i="143" s="1"/>
  <c r="B53" i="143"/>
  <c r="D146" i="143"/>
  <c r="D144" i="143"/>
  <c r="D183" i="143"/>
  <c r="D145" i="143"/>
  <c r="D22" i="143"/>
  <c r="D127" i="143"/>
  <c r="D107" i="142"/>
  <c r="C5" i="142"/>
  <c r="D20" i="142"/>
  <c r="D50" i="142"/>
  <c r="D51" i="142" s="1"/>
  <c r="D21" i="142"/>
  <c r="D201" i="142"/>
  <c r="D167" i="142"/>
  <c r="D168" i="142" s="1"/>
  <c r="D29" i="142"/>
  <c r="D31" i="142"/>
  <c r="D166" i="142"/>
  <c r="D145" i="142"/>
  <c r="D126" i="142"/>
  <c r="D108" i="142"/>
  <c r="D30" i="142"/>
  <c r="D55" i="142"/>
  <c r="B61" i="142"/>
  <c r="D183" i="142"/>
  <c r="D184" i="141"/>
  <c r="D202" i="141"/>
  <c r="D204" i="141" s="1"/>
  <c r="D113" i="141"/>
  <c r="D128" i="141"/>
  <c r="D110" i="141" s="1"/>
  <c r="D108" i="141"/>
  <c r="D23" i="141"/>
  <c r="D24" i="141" s="1"/>
  <c r="D64" i="141"/>
  <c r="D107" i="141"/>
  <c r="D56" i="141"/>
  <c r="D57" i="141" s="1"/>
  <c r="D29" i="141"/>
  <c r="D85" i="141"/>
  <c r="D87" i="141" s="1"/>
  <c r="D149" i="141"/>
  <c r="D148" i="141"/>
  <c r="D165" i="141"/>
  <c r="D203" i="141"/>
  <c r="D201" i="141"/>
  <c r="D126" i="141"/>
  <c r="D109" i="141" s="1"/>
  <c r="D130" i="141"/>
  <c r="D131" i="141"/>
  <c r="D183" i="141"/>
  <c r="D186" i="141" s="1"/>
  <c r="D127" i="141"/>
  <c r="D111" i="141" s="1"/>
  <c r="D129" i="141"/>
  <c r="D185" i="141"/>
  <c r="D187" i="140"/>
  <c r="D188" i="140" s="1"/>
  <c r="D189" i="140" s="1"/>
  <c r="D56" i="140"/>
  <c r="D57" i="140" s="1"/>
  <c r="D21" i="140"/>
  <c r="D22" i="140" s="1"/>
  <c r="D20" i="140"/>
  <c r="D125" i="140"/>
  <c r="D107" i="140" s="1"/>
  <c r="D65" i="140"/>
  <c r="D106" i="140"/>
  <c r="D202" i="140"/>
  <c r="D166" i="140"/>
  <c r="D167" i="140"/>
  <c r="D186" i="140"/>
  <c r="D185" i="140"/>
  <c r="D150" i="140"/>
  <c r="D151" i="140" s="1"/>
  <c r="C5" i="140"/>
  <c r="D201" i="140"/>
  <c r="D30" i="140"/>
  <c r="D203" i="140"/>
  <c r="D31" i="140"/>
  <c r="D32" i="140" s="1"/>
  <c r="B84" i="140"/>
  <c r="D85" i="140"/>
  <c r="D87" i="140" s="1"/>
  <c r="D165" i="140"/>
  <c r="P213" i="1"/>
  <c r="F212" i="1"/>
  <c r="H80" i="1"/>
  <c r="I226" i="1"/>
  <c r="I227" i="1"/>
  <c r="H226" i="1"/>
  <c r="H229" i="1"/>
  <c r="M229" i="1"/>
  <c r="N229" i="1"/>
  <c r="K227" i="1"/>
  <c r="L227" i="1"/>
  <c r="L229" i="1"/>
  <c r="N227" i="1"/>
  <c r="H227" i="1"/>
  <c r="J229" i="1"/>
  <c r="L226" i="1"/>
  <c r="J226" i="1"/>
  <c r="P229" i="1"/>
  <c r="O229" i="1"/>
  <c r="O227" i="1"/>
  <c r="M226" i="1"/>
  <c r="P226" i="1"/>
  <c r="J227" i="1"/>
  <c r="K229" i="1"/>
  <c r="P227" i="1"/>
  <c r="K226" i="1"/>
  <c r="M227" i="1"/>
  <c r="N226" i="1"/>
  <c r="O226" i="1"/>
  <c r="I229" i="1"/>
  <c r="P214" i="1"/>
  <c r="P205" i="1"/>
  <c r="O205" i="1"/>
  <c r="N205" i="1"/>
  <c r="M205" i="1"/>
  <c r="L205" i="1"/>
  <c r="K205" i="1"/>
  <c r="J205" i="1"/>
  <c r="I205" i="1"/>
  <c r="H205" i="1"/>
  <c r="G205" i="1"/>
  <c r="P186" i="1"/>
  <c r="O186" i="1"/>
  <c r="N186" i="1"/>
  <c r="M186" i="1"/>
  <c r="L186" i="1"/>
  <c r="K186" i="1"/>
  <c r="J186" i="1"/>
  <c r="I186" i="1"/>
  <c r="H186" i="1"/>
  <c r="G186" i="1"/>
  <c r="P167" i="1"/>
  <c r="O167" i="1"/>
  <c r="N167" i="1"/>
  <c r="M167" i="1"/>
  <c r="L167" i="1"/>
  <c r="K167" i="1"/>
  <c r="J167" i="1"/>
  <c r="I167" i="1"/>
  <c r="H167" i="1"/>
  <c r="G167" i="1"/>
  <c r="P148" i="1"/>
  <c r="O148" i="1"/>
  <c r="N148" i="1"/>
  <c r="M148" i="1"/>
  <c r="L148" i="1"/>
  <c r="K148" i="1"/>
  <c r="J148" i="1"/>
  <c r="I148" i="1"/>
  <c r="H148" i="1"/>
  <c r="G148" i="1"/>
  <c r="G129" i="1"/>
  <c r="P129" i="1"/>
  <c r="O129" i="1"/>
  <c r="N129" i="1"/>
  <c r="M129" i="1"/>
  <c r="L129" i="1"/>
  <c r="K129" i="1"/>
  <c r="J129" i="1"/>
  <c r="I129" i="1"/>
  <c r="H129" i="1"/>
  <c r="P110" i="1"/>
  <c r="O110" i="1"/>
  <c r="N110" i="1"/>
  <c r="M110" i="1"/>
  <c r="L110" i="1"/>
  <c r="K110" i="1"/>
  <c r="J110" i="1"/>
  <c r="I110" i="1"/>
  <c r="H110" i="1"/>
  <c r="G110" i="1"/>
  <c r="G111" i="1"/>
  <c r="P206" i="1"/>
  <c r="O206" i="1"/>
  <c r="N206" i="1"/>
  <c r="M206" i="1"/>
  <c r="L206" i="1"/>
  <c r="K206" i="1"/>
  <c r="J206" i="1"/>
  <c r="I206" i="1"/>
  <c r="H206" i="1"/>
  <c r="G206" i="1"/>
  <c r="P187" i="1"/>
  <c r="O187" i="1"/>
  <c r="N187" i="1"/>
  <c r="M187" i="1"/>
  <c r="L187" i="1"/>
  <c r="K187" i="1"/>
  <c r="J187" i="1"/>
  <c r="I187" i="1"/>
  <c r="H187" i="1"/>
  <c r="G187" i="1"/>
  <c r="P168" i="1"/>
  <c r="O168" i="1"/>
  <c r="N168" i="1"/>
  <c r="M168" i="1"/>
  <c r="L168" i="1"/>
  <c r="K168" i="1"/>
  <c r="J168" i="1"/>
  <c r="I168" i="1"/>
  <c r="H168" i="1"/>
  <c r="G168" i="1"/>
  <c r="P149" i="1"/>
  <c r="O149" i="1"/>
  <c r="N149" i="1"/>
  <c r="M149" i="1"/>
  <c r="L149" i="1"/>
  <c r="K149" i="1"/>
  <c r="J149" i="1"/>
  <c r="I149" i="1"/>
  <c r="H149" i="1"/>
  <c r="G149" i="1"/>
  <c r="P130" i="1"/>
  <c r="O130" i="1"/>
  <c r="N130" i="1"/>
  <c r="M130" i="1"/>
  <c r="L130" i="1"/>
  <c r="K130" i="1"/>
  <c r="J130" i="1"/>
  <c r="I130" i="1"/>
  <c r="H130" i="1"/>
  <c r="G130" i="1"/>
  <c r="P111" i="1"/>
  <c r="O111" i="1"/>
  <c r="N111" i="1"/>
  <c r="M111" i="1"/>
  <c r="L111" i="1"/>
  <c r="K111" i="1"/>
  <c r="J111" i="1"/>
  <c r="I111" i="1"/>
  <c r="H111" i="1"/>
  <c r="G1006" i="1"/>
  <c r="E13" i="1"/>
  <c r="G24" i="1"/>
  <c r="D170" i="148" l="1"/>
  <c r="D171" i="148" s="1"/>
  <c r="D172" i="148" s="1"/>
  <c r="D168" i="148"/>
  <c r="D169" i="148" s="1"/>
  <c r="D144" i="148"/>
  <c r="D203" i="148"/>
  <c r="D20" i="148"/>
  <c r="D21" i="148" s="1"/>
  <c r="B84" i="148"/>
  <c r="D85" i="148" s="1"/>
  <c r="D129" i="148"/>
  <c r="D110" i="148"/>
  <c r="D57" i="148"/>
  <c r="D64" i="148"/>
  <c r="D183" i="148"/>
  <c r="D111" i="148"/>
  <c r="D30" i="148"/>
  <c r="D165" i="147"/>
  <c r="D147" i="147"/>
  <c r="D166" i="147"/>
  <c r="D164" i="147"/>
  <c r="D185" i="147"/>
  <c r="D65" i="147"/>
  <c r="D87" i="147"/>
  <c r="D203" i="147"/>
  <c r="D204" i="147" s="1"/>
  <c r="D127" i="147"/>
  <c r="D128" i="147" s="1"/>
  <c r="D184" i="147"/>
  <c r="D20" i="147"/>
  <c r="D31" i="147"/>
  <c r="D186" i="147"/>
  <c r="D185" i="146"/>
  <c r="D186" i="146"/>
  <c r="D187" i="146" s="1"/>
  <c r="D153" i="146"/>
  <c r="D57" i="146"/>
  <c r="D152" i="146"/>
  <c r="D56" i="146"/>
  <c r="D20" i="146"/>
  <c r="D21" i="146"/>
  <c r="D127" i="146"/>
  <c r="D34" i="146"/>
  <c r="D87" i="146"/>
  <c r="D169" i="146"/>
  <c r="D170" i="146" s="1"/>
  <c r="D171" i="146" s="1"/>
  <c r="D172" i="146" s="1"/>
  <c r="D67" i="146"/>
  <c r="D126" i="146"/>
  <c r="D128" i="146"/>
  <c r="D205" i="146"/>
  <c r="D128" i="145"/>
  <c r="D108" i="145"/>
  <c r="D66" i="145"/>
  <c r="D67" i="145" s="1"/>
  <c r="D31" i="145"/>
  <c r="D167" i="145"/>
  <c r="D147" i="145"/>
  <c r="D186" i="145"/>
  <c r="D129" i="145"/>
  <c r="D55" i="145"/>
  <c r="D56" i="145" s="1"/>
  <c r="D51" i="145"/>
  <c r="D109" i="145"/>
  <c r="D65" i="145"/>
  <c r="D205" i="145"/>
  <c r="D206" i="145" s="1"/>
  <c r="D204" i="145"/>
  <c r="D150" i="144"/>
  <c r="D149" i="144"/>
  <c r="D148" i="144"/>
  <c r="D127" i="144"/>
  <c r="D128" i="144" s="1"/>
  <c r="D186" i="144"/>
  <c r="D202" i="144"/>
  <c r="D30" i="144"/>
  <c r="D187" i="144"/>
  <c r="D164" i="144"/>
  <c r="D165" i="144" s="1"/>
  <c r="D67" i="144"/>
  <c r="D22" i="144"/>
  <c r="D171" i="143"/>
  <c r="D24" i="143"/>
  <c r="D186" i="143"/>
  <c r="D51" i="143"/>
  <c r="D172" i="143"/>
  <c r="D128" i="143"/>
  <c r="D50" i="143"/>
  <c r="D170" i="143"/>
  <c r="D147" i="143"/>
  <c r="D23" i="143"/>
  <c r="D55" i="143"/>
  <c r="D56" i="143" s="1"/>
  <c r="B61" i="143"/>
  <c r="D54" i="143"/>
  <c r="D187" i="143"/>
  <c r="D32" i="143"/>
  <c r="D207" i="143"/>
  <c r="D208" i="143" s="1"/>
  <c r="D209" i="143" s="1"/>
  <c r="D210" i="143" s="1"/>
  <c r="D169" i="142"/>
  <c r="D170" i="142" s="1"/>
  <c r="D57" i="142"/>
  <c r="D56" i="142"/>
  <c r="D32" i="142"/>
  <c r="D147" i="142"/>
  <c r="D148" i="142" s="1"/>
  <c r="D203" i="142"/>
  <c r="D202" i="142"/>
  <c r="D204" i="142" s="1"/>
  <c r="D205" i="142" s="1"/>
  <c r="D146" i="142"/>
  <c r="D22" i="142"/>
  <c r="D184" i="142"/>
  <c r="D64" i="142"/>
  <c r="D65" i="142"/>
  <c r="B84" i="142"/>
  <c r="D85" i="142" s="1"/>
  <c r="D87" i="142" s="1"/>
  <c r="D127" i="142"/>
  <c r="D151" i="141"/>
  <c r="D187" i="141"/>
  <c r="D189" i="141" s="1"/>
  <c r="D188" i="141"/>
  <c r="D115" i="141"/>
  <c r="D205" i="141"/>
  <c r="D112" i="141"/>
  <c r="D166" i="141"/>
  <c r="D150" i="141"/>
  <c r="D65" i="141"/>
  <c r="D30" i="141"/>
  <c r="D206" i="141"/>
  <c r="D114" i="141"/>
  <c r="D132" i="141"/>
  <c r="D133" i="141" s="1"/>
  <c r="D134" i="141" s="1"/>
  <c r="D191" i="140"/>
  <c r="D24" i="140"/>
  <c r="D205" i="140"/>
  <c r="D206" i="140"/>
  <c r="D23" i="140"/>
  <c r="D66" i="140"/>
  <c r="D153" i="140"/>
  <c r="D128" i="140"/>
  <c r="D126" i="140"/>
  <c r="D127" i="140"/>
  <c r="D152" i="140"/>
  <c r="D109" i="140"/>
  <c r="D190" i="140"/>
  <c r="D108" i="140"/>
  <c r="D33" i="140"/>
  <c r="D168" i="140"/>
  <c r="D169" i="140" s="1"/>
  <c r="D170" i="140" s="1"/>
  <c r="D171" i="140" s="1"/>
  <c r="D67" i="140"/>
  <c r="D129" i="140"/>
  <c r="D204" i="140"/>
  <c r="N880" i="1"/>
  <c r="I1038" i="1" s="1"/>
  <c r="N652" i="1"/>
  <c r="Q1034" i="1" s="1"/>
  <c r="N424" i="1"/>
  <c r="O1032" i="1" s="1"/>
  <c r="N196" i="1"/>
  <c r="N861" i="1"/>
  <c r="H1038" i="1" s="1"/>
  <c r="N633" i="1"/>
  <c r="P1034" i="1" s="1"/>
  <c r="N405" i="1"/>
  <c r="N1032" i="1" s="1"/>
  <c r="N177" i="1"/>
  <c r="N842" i="1"/>
  <c r="Q1036" i="1" s="1"/>
  <c r="N614" i="1"/>
  <c r="O1034" i="1" s="1"/>
  <c r="N386" i="1"/>
  <c r="M1032" i="1" s="1"/>
  <c r="N158" i="1"/>
  <c r="N823" i="1"/>
  <c r="P1036" i="1" s="1"/>
  <c r="N595" i="1"/>
  <c r="N1034" i="1" s="1"/>
  <c r="N367" i="1"/>
  <c r="L1032" i="1" s="1"/>
  <c r="N139" i="1"/>
  <c r="N804" i="1"/>
  <c r="O1036" i="1" s="1"/>
  <c r="N576" i="1"/>
  <c r="M1034" i="1" s="1"/>
  <c r="N348" i="1"/>
  <c r="K1032" i="1" s="1"/>
  <c r="N785" i="1"/>
  <c r="N1036" i="1" s="1"/>
  <c r="N557" i="1"/>
  <c r="L1034" i="1" s="1"/>
  <c r="N329" i="1"/>
  <c r="J1032" i="1" s="1"/>
  <c r="N766" i="1"/>
  <c r="M1036" i="1" s="1"/>
  <c r="N538" i="1"/>
  <c r="K1034" i="1" s="1"/>
  <c r="N310" i="1"/>
  <c r="I1032" i="1" s="1"/>
  <c r="N671" i="1"/>
  <c r="H1036" i="1" s="1"/>
  <c r="N975" i="1"/>
  <c r="N1038" i="1" s="1"/>
  <c r="N747" i="1"/>
  <c r="L1036" i="1" s="1"/>
  <c r="N519" i="1"/>
  <c r="J1034" i="1" s="1"/>
  <c r="N291" i="1"/>
  <c r="H1032" i="1" s="1"/>
  <c r="N443" i="1"/>
  <c r="P1032" i="1" s="1"/>
  <c r="N956" i="1"/>
  <c r="M1038" i="1" s="1"/>
  <c r="N728" i="1"/>
  <c r="K1036" i="1" s="1"/>
  <c r="N500" i="1"/>
  <c r="I1034" i="1" s="1"/>
  <c r="N272" i="1"/>
  <c r="Q1030" i="1" s="1"/>
  <c r="N937" i="1"/>
  <c r="L1038" i="1" s="1"/>
  <c r="N709" i="1"/>
  <c r="J1036" i="1" s="1"/>
  <c r="N481" i="1"/>
  <c r="H1034" i="1" s="1"/>
  <c r="N253" i="1"/>
  <c r="P1030" i="1" s="1"/>
  <c r="N918" i="1"/>
  <c r="K1038" i="1" s="1"/>
  <c r="N690" i="1"/>
  <c r="I1036" i="1" s="1"/>
  <c r="N462" i="1"/>
  <c r="Q1032" i="1" s="1"/>
  <c r="N234" i="1"/>
  <c r="O1030" i="1" s="1"/>
  <c r="N899" i="1"/>
  <c r="J1038" i="1" s="1"/>
  <c r="N215" i="1"/>
  <c r="N1030" i="1" s="1"/>
  <c r="N1020" i="1"/>
  <c r="N120" i="1"/>
  <c r="N101" i="1"/>
  <c r="H113" i="1"/>
  <c r="D184" i="148" l="1"/>
  <c r="D87" i="148"/>
  <c r="D204" i="148"/>
  <c r="D205" i="148" s="1"/>
  <c r="D206" i="148" s="1"/>
  <c r="D207" i="148" s="1"/>
  <c r="D208" i="148" s="1"/>
  <c r="D31" i="148"/>
  <c r="D130" i="148"/>
  <c r="D112" i="148" s="1"/>
  <c r="D22" i="148"/>
  <c r="D23" i="148" s="1"/>
  <c r="D24" i="148" s="1"/>
  <c r="D65" i="148"/>
  <c r="D145" i="148"/>
  <c r="D206" i="147"/>
  <c r="D205" i="147"/>
  <c r="D207" i="147"/>
  <c r="D208" i="147" s="1"/>
  <c r="D187" i="147"/>
  <c r="D168" i="147"/>
  <c r="D32" i="147"/>
  <c r="D21" i="147"/>
  <c r="D148" i="147"/>
  <c r="D109" i="147"/>
  <c r="D110" i="147"/>
  <c r="D129" i="147"/>
  <c r="D111" i="147" s="1"/>
  <c r="D167" i="147"/>
  <c r="D169" i="147" s="1"/>
  <c r="D170" i="147" s="1"/>
  <c r="D171" i="147" s="1"/>
  <c r="D172" i="147" s="1"/>
  <c r="D66" i="147"/>
  <c r="D188" i="146"/>
  <c r="D189" i="146" s="1"/>
  <c r="D190" i="146"/>
  <c r="D206" i="146"/>
  <c r="D129" i="146"/>
  <c r="D22" i="146"/>
  <c r="D23" i="146" s="1"/>
  <c r="D35" i="146"/>
  <c r="D191" i="146"/>
  <c r="D111" i="146"/>
  <c r="D109" i="146"/>
  <c r="D110" i="146"/>
  <c r="D108" i="146"/>
  <c r="D130" i="146"/>
  <c r="D131" i="146" s="1"/>
  <c r="D68" i="146"/>
  <c r="D36" i="146"/>
  <c r="D148" i="145"/>
  <c r="D149" i="145" s="1"/>
  <c r="D150" i="145" s="1"/>
  <c r="D207" i="145"/>
  <c r="D209" i="145" s="1"/>
  <c r="D210" i="145" s="1"/>
  <c r="D208" i="145"/>
  <c r="D130" i="145"/>
  <c r="D168" i="145"/>
  <c r="D169" i="145" s="1"/>
  <c r="D111" i="145"/>
  <c r="D68" i="145"/>
  <c r="D187" i="145"/>
  <c r="D188" i="145" s="1"/>
  <c r="D189" i="145" s="1"/>
  <c r="D190" i="145" s="1"/>
  <c r="D191" i="145" s="1"/>
  <c r="D57" i="145"/>
  <c r="D131" i="145"/>
  <c r="D113" i="145" s="1"/>
  <c r="D110" i="145"/>
  <c r="D32" i="145"/>
  <c r="D129" i="144"/>
  <c r="D130" i="144" s="1"/>
  <c r="D112" i="144" s="1"/>
  <c r="D167" i="144"/>
  <c r="D168" i="144" s="1"/>
  <c r="D166" i="144"/>
  <c r="D23" i="144"/>
  <c r="D24" i="144"/>
  <c r="D31" i="144"/>
  <c r="D68" i="144"/>
  <c r="D188" i="144"/>
  <c r="D189" i="144" s="1"/>
  <c r="D151" i="144"/>
  <c r="D152" i="144" s="1"/>
  <c r="D153" i="144" s="1"/>
  <c r="D111" i="144"/>
  <c r="D203" i="144"/>
  <c r="D109" i="144"/>
  <c r="D190" i="144"/>
  <c r="D110" i="144"/>
  <c r="D33" i="143"/>
  <c r="D148" i="143"/>
  <c r="D110" i="143"/>
  <c r="B84" i="143"/>
  <c r="D87" i="143"/>
  <c r="D57" i="143"/>
  <c r="D188" i="143"/>
  <c r="D189" i="143"/>
  <c r="D190" i="143" s="1"/>
  <c r="D191" i="143" s="1"/>
  <c r="D129" i="143"/>
  <c r="D64" i="143"/>
  <c r="D85" i="143"/>
  <c r="D185" i="142"/>
  <c r="D186" i="142"/>
  <c r="D188" i="142" s="1"/>
  <c r="D187" i="142"/>
  <c r="D66" i="142"/>
  <c r="D149" i="142"/>
  <c r="D23" i="142"/>
  <c r="D24" i="142" s="1"/>
  <c r="D207" i="142"/>
  <c r="D208" i="142" s="1"/>
  <c r="D209" i="142" s="1"/>
  <c r="D210" i="142" s="1"/>
  <c r="D150" i="142"/>
  <c r="D109" i="142"/>
  <c r="D171" i="142"/>
  <c r="D206" i="142"/>
  <c r="D33" i="142"/>
  <c r="D172" i="142"/>
  <c r="D128" i="142"/>
  <c r="D67" i="142"/>
  <c r="D66" i="141"/>
  <c r="D207" i="141"/>
  <c r="D208" i="141" s="1"/>
  <c r="D209" i="141" s="1"/>
  <c r="D67" i="141"/>
  <c r="D152" i="141"/>
  <c r="D190" i="141"/>
  <c r="D191" i="141" s="1"/>
  <c r="D153" i="141"/>
  <c r="D31" i="141"/>
  <c r="D167" i="141"/>
  <c r="D168" i="141" s="1"/>
  <c r="D38" i="140"/>
  <c r="D39" i="140" s="1"/>
  <c r="D40" i="140" s="1"/>
  <c r="D41" i="140" s="1"/>
  <c r="D42" i="140" s="1"/>
  <c r="D43" i="140" s="1"/>
  <c r="D44" i="140" s="1"/>
  <c r="D45" i="140" s="1"/>
  <c r="D172" i="140"/>
  <c r="D130" i="140"/>
  <c r="D112" i="140" s="1"/>
  <c r="D35" i="140"/>
  <c r="D111" i="140"/>
  <c r="D34" i="140"/>
  <c r="D36" i="140"/>
  <c r="D37" i="140"/>
  <c r="D110" i="140"/>
  <c r="D207" i="140"/>
  <c r="D208" i="140" s="1"/>
  <c r="D209" i="140" s="1"/>
  <c r="D210" i="140" s="1"/>
  <c r="D68" i="140"/>
  <c r="AY12" i="18"/>
  <c r="AT12" i="18"/>
  <c r="AO12" i="18"/>
  <c r="AJ12" i="18"/>
  <c r="AE12" i="18"/>
  <c r="Z12" i="18"/>
  <c r="U12" i="18"/>
  <c r="P12" i="18"/>
  <c r="K12" i="18"/>
  <c r="D209" i="148" l="1"/>
  <c r="D210" i="148" s="1"/>
  <c r="D32" i="148"/>
  <c r="D185" i="148"/>
  <c r="D146" i="148"/>
  <c r="D66" i="148"/>
  <c r="D131" i="148"/>
  <c r="D113" i="148" s="1"/>
  <c r="D209" i="147"/>
  <c r="D210" i="147"/>
  <c r="D130" i="147"/>
  <c r="D112" i="147"/>
  <c r="D188" i="147"/>
  <c r="D189" i="147" s="1"/>
  <c r="D190" i="147" s="1"/>
  <c r="D191" i="147" s="1"/>
  <c r="D149" i="147"/>
  <c r="D150" i="147" s="1"/>
  <c r="D151" i="147" s="1"/>
  <c r="D152" i="147"/>
  <c r="D153" i="147" s="1"/>
  <c r="D22" i="147"/>
  <c r="D23" i="147" s="1"/>
  <c r="D24" i="147" s="1"/>
  <c r="D131" i="147"/>
  <c r="D132" i="147" s="1"/>
  <c r="D133" i="147" s="1"/>
  <c r="D34" i="147"/>
  <c r="D35" i="147" s="1"/>
  <c r="D67" i="147"/>
  <c r="D68" i="147" s="1"/>
  <c r="D33" i="147"/>
  <c r="D132" i="146"/>
  <c r="D114" i="146"/>
  <c r="D37" i="146"/>
  <c r="D70" i="146"/>
  <c r="D71" i="146" s="1"/>
  <c r="D72" i="146" s="1"/>
  <c r="D73" i="146" s="1"/>
  <c r="D74" i="146" s="1"/>
  <c r="D75" i="146" s="1"/>
  <c r="D69" i="146"/>
  <c r="D113" i="146"/>
  <c r="D112" i="146"/>
  <c r="D24" i="146"/>
  <c r="D207" i="146"/>
  <c r="D115" i="146"/>
  <c r="D38" i="146"/>
  <c r="D39" i="146" s="1"/>
  <c r="D40" i="146" s="1"/>
  <c r="D41" i="146" s="1"/>
  <c r="D42" i="146" s="1"/>
  <c r="D133" i="146"/>
  <c r="D134" i="146" s="1"/>
  <c r="D114" i="145"/>
  <c r="D151" i="145"/>
  <c r="D152" i="145" s="1"/>
  <c r="D153" i="145" s="1"/>
  <c r="D170" i="145"/>
  <c r="D171" i="145" s="1"/>
  <c r="D172" i="145" s="1"/>
  <c r="D69" i="145"/>
  <c r="D112" i="145"/>
  <c r="D132" i="145"/>
  <c r="D133" i="145" s="1"/>
  <c r="D134" i="145" s="1"/>
  <c r="D115" i="145"/>
  <c r="D33" i="145"/>
  <c r="D204" i="144"/>
  <c r="D205" i="144" s="1"/>
  <c r="D206" i="144"/>
  <c r="D207" i="144" s="1"/>
  <c r="D208" i="144" s="1"/>
  <c r="D209" i="144" s="1"/>
  <c r="D169" i="144"/>
  <c r="D170" i="144" s="1"/>
  <c r="D171" i="144" s="1"/>
  <c r="D32" i="144"/>
  <c r="D33" i="144" s="1"/>
  <c r="D34" i="144" s="1"/>
  <c r="D35" i="144" s="1"/>
  <c r="D36" i="144" s="1"/>
  <c r="D37" i="144" s="1"/>
  <c r="D38" i="144" s="1"/>
  <c r="D39" i="144" s="1"/>
  <c r="D40" i="144" s="1"/>
  <c r="D41" i="144" s="1"/>
  <c r="D42" i="144" s="1"/>
  <c r="D131" i="144"/>
  <c r="D191" i="144"/>
  <c r="D172" i="144"/>
  <c r="D69" i="144"/>
  <c r="D70" i="144" s="1"/>
  <c r="D71" i="144" s="1"/>
  <c r="D72" i="144" s="1"/>
  <c r="D73" i="144" s="1"/>
  <c r="D74" i="144" s="1"/>
  <c r="D75" i="144" s="1"/>
  <c r="D76" i="144" s="1"/>
  <c r="D77" i="144" s="1"/>
  <c r="D78" i="144" s="1"/>
  <c r="D79" i="144" s="1"/>
  <c r="D80" i="144" s="1"/>
  <c r="D81" i="144" s="1"/>
  <c r="D82" i="144" s="1"/>
  <c r="D210" i="144"/>
  <c r="D65" i="143"/>
  <c r="D111" i="143"/>
  <c r="D130" i="143"/>
  <c r="D34" i="143"/>
  <c r="D149" i="143"/>
  <c r="D150" i="143" s="1"/>
  <c r="D151" i="143" s="1"/>
  <c r="D152" i="143" s="1"/>
  <c r="D153" i="143" s="1"/>
  <c r="D151" i="142"/>
  <c r="D152" i="142" s="1"/>
  <c r="D153" i="142" s="1"/>
  <c r="D110" i="142"/>
  <c r="D130" i="142"/>
  <c r="D189" i="142"/>
  <c r="D190" i="142" s="1"/>
  <c r="D191" i="142"/>
  <c r="D34" i="142"/>
  <c r="D129" i="142"/>
  <c r="D111" i="142" s="1"/>
  <c r="D68" i="142"/>
  <c r="D69" i="142"/>
  <c r="D68" i="141"/>
  <c r="D169" i="141"/>
  <c r="D170" i="141" s="1"/>
  <c r="D171" i="141" s="1"/>
  <c r="D172" i="141" s="1"/>
  <c r="D32" i="141"/>
  <c r="D210" i="141"/>
  <c r="D69" i="140"/>
  <c r="D70" i="140" s="1"/>
  <c r="D131" i="140"/>
  <c r="F41" i="18"/>
  <c r="F12" i="18"/>
  <c r="D186" i="148" l="1"/>
  <c r="D67" i="148"/>
  <c r="D68" i="148" s="1"/>
  <c r="D132" i="148"/>
  <c r="D114" i="148" s="1"/>
  <c r="D133" i="148"/>
  <c r="D134" i="148" s="1"/>
  <c r="D147" i="148"/>
  <c r="D33" i="148"/>
  <c r="D36" i="147"/>
  <c r="D37" i="147"/>
  <c r="D38" i="147" s="1"/>
  <c r="D39" i="147" s="1"/>
  <c r="D40" i="147" s="1"/>
  <c r="D41" i="147" s="1"/>
  <c r="D42" i="147" s="1"/>
  <c r="D43" i="147" s="1"/>
  <c r="D44" i="147" s="1"/>
  <c r="D45" i="147" s="1"/>
  <c r="D69" i="147"/>
  <c r="D70" i="147" s="1"/>
  <c r="D71" i="147" s="1"/>
  <c r="D72" i="147" s="1"/>
  <c r="D115" i="147"/>
  <c r="D134" i="147"/>
  <c r="D113" i="147"/>
  <c r="D114" i="147"/>
  <c r="D208" i="146"/>
  <c r="D43" i="146"/>
  <c r="D44" i="146" s="1"/>
  <c r="D45" i="146" s="1"/>
  <c r="D76" i="146"/>
  <c r="D77" i="146" s="1"/>
  <c r="D78" i="146" s="1"/>
  <c r="D79" i="146" s="1"/>
  <c r="D80" i="146" s="1"/>
  <c r="D81" i="146" s="1"/>
  <c r="D82" i="146" s="1"/>
  <c r="D70" i="145"/>
  <c r="D71" i="145" s="1"/>
  <c r="D72" i="145" s="1"/>
  <c r="D73" i="145" s="1"/>
  <c r="D74" i="145" s="1"/>
  <c r="D75" i="145" s="1"/>
  <c r="D76" i="145" s="1"/>
  <c r="D77" i="145" s="1"/>
  <c r="D78" i="145" s="1"/>
  <c r="D79" i="145" s="1"/>
  <c r="D80" i="145" s="1"/>
  <c r="D81" i="145" s="1"/>
  <c r="D82" i="145" s="1"/>
  <c r="D34" i="145"/>
  <c r="D35" i="145" s="1"/>
  <c r="D36" i="145" s="1"/>
  <c r="D37" i="145" s="1"/>
  <c r="D43" i="144"/>
  <c r="D44" i="144" s="1"/>
  <c r="D45" i="144" s="1"/>
  <c r="D132" i="144"/>
  <c r="D114" i="144" s="1"/>
  <c r="D133" i="144"/>
  <c r="D113" i="144"/>
  <c r="D35" i="143"/>
  <c r="D36" i="143" s="1"/>
  <c r="D37" i="143" s="1"/>
  <c r="D38" i="143"/>
  <c r="D39" i="143" s="1"/>
  <c r="D40" i="143" s="1"/>
  <c r="D41" i="143" s="1"/>
  <c r="D42" i="143" s="1"/>
  <c r="D43" i="143" s="1"/>
  <c r="D44" i="143" s="1"/>
  <c r="D45" i="143" s="1"/>
  <c r="D66" i="143"/>
  <c r="D131" i="143"/>
  <c r="D132" i="143" s="1"/>
  <c r="D112" i="143"/>
  <c r="D113" i="143"/>
  <c r="D35" i="142"/>
  <c r="D112" i="142"/>
  <c r="D131" i="142"/>
  <c r="D113" i="142" s="1"/>
  <c r="D70" i="142"/>
  <c r="D36" i="142"/>
  <c r="D37" i="142" s="1"/>
  <c r="D38" i="142" s="1"/>
  <c r="D39" i="142" s="1"/>
  <c r="D69" i="141"/>
  <c r="D33" i="141"/>
  <c r="D34" i="141" s="1"/>
  <c r="D35" i="141" s="1"/>
  <c r="D36" i="141" s="1"/>
  <c r="D37" i="141" s="1"/>
  <c r="D38" i="141" s="1"/>
  <c r="D39" i="141" s="1"/>
  <c r="D40" i="141" s="1"/>
  <c r="D41" i="141" s="1"/>
  <c r="D42" i="141" s="1"/>
  <c r="D43" i="141" s="1"/>
  <c r="D44" i="141" s="1"/>
  <c r="D45" i="141" s="1"/>
  <c r="D71" i="140"/>
  <c r="D72" i="140" s="1"/>
  <c r="D73" i="140" s="1"/>
  <c r="D74" i="140" s="1"/>
  <c r="D75" i="140" s="1"/>
  <c r="D76" i="140" s="1"/>
  <c r="D77" i="140" s="1"/>
  <c r="D78" i="140" s="1"/>
  <c r="D79" i="140" s="1"/>
  <c r="D80" i="140" s="1"/>
  <c r="D81" i="140" s="1"/>
  <c r="D82" i="140" s="1"/>
  <c r="D113" i="140"/>
  <c r="D132" i="140"/>
  <c r="D114" i="140" s="1"/>
  <c r="D133" i="140"/>
  <c r="G1005" i="1"/>
  <c r="D69" i="148" l="1"/>
  <c r="D70" i="148" s="1"/>
  <c r="D71" i="148" s="1"/>
  <c r="D72" i="148" s="1"/>
  <c r="D73" i="148" s="1"/>
  <c r="D74" i="148" s="1"/>
  <c r="D75" i="148" s="1"/>
  <c r="D76" i="148" s="1"/>
  <c r="D77" i="148" s="1"/>
  <c r="D78" i="148" s="1"/>
  <c r="D79" i="148" s="1"/>
  <c r="D80" i="148" s="1"/>
  <c r="D81" i="148" s="1"/>
  <c r="D82" i="148" s="1"/>
  <c r="D34" i="148"/>
  <c r="D115" i="148"/>
  <c r="D187" i="148"/>
  <c r="D188" i="148" s="1"/>
  <c r="D189" i="148" s="1"/>
  <c r="D190" i="148" s="1"/>
  <c r="D191" i="148"/>
  <c r="D148" i="148"/>
  <c r="D149" i="148" s="1"/>
  <c r="D150" i="148" s="1"/>
  <c r="D151" i="148"/>
  <c r="D152" i="148" s="1"/>
  <c r="D153" i="148" s="1"/>
  <c r="D73" i="147"/>
  <c r="D74" i="147" s="1"/>
  <c r="D75" i="147" s="1"/>
  <c r="D76" i="147" s="1"/>
  <c r="D77" i="147" s="1"/>
  <c r="D78" i="147" s="1"/>
  <c r="D79" i="147" s="1"/>
  <c r="D80" i="147" s="1"/>
  <c r="D81" i="147" s="1"/>
  <c r="D82" i="147" s="1"/>
  <c r="D209" i="146"/>
  <c r="D210" i="146" s="1"/>
  <c r="D38" i="145"/>
  <c r="D39" i="145" s="1"/>
  <c r="D40" i="145" s="1"/>
  <c r="D41" i="145" s="1"/>
  <c r="D42" i="145" s="1"/>
  <c r="D43" i="145" s="1"/>
  <c r="D44" i="145"/>
  <c r="D45" i="145" s="1"/>
  <c r="D115" i="144"/>
  <c r="D134" i="144"/>
  <c r="D133" i="143"/>
  <c r="D114" i="143"/>
  <c r="D67" i="143"/>
  <c r="D68" i="143" s="1"/>
  <c r="D69" i="143" s="1"/>
  <c r="D70" i="143" s="1"/>
  <c r="D71" i="143" s="1"/>
  <c r="D72" i="143" s="1"/>
  <c r="D73" i="143" s="1"/>
  <c r="D74" i="143" s="1"/>
  <c r="D75" i="143" s="1"/>
  <c r="D76" i="143" s="1"/>
  <c r="D77" i="143" s="1"/>
  <c r="D78" i="143" s="1"/>
  <c r="D79" i="143" s="1"/>
  <c r="D80" i="143" s="1"/>
  <c r="D81" i="143" s="1"/>
  <c r="D82" i="143" s="1"/>
  <c r="D71" i="142"/>
  <c r="D72" i="142" s="1"/>
  <c r="D73" i="142" s="1"/>
  <c r="D74" i="142" s="1"/>
  <c r="D75" i="142"/>
  <c r="D76" i="142" s="1"/>
  <c r="D77" i="142" s="1"/>
  <c r="D78" i="142" s="1"/>
  <c r="D79" i="142" s="1"/>
  <c r="D40" i="142"/>
  <c r="D41" i="142" s="1"/>
  <c r="D42" i="142" s="1"/>
  <c r="D43" i="142" s="1"/>
  <c r="D44" i="142" s="1"/>
  <c r="D45" i="142" s="1"/>
  <c r="D80" i="142"/>
  <c r="D81" i="142" s="1"/>
  <c r="D82" i="142" s="1"/>
  <c r="D132" i="142"/>
  <c r="D70" i="141"/>
  <c r="D71" i="141" s="1"/>
  <c r="D72" i="141" s="1"/>
  <c r="D73" i="141"/>
  <c r="D74" i="141" s="1"/>
  <c r="D75" i="141" s="1"/>
  <c r="D76" i="141" s="1"/>
  <c r="D77" i="141" s="1"/>
  <c r="D78" i="141" s="1"/>
  <c r="D79" i="141" s="1"/>
  <c r="D80" i="141" s="1"/>
  <c r="D81" i="141" s="1"/>
  <c r="D82" i="141" s="1"/>
  <c r="D134" i="140"/>
  <c r="D115" i="140"/>
  <c r="H114" i="1"/>
  <c r="G114" i="1"/>
  <c r="J75" i="1"/>
  <c r="P209" i="1"/>
  <c r="O209" i="1"/>
  <c r="N209" i="1"/>
  <c r="M209" i="1"/>
  <c r="L209" i="1"/>
  <c r="K209" i="1"/>
  <c r="J209" i="1"/>
  <c r="I209" i="1"/>
  <c r="H209" i="1"/>
  <c r="G209" i="1"/>
  <c r="P190" i="1"/>
  <c r="O190" i="1"/>
  <c r="N190" i="1"/>
  <c r="M190" i="1"/>
  <c r="L190" i="1"/>
  <c r="K190" i="1"/>
  <c r="J190" i="1"/>
  <c r="I190" i="1"/>
  <c r="H190" i="1"/>
  <c r="G190" i="1"/>
  <c r="P171" i="1"/>
  <c r="O171" i="1"/>
  <c r="N171" i="1"/>
  <c r="M171" i="1"/>
  <c r="L171" i="1"/>
  <c r="K171" i="1"/>
  <c r="J171" i="1"/>
  <c r="I171" i="1"/>
  <c r="H171" i="1"/>
  <c r="G171" i="1"/>
  <c r="H152" i="1"/>
  <c r="P152" i="1"/>
  <c r="O152" i="1"/>
  <c r="N152" i="1"/>
  <c r="M152" i="1"/>
  <c r="L152" i="1"/>
  <c r="K152" i="1"/>
  <c r="J152" i="1"/>
  <c r="I152" i="1"/>
  <c r="G152" i="1"/>
  <c r="H133" i="1"/>
  <c r="P133" i="1"/>
  <c r="O133" i="1"/>
  <c r="N133" i="1"/>
  <c r="M133" i="1"/>
  <c r="L133" i="1"/>
  <c r="K133" i="1"/>
  <c r="J133" i="1"/>
  <c r="I133" i="1"/>
  <c r="G133" i="1"/>
  <c r="P114" i="1"/>
  <c r="O114" i="1"/>
  <c r="N114" i="1"/>
  <c r="M114" i="1"/>
  <c r="L114" i="1"/>
  <c r="K114" i="1"/>
  <c r="J114" i="1"/>
  <c r="I114" i="1"/>
  <c r="D35" i="148" l="1"/>
  <c r="D36" i="148" s="1"/>
  <c r="D37" i="148" s="1"/>
  <c r="D38" i="148" s="1"/>
  <c r="D39" i="148" s="1"/>
  <c r="D40" i="148" s="1"/>
  <c r="D41" i="148" s="1"/>
  <c r="D42" i="148" s="1"/>
  <c r="D43" i="148" s="1"/>
  <c r="D44" i="148" s="1"/>
  <c r="D45" i="148" s="1"/>
  <c r="D134" i="143"/>
  <c r="D115" i="143"/>
  <c r="D133" i="142"/>
  <c r="D114" i="142"/>
  <c r="O78" i="1"/>
  <c r="J70" i="1"/>
  <c r="J81" i="1" s="1"/>
  <c r="M70" i="1"/>
  <c r="M81" i="1" s="1"/>
  <c r="K80" i="1"/>
  <c r="L70" i="1"/>
  <c r="L81" i="1" s="1"/>
  <c r="N70" i="1"/>
  <c r="N80" i="1" s="1"/>
  <c r="P78" i="1"/>
  <c r="N78" i="1"/>
  <c r="M78" i="1"/>
  <c r="J78" i="1"/>
  <c r="I78" i="1"/>
  <c r="P70" i="1"/>
  <c r="P80" i="1" s="1"/>
  <c r="O70" i="1"/>
  <c r="O80" i="1" s="1"/>
  <c r="G78" i="1"/>
  <c r="H79" i="1" s="1"/>
  <c r="K78" i="1"/>
  <c r="L78" i="1"/>
  <c r="I70" i="1"/>
  <c r="H115" i="1"/>
  <c r="D134" i="142" l="1"/>
  <c r="D115" i="142"/>
  <c r="I81" i="1"/>
  <c r="I80" i="1"/>
  <c r="N81" i="1"/>
  <c r="J80" i="1"/>
  <c r="L80" i="1"/>
  <c r="K81" i="1"/>
  <c r="M80" i="1"/>
  <c r="P81" i="1"/>
  <c r="O81" i="1"/>
  <c r="G81" i="1"/>
  <c r="G80" i="1"/>
  <c r="I42" i="1" l="1"/>
  <c r="I38" i="1"/>
  <c r="I39" i="1"/>
  <c r="J42" i="1"/>
  <c r="J39" i="1"/>
  <c r="G38" i="1"/>
  <c r="H33" i="1"/>
  <c r="H44" i="1" s="1"/>
  <c r="G33" i="1"/>
  <c r="G44" i="1" s="1"/>
  <c r="J41" i="1" l="1"/>
  <c r="J43" i="1"/>
  <c r="G45" i="1"/>
  <c r="H45" i="1"/>
  <c r="P42" i="1" l="1"/>
  <c r="O42" i="1"/>
  <c r="N42" i="1"/>
  <c r="M42" i="1"/>
  <c r="L42" i="1"/>
  <c r="K42" i="1"/>
  <c r="G42" i="1"/>
  <c r="H42" i="1"/>
  <c r="I43" i="1" s="1"/>
  <c r="P33" i="1"/>
  <c r="O33" i="1"/>
  <c r="N33" i="1"/>
  <c r="M33" i="1"/>
  <c r="L33" i="1"/>
  <c r="K33" i="1"/>
  <c r="J33" i="1"/>
  <c r="I33" i="1"/>
  <c r="J45" i="1" l="1"/>
  <c r="J44" i="1"/>
  <c r="K45" i="1"/>
  <c r="K44" i="1"/>
  <c r="P44" i="1"/>
  <c r="P45" i="1"/>
  <c r="N44" i="1"/>
  <c r="N45" i="1"/>
  <c r="O44" i="1"/>
  <c r="O45" i="1"/>
  <c r="I44" i="1"/>
  <c r="I45" i="1"/>
  <c r="L45" i="1"/>
  <c r="L44" i="1"/>
  <c r="M44" i="1"/>
  <c r="M45" i="1"/>
  <c r="D99" i="1"/>
  <c r="D118" i="1"/>
  <c r="H1010" i="1"/>
  <c r="D100" i="1" l="1"/>
  <c r="G99" i="1" l="1"/>
  <c r="P99" i="1" l="1"/>
  <c r="P100" i="1"/>
  <c r="H1030" i="1" s="1"/>
  <c r="AZ17" i="18"/>
  <c r="D81" i="18" s="1"/>
  <c r="BA29" i="18"/>
  <c r="AZ29" i="18"/>
  <c r="AY29" i="18"/>
  <c r="BA25" i="18"/>
  <c r="AZ25" i="18"/>
  <c r="AY25" i="18"/>
  <c r="BA21" i="18"/>
  <c r="AZ21" i="18"/>
  <c r="AY21" i="18"/>
  <c r="BA17" i="18"/>
  <c r="AY17" i="18"/>
  <c r="AV29" i="18"/>
  <c r="AU29" i="18"/>
  <c r="AT29" i="18"/>
  <c r="AV25" i="18"/>
  <c r="AU25" i="18"/>
  <c r="AT25" i="18"/>
  <c r="AV21" i="18"/>
  <c r="AU21" i="18"/>
  <c r="AT21" i="18"/>
  <c r="AV17" i="18"/>
  <c r="AU17" i="18"/>
  <c r="D80" i="18" s="1"/>
  <c r="AT17" i="18"/>
  <c r="AQ29" i="18"/>
  <c r="AP29" i="18"/>
  <c r="AO29" i="18"/>
  <c r="AQ25" i="18"/>
  <c r="AP25" i="18"/>
  <c r="AO25" i="18"/>
  <c r="AQ21" i="18"/>
  <c r="AP21" i="18"/>
  <c r="AO21" i="18"/>
  <c r="AQ17" i="18"/>
  <c r="AP17" i="18"/>
  <c r="D79" i="18" s="1"/>
  <c r="AO17" i="18"/>
  <c r="I66" i="18"/>
  <c r="I65" i="18"/>
  <c r="I64" i="18"/>
  <c r="I63" i="18"/>
  <c r="I62" i="18"/>
  <c r="I61" i="18"/>
  <c r="H61" i="18"/>
  <c r="G61" i="18"/>
  <c r="F61" i="18"/>
  <c r="I60" i="18"/>
  <c r="H60" i="18"/>
  <c r="G60" i="18"/>
  <c r="F60" i="18"/>
  <c r="I59" i="18"/>
  <c r="H59" i="18"/>
  <c r="G59" i="18"/>
  <c r="F59" i="18"/>
  <c r="I58" i="18"/>
  <c r="I57" i="18"/>
  <c r="H57" i="18"/>
  <c r="G57" i="18"/>
  <c r="F57" i="18"/>
  <c r="I56" i="18"/>
  <c r="H56" i="18"/>
  <c r="G56" i="18"/>
  <c r="F56" i="18"/>
  <c r="I55" i="18"/>
  <c r="H55" i="18"/>
  <c r="G55" i="18"/>
  <c r="F55" i="18"/>
  <c r="I54" i="18"/>
  <c r="I53" i="18"/>
  <c r="H53" i="18"/>
  <c r="G53" i="18"/>
  <c r="F53" i="18"/>
  <c r="I52" i="18"/>
  <c r="H52" i="18"/>
  <c r="G52" i="18"/>
  <c r="F52" i="18"/>
  <c r="I51" i="18"/>
  <c r="H51" i="18"/>
  <c r="G51" i="18"/>
  <c r="F51" i="18"/>
  <c r="I50" i="18"/>
  <c r="I49" i="18"/>
  <c r="H49" i="18"/>
  <c r="G49" i="18"/>
  <c r="F49" i="18"/>
  <c r="I48" i="18"/>
  <c r="H48" i="18"/>
  <c r="G48" i="18"/>
  <c r="F48" i="18"/>
  <c r="I47" i="18"/>
  <c r="H47" i="18"/>
  <c r="G47" i="18"/>
  <c r="F47" i="18"/>
  <c r="I46" i="18"/>
  <c r="I45" i="18"/>
  <c r="H45" i="18"/>
  <c r="G45" i="18"/>
  <c r="F45" i="18"/>
  <c r="I44" i="18"/>
  <c r="H44" i="18"/>
  <c r="G44" i="18"/>
  <c r="F44" i="18"/>
  <c r="I43" i="18"/>
  <c r="H43" i="18"/>
  <c r="G43" i="18"/>
  <c r="F43" i="18"/>
  <c r="BA36" i="18"/>
  <c r="AZ36" i="18"/>
  <c r="AY36" i="18"/>
  <c r="AV36" i="18"/>
  <c r="AU36" i="18"/>
  <c r="AT36" i="18"/>
  <c r="AQ36" i="18"/>
  <c r="AP36" i="18"/>
  <c r="AO36" i="18"/>
  <c r="AL36" i="18"/>
  <c r="AK36" i="18"/>
  <c r="AJ36" i="18"/>
  <c r="AG36" i="18"/>
  <c r="AF36" i="18"/>
  <c r="AE36" i="18"/>
  <c r="AB36" i="18"/>
  <c r="AA36" i="18"/>
  <c r="Z36" i="18"/>
  <c r="W36" i="18"/>
  <c r="V36" i="18"/>
  <c r="U36" i="18"/>
  <c r="R36" i="18"/>
  <c r="Q36" i="18"/>
  <c r="P36" i="18"/>
  <c r="M36" i="18"/>
  <c r="L36" i="18"/>
  <c r="K36" i="18"/>
  <c r="H36" i="18"/>
  <c r="G36" i="18"/>
  <c r="F36" i="18"/>
  <c r="BA35" i="18"/>
  <c r="AZ35" i="18"/>
  <c r="AY35" i="18"/>
  <c r="AV35" i="18"/>
  <c r="AU35" i="18"/>
  <c r="AT35" i="18"/>
  <c r="AQ35" i="18"/>
  <c r="AP35" i="18"/>
  <c r="AO35" i="18"/>
  <c r="AL35" i="18"/>
  <c r="AK35" i="18"/>
  <c r="AJ35" i="18"/>
  <c r="AG35" i="18"/>
  <c r="AF35" i="18"/>
  <c r="AE35" i="18"/>
  <c r="AB35" i="18"/>
  <c r="AA35" i="18"/>
  <c r="Z35" i="18"/>
  <c r="W35" i="18"/>
  <c r="V35" i="18"/>
  <c r="U35" i="18"/>
  <c r="R35" i="18"/>
  <c r="Q35" i="18"/>
  <c r="P35" i="18"/>
  <c r="M35" i="18"/>
  <c r="L35" i="18"/>
  <c r="K35" i="18"/>
  <c r="H35" i="18"/>
  <c r="G35" i="18"/>
  <c r="F35" i="18"/>
  <c r="BA34" i="18"/>
  <c r="AZ34" i="18"/>
  <c r="AY34" i="18"/>
  <c r="AV34" i="18"/>
  <c r="AU34" i="18"/>
  <c r="AT34" i="18"/>
  <c r="AQ34" i="18"/>
  <c r="AP34" i="18"/>
  <c r="AO34" i="18"/>
  <c r="AL34" i="18"/>
  <c r="AK34" i="18"/>
  <c r="AJ34" i="18"/>
  <c r="AG34" i="18"/>
  <c r="AF34" i="18"/>
  <c r="AE34" i="18"/>
  <c r="AB34" i="18"/>
  <c r="AA34" i="18"/>
  <c r="Z34" i="18"/>
  <c r="W34" i="18"/>
  <c r="V34" i="18"/>
  <c r="U34" i="18"/>
  <c r="R34" i="18"/>
  <c r="Q34" i="18"/>
  <c r="P34" i="18"/>
  <c r="M34" i="18"/>
  <c r="L34" i="18"/>
  <c r="K34" i="18"/>
  <c r="H34" i="18"/>
  <c r="G34" i="18"/>
  <c r="F34" i="18"/>
  <c r="BA33" i="18"/>
  <c r="AZ33" i="18"/>
  <c r="AY33" i="18"/>
  <c r="AV33" i="18"/>
  <c r="AU33" i="18"/>
  <c r="AT33" i="18"/>
  <c r="AQ33" i="18"/>
  <c r="AP33" i="18"/>
  <c r="AO33" i="18"/>
  <c r="AL33" i="18"/>
  <c r="AK33" i="18"/>
  <c r="AJ33" i="18"/>
  <c r="AG33" i="18"/>
  <c r="AF33" i="18"/>
  <c r="AE33" i="18"/>
  <c r="AB33" i="18"/>
  <c r="AA33" i="18"/>
  <c r="Z33" i="18"/>
  <c r="W33" i="18"/>
  <c r="V33" i="18"/>
  <c r="U33" i="18"/>
  <c r="R33" i="18"/>
  <c r="Q33" i="18"/>
  <c r="P33" i="18"/>
  <c r="M33" i="18"/>
  <c r="L33" i="18"/>
  <c r="K33" i="18"/>
  <c r="H33" i="18"/>
  <c r="G33" i="18"/>
  <c r="F33" i="18"/>
  <c r="AL29" i="18"/>
  <c r="AK29" i="18"/>
  <c r="AJ29" i="18"/>
  <c r="AG29" i="18"/>
  <c r="AF29" i="18"/>
  <c r="AE29" i="18"/>
  <c r="AB29" i="18"/>
  <c r="AA29" i="18"/>
  <c r="Z29" i="18"/>
  <c r="W29" i="18"/>
  <c r="V29" i="18"/>
  <c r="U29" i="18"/>
  <c r="R29" i="18"/>
  <c r="Q29" i="18"/>
  <c r="P29" i="18"/>
  <c r="M29" i="18"/>
  <c r="L29" i="18"/>
  <c r="K29" i="18"/>
  <c r="H29" i="18"/>
  <c r="G29" i="18"/>
  <c r="F29" i="18"/>
  <c r="AL25" i="18"/>
  <c r="AK25" i="18"/>
  <c r="AJ25" i="18"/>
  <c r="AG25" i="18"/>
  <c r="AF25" i="18"/>
  <c r="AE25" i="18"/>
  <c r="AB25" i="18"/>
  <c r="AA25" i="18"/>
  <c r="Z25" i="18"/>
  <c r="W25" i="18"/>
  <c r="V25" i="18"/>
  <c r="U25" i="18"/>
  <c r="R25" i="18"/>
  <c r="Q25" i="18"/>
  <c r="P25" i="18"/>
  <c r="M25" i="18"/>
  <c r="L25" i="18"/>
  <c r="K25" i="18"/>
  <c r="H25" i="18"/>
  <c r="G25" i="18"/>
  <c r="F25" i="18"/>
  <c r="AL21" i="18"/>
  <c r="AK21" i="18"/>
  <c r="AJ21" i="18"/>
  <c r="AG21" i="18"/>
  <c r="AF21" i="18"/>
  <c r="AE21" i="18"/>
  <c r="AB21" i="18"/>
  <c r="AA21" i="18"/>
  <c r="Z21" i="18"/>
  <c r="W21" i="18"/>
  <c r="V21" i="18"/>
  <c r="U21" i="18"/>
  <c r="R21" i="18"/>
  <c r="Q21" i="18"/>
  <c r="P21" i="18"/>
  <c r="M21" i="18"/>
  <c r="L21" i="18"/>
  <c r="K21" i="18"/>
  <c r="H21" i="18"/>
  <c r="G21" i="18"/>
  <c r="F21" i="18"/>
  <c r="AL17" i="18"/>
  <c r="AK17" i="18"/>
  <c r="D78" i="18" s="1"/>
  <c r="AJ17" i="18"/>
  <c r="AG17" i="18"/>
  <c r="AF17" i="18"/>
  <c r="AE17" i="18"/>
  <c r="AB17" i="18"/>
  <c r="AA17" i="18"/>
  <c r="Z17" i="18"/>
  <c r="W17" i="18"/>
  <c r="V17" i="18"/>
  <c r="U17" i="18"/>
  <c r="R17" i="18"/>
  <c r="Q17" i="18"/>
  <c r="D74" i="18" s="1"/>
  <c r="P17" i="18"/>
  <c r="M17" i="18"/>
  <c r="L17" i="18"/>
  <c r="D73" i="18" s="1"/>
  <c r="K17" i="18"/>
  <c r="H17" i="18"/>
  <c r="G17" i="18"/>
  <c r="F17" i="18"/>
  <c r="D119" i="1"/>
  <c r="D175" i="1"/>
  <c r="D156" i="1"/>
  <c r="D137" i="1"/>
  <c r="G194" i="1"/>
  <c r="G175" i="1"/>
  <c r="G156" i="1"/>
  <c r="G137" i="1"/>
  <c r="G118" i="1"/>
  <c r="P210" i="1"/>
  <c r="O210" i="1"/>
  <c r="N210" i="1"/>
  <c r="M210" i="1"/>
  <c r="L210" i="1"/>
  <c r="K210" i="1"/>
  <c r="J210" i="1"/>
  <c r="I210" i="1"/>
  <c r="H210" i="1"/>
  <c r="P191" i="1"/>
  <c r="O191" i="1"/>
  <c r="N191" i="1"/>
  <c r="M191" i="1"/>
  <c r="L191" i="1"/>
  <c r="K191" i="1"/>
  <c r="J191" i="1"/>
  <c r="I191" i="1"/>
  <c r="H191" i="1"/>
  <c r="P172" i="1"/>
  <c r="O172" i="1"/>
  <c r="N172" i="1"/>
  <c r="M172" i="1"/>
  <c r="L172" i="1"/>
  <c r="K172" i="1"/>
  <c r="J172" i="1"/>
  <c r="I172" i="1"/>
  <c r="H172" i="1"/>
  <c r="P153" i="1"/>
  <c r="O153" i="1"/>
  <c r="N153" i="1"/>
  <c r="M153" i="1"/>
  <c r="L153" i="1"/>
  <c r="K153" i="1"/>
  <c r="J153" i="1"/>
  <c r="I153" i="1"/>
  <c r="H153" i="1"/>
  <c r="I12" i="1"/>
  <c r="B15" i="1"/>
  <c r="M1010" i="1" l="1"/>
  <c r="I902" i="1"/>
  <c r="I883" i="1"/>
  <c r="I978" i="1"/>
  <c r="I959" i="1"/>
  <c r="I921" i="1"/>
  <c r="I940" i="1"/>
  <c r="I674" i="1"/>
  <c r="J674" i="1" s="1"/>
  <c r="K674" i="1" s="1"/>
  <c r="L674" i="1" s="1"/>
  <c r="M674" i="1" s="1"/>
  <c r="N674" i="1" s="1"/>
  <c r="O674" i="1" s="1"/>
  <c r="P674" i="1" s="1"/>
  <c r="I788" i="1"/>
  <c r="I769" i="1"/>
  <c r="I864" i="1"/>
  <c r="I750" i="1"/>
  <c r="I845" i="1"/>
  <c r="I731" i="1"/>
  <c r="I826" i="1"/>
  <c r="I712" i="1"/>
  <c r="I807" i="1"/>
  <c r="I693" i="1"/>
  <c r="I579" i="1"/>
  <c r="I560" i="1"/>
  <c r="I655" i="1"/>
  <c r="I541" i="1"/>
  <c r="I522" i="1"/>
  <c r="I636" i="1"/>
  <c r="I617" i="1"/>
  <c r="I503" i="1"/>
  <c r="I598" i="1"/>
  <c r="I484" i="1"/>
  <c r="I465" i="1"/>
  <c r="I446" i="1"/>
  <c r="I427" i="1"/>
  <c r="I408" i="1"/>
  <c r="I332" i="1"/>
  <c r="I389" i="1"/>
  <c r="I370" i="1"/>
  <c r="I313" i="1"/>
  <c r="I351" i="1"/>
  <c r="I275" i="1"/>
  <c r="H275" i="1" s="1"/>
  <c r="G275" i="1" s="1"/>
  <c r="I294" i="1"/>
  <c r="I237" i="1"/>
  <c r="H237" i="1" s="1"/>
  <c r="G237" i="1" s="1"/>
  <c r="I256" i="1"/>
  <c r="I13" i="1"/>
  <c r="I218" i="1"/>
  <c r="J12" i="1"/>
  <c r="J13" i="1" s="1"/>
  <c r="P132" i="1"/>
  <c r="P118" i="1"/>
  <c r="O132" i="1"/>
  <c r="P157" i="1"/>
  <c r="K1030" i="1" s="1"/>
  <c r="P156" i="1"/>
  <c r="P176" i="1"/>
  <c r="L1030" i="1" s="1"/>
  <c r="P175" i="1"/>
  <c r="P195" i="1"/>
  <c r="M1030" i="1" s="1"/>
  <c r="P194" i="1"/>
  <c r="P138" i="1"/>
  <c r="J1030" i="1" s="1"/>
  <c r="P137" i="1"/>
  <c r="P119" i="1"/>
  <c r="I1030" i="1" s="1"/>
  <c r="D195" i="1"/>
  <c r="D176" i="1"/>
  <c r="D138" i="1"/>
  <c r="D139" i="1" s="1"/>
  <c r="D143" i="1" s="1"/>
  <c r="J1010" i="1"/>
  <c r="K1010" i="1"/>
  <c r="L1010" i="1"/>
  <c r="D101" i="1"/>
  <c r="I1010" i="1"/>
  <c r="D75" i="18"/>
  <c r="D72" i="18"/>
  <c r="D82" i="18" s="1"/>
  <c r="G1008" i="1" s="1"/>
  <c r="D76" i="18"/>
  <c r="D77" i="18"/>
  <c r="K37" i="18"/>
  <c r="AY37" i="18"/>
  <c r="U37" i="18"/>
  <c r="AO37" i="18"/>
  <c r="AE37" i="18"/>
  <c r="G65" i="18"/>
  <c r="F64" i="18"/>
  <c r="F63" i="18"/>
  <c r="H64" i="18"/>
  <c r="G64" i="18"/>
  <c r="H62" i="18"/>
  <c r="AA37" i="18"/>
  <c r="H65" i="18"/>
  <c r="R37" i="18"/>
  <c r="AL37" i="18"/>
  <c r="H37" i="18"/>
  <c r="AB37" i="18"/>
  <c r="AV37" i="18"/>
  <c r="G46" i="18"/>
  <c r="G1039" i="1" s="1"/>
  <c r="F50" i="18"/>
  <c r="Q37" i="18"/>
  <c r="AK37" i="18"/>
  <c r="AU37" i="18"/>
  <c r="H63" i="18"/>
  <c r="G50" i="18"/>
  <c r="F54" i="18"/>
  <c r="G37" i="18"/>
  <c r="V37" i="18"/>
  <c r="AP37" i="18"/>
  <c r="L37" i="18"/>
  <c r="AF37" i="18"/>
  <c r="AZ37" i="18"/>
  <c r="H50" i="18"/>
  <c r="G63" i="18"/>
  <c r="F58" i="18"/>
  <c r="W37" i="18"/>
  <c r="AQ37" i="18"/>
  <c r="M37" i="18"/>
  <c r="AG37" i="18"/>
  <c r="BA37" i="18"/>
  <c r="H54" i="18"/>
  <c r="G58" i="18"/>
  <c r="F62" i="18"/>
  <c r="F37" i="18"/>
  <c r="Z37" i="18"/>
  <c r="AT37" i="18"/>
  <c r="P37" i="18"/>
  <c r="AJ37" i="18"/>
  <c r="H58" i="18"/>
  <c r="G62" i="18"/>
  <c r="F65" i="18"/>
  <c r="H46" i="18"/>
  <c r="F46" i="18"/>
  <c r="G54" i="18"/>
  <c r="H170" i="1"/>
  <c r="I112" i="1"/>
  <c r="K113" i="1"/>
  <c r="L113" i="1"/>
  <c r="J112" i="1"/>
  <c r="K112" i="1"/>
  <c r="M150" i="1"/>
  <c r="L112" i="1"/>
  <c r="M112" i="1"/>
  <c r="M207" i="1"/>
  <c r="L151" i="1"/>
  <c r="O208" i="1"/>
  <c r="O112" i="1"/>
  <c r="H112" i="1"/>
  <c r="L150" i="1"/>
  <c r="J131" i="1"/>
  <c r="O151" i="1"/>
  <c r="M113" i="1"/>
  <c r="N113" i="1"/>
  <c r="K150" i="1"/>
  <c r="O113" i="1"/>
  <c r="J150" i="1"/>
  <c r="J188" i="1"/>
  <c r="I113" i="1"/>
  <c r="J113" i="1"/>
  <c r="P189" i="1"/>
  <c r="O188" i="1"/>
  <c r="M208" i="1"/>
  <c r="N150" i="1"/>
  <c r="P151" i="1"/>
  <c r="P112" i="1"/>
  <c r="I170" i="1"/>
  <c r="L208" i="1"/>
  <c r="N208" i="1"/>
  <c r="I104" i="1"/>
  <c r="N207" i="1"/>
  <c r="N169" i="1"/>
  <c r="N112" i="1"/>
  <c r="P113" i="1"/>
  <c r="I115" i="1"/>
  <c r="I123" i="1"/>
  <c r="H123" i="1" s="1"/>
  <c r="G123" i="1" s="1"/>
  <c r="K170" i="1"/>
  <c r="D157" i="1"/>
  <c r="D158" i="1" s="1"/>
  <c r="I142" i="1"/>
  <c r="H142" i="1" s="1"/>
  <c r="M188" i="1"/>
  <c r="I180" i="1"/>
  <c r="H169" i="1"/>
  <c r="I169" i="1"/>
  <c r="P207" i="1"/>
  <c r="J169" i="1"/>
  <c r="O189" i="1"/>
  <c r="I161" i="1"/>
  <c r="H161" i="1" s="1"/>
  <c r="G161" i="1" s="1"/>
  <c r="M151" i="1"/>
  <c r="M170" i="1"/>
  <c r="K131" i="1"/>
  <c r="M132" i="1"/>
  <c r="N151" i="1"/>
  <c r="I199" i="1"/>
  <c r="H199" i="1" s="1"/>
  <c r="G199" i="1" s="1"/>
  <c r="J170" i="1"/>
  <c r="O150" i="1"/>
  <c r="H189" i="1"/>
  <c r="J207" i="1"/>
  <c r="P169" i="1"/>
  <c r="L207" i="1"/>
  <c r="L131" i="1"/>
  <c r="I131" i="1"/>
  <c r="K132" i="1"/>
  <c r="L132" i="1"/>
  <c r="N132" i="1"/>
  <c r="M131" i="1"/>
  <c r="N131" i="1"/>
  <c r="D120" i="1"/>
  <c r="I208" i="1"/>
  <c r="H207" i="1"/>
  <c r="I207" i="1"/>
  <c r="P208" i="1"/>
  <c r="P150" i="1"/>
  <c r="L170" i="1"/>
  <c r="I189" i="1"/>
  <c r="H151" i="1"/>
  <c r="K169" i="1"/>
  <c r="J189" i="1"/>
  <c r="H132" i="1"/>
  <c r="J151" i="1"/>
  <c r="O170" i="1"/>
  <c r="L189" i="1"/>
  <c r="P188" i="1"/>
  <c r="O207" i="1"/>
  <c r="H208" i="1"/>
  <c r="O131" i="1"/>
  <c r="H188" i="1"/>
  <c r="J208" i="1"/>
  <c r="I151" i="1"/>
  <c r="N170" i="1"/>
  <c r="H150" i="1"/>
  <c r="N188" i="1"/>
  <c r="K207" i="1"/>
  <c r="H134" i="1"/>
  <c r="P131" i="1"/>
  <c r="L169" i="1"/>
  <c r="I188" i="1"/>
  <c r="K189" i="1"/>
  <c r="K208" i="1"/>
  <c r="M169" i="1"/>
  <c r="I132" i="1"/>
  <c r="I150" i="1"/>
  <c r="K151" i="1"/>
  <c r="P170" i="1"/>
  <c r="K188" i="1"/>
  <c r="M189" i="1"/>
  <c r="H131" i="1"/>
  <c r="J132" i="1"/>
  <c r="O169" i="1"/>
  <c r="L188" i="1"/>
  <c r="N189" i="1"/>
  <c r="I134" i="1"/>
  <c r="H12" i="1"/>
  <c r="H13" i="1" s="1"/>
  <c r="B26" i="1"/>
  <c r="D16" i="1"/>
  <c r="D17" i="1" s="1"/>
  <c r="G1009" i="1" l="1"/>
  <c r="J275" i="1"/>
  <c r="K275" i="1" s="1"/>
  <c r="L275" i="1" s="1"/>
  <c r="M275" i="1" s="1"/>
  <c r="N275" i="1" s="1"/>
  <c r="O275" i="1" s="1"/>
  <c r="P275" i="1" s="1"/>
  <c r="H674" i="1"/>
  <c r="G674" i="1" s="1"/>
  <c r="J940" i="1"/>
  <c r="K940" i="1" s="1"/>
  <c r="L940" i="1" s="1"/>
  <c r="M940" i="1" s="1"/>
  <c r="N940" i="1" s="1"/>
  <c r="O940" i="1" s="1"/>
  <c r="P940" i="1" s="1"/>
  <c r="H940" i="1"/>
  <c r="G940" i="1" s="1"/>
  <c r="H921" i="1"/>
  <c r="G921" i="1" s="1"/>
  <c r="J921" i="1"/>
  <c r="K921" i="1" s="1"/>
  <c r="L921" i="1" s="1"/>
  <c r="M921" i="1" s="1"/>
  <c r="N921" i="1" s="1"/>
  <c r="O921" i="1" s="1"/>
  <c r="P921" i="1" s="1"/>
  <c r="J959" i="1"/>
  <c r="K959" i="1" s="1"/>
  <c r="L959" i="1" s="1"/>
  <c r="M959" i="1" s="1"/>
  <c r="N959" i="1" s="1"/>
  <c r="O959" i="1" s="1"/>
  <c r="P959" i="1" s="1"/>
  <c r="H959" i="1"/>
  <c r="G959" i="1" s="1"/>
  <c r="J978" i="1"/>
  <c r="K978" i="1" s="1"/>
  <c r="L978" i="1" s="1"/>
  <c r="M978" i="1" s="1"/>
  <c r="N978" i="1" s="1"/>
  <c r="O978" i="1" s="1"/>
  <c r="P978" i="1" s="1"/>
  <c r="H978" i="1"/>
  <c r="G978" i="1" s="1"/>
  <c r="J883" i="1"/>
  <c r="K883" i="1" s="1"/>
  <c r="L883" i="1" s="1"/>
  <c r="M883" i="1" s="1"/>
  <c r="N883" i="1" s="1"/>
  <c r="O883" i="1" s="1"/>
  <c r="P883" i="1" s="1"/>
  <c r="H883" i="1"/>
  <c r="G883" i="1" s="1"/>
  <c r="H902" i="1"/>
  <c r="G902" i="1" s="1"/>
  <c r="J902" i="1"/>
  <c r="K902" i="1" s="1"/>
  <c r="L902" i="1" s="1"/>
  <c r="M902" i="1" s="1"/>
  <c r="N902" i="1" s="1"/>
  <c r="O902" i="1" s="1"/>
  <c r="P902" i="1" s="1"/>
  <c r="J807" i="1"/>
  <c r="K807" i="1" s="1"/>
  <c r="L807" i="1" s="1"/>
  <c r="M807" i="1" s="1"/>
  <c r="N807" i="1" s="1"/>
  <c r="O807" i="1" s="1"/>
  <c r="P807" i="1" s="1"/>
  <c r="H807" i="1"/>
  <c r="G807" i="1" s="1"/>
  <c r="J712" i="1"/>
  <c r="K712" i="1" s="1"/>
  <c r="L712" i="1" s="1"/>
  <c r="M712" i="1" s="1"/>
  <c r="N712" i="1" s="1"/>
  <c r="O712" i="1" s="1"/>
  <c r="P712" i="1" s="1"/>
  <c r="H712" i="1"/>
  <c r="G712" i="1" s="1"/>
  <c r="J826" i="1"/>
  <c r="K826" i="1" s="1"/>
  <c r="L826" i="1" s="1"/>
  <c r="M826" i="1" s="1"/>
  <c r="N826" i="1" s="1"/>
  <c r="O826" i="1" s="1"/>
  <c r="P826" i="1" s="1"/>
  <c r="H826" i="1"/>
  <c r="G826" i="1" s="1"/>
  <c r="J731" i="1"/>
  <c r="K731" i="1" s="1"/>
  <c r="L731" i="1" s="1"/>
  <c r="M731" i="1" s="1"/>
  <c r="N731" i="1" s="1"/>
  <c r="O731" i="1" s="1"/>
  <c r="P731" i="1" s="1"/>
  <c r="H731" i="1"/>
  <c r="G731" i="1" s="1"/>
  <c r="J845" i="1"/>
  <c r="K845" i="1" s="1"/>
  <c r="L845" i="1" s="1"/>
  <c r="M845" i="1" s="1"/>
  <c r="N845" i="1" s="1"/>
  <c r="O845" i="1" s="1"/>
  <c r="P845" i="1" s="1"/>
  <c r="H845" i="1"/>
  <c r="G845" i="1" s="1"/>
  <c r="H693" i="1"/>
  <c r="G693" i="1" s="1"/>
  <c r="J693" i="1"/>
  <c r="K693" i="1" s="1"/>
  <c r="L693" i="1" s="1"/>
  <c r="M693" i="1" s="1"/>
  <c r="N693" i="1" s="1"/>
  <c r="O693" i="1" s="1"/>
  <c r="P693" i="1" s="1"/>
  <c r="J750" i="1"/>
  <c r="K750" i="1" s="1"/>
  <c r="L750" i="1" s="1"/>
  <c r="M750" i="1" s="1"/>
  <c r="N750" i="1" s="1"/>
  <c r="O750" i="1" s="1"/>
  <c r="P750" i="1" s="1"/>
  <c r="H750" i="1"/>
  <c r="G750" i="1" s="1"/>
  <c r="J864" i="1"/>
  <c r="K864" i="1" s="1"/>
  <c r="L864" i="1" s="1"/>
  <c r="M864" i="1" s="1"/>
  <c r="N864" i="1" s="1"/>
  <c r="O864" i="1" s="1"/>
  <c r="P864" i="1" s="1"/>
  <c r="H864" i="1"/>
  <c r="G864" i="1" s="1"/>
  <c r="J769" i="1"/>
  <c r="K769" i="1" s="1"/>
  <c r="L769" i="1" s="1"/>
  <c r="M769" i="1" s="1"/>
  <c r="N769" i="1" s="1"/>
  <c r="O769" i="1" s="1"/>
  <c r="P769" i="1" s="1"/>
  <c r="H769" i="1"/>
  <c r="G769" i="1" s="1"/>
  <c r="H788" i="1"/>
  <c r="G788" i="1" s="1"/>
  <c r="J788" i="1"/>
  <c r="K788" i="1" s="1"/>
  <c r="L788" i="1" s="1"/>
  <c r="M788" i="1" s="1"/>
  <c r="N788" i="1" s="1"/>
  <c r="O788" i="1" s="1"/>
  <c r="P788" i="1" s="1"/>
  <c r="N670" i="1"/>
  <c r="O670" i="1"/>
  <c r="H484" i="1"/>
  <c r="G484" i="1" s="1"/>
  <c r="J484" i="1"/>
  <c r="K484" i="1" s="1"/>
  <c r="L484" i="1" s="1"/>
  <c r="M484" i="1" s="1"/>
  <c r="N484" i="1" s="1"/>
  <c r="O484" i="1" s="1"/>
  <c r="P484" i="1" s="1"/>
  <c r="J598" i="1"/>
  <c r="K598" i="1" s="1"/>
  <c r="L598" i="1" s="1"/>
  <c r="M598" i="1" s="1"/>
  <c r="N598" i="1" s="1"/>
  <c r="O598" i="1" s="1"/>
  <c r="P598" i="1" s="1"/>
  <c r="H598" i="1"/>
  <c r="G598" i="1" s="1"/>
  <c r="J503" i="1"/>
  <c r="K503" i="1" s="1"/>
  <c r="L503" i="1" s="1"/>
  <c r="M503" i="1" s="1"/>
  <c r="N503" i="1" s="1"/>
  <c r="O503" i="1" s="1"/>
  <c r="P503" i="1" s="1"/>
  <c r="H503" i="1"/>
  <c r="G503" i="1" s="1"/>
  <c r="J617" i="1"/>
  <c r="K617" i="1" s="1"/>
  <c r="L617" i="1" s="1"/>
  <c r="M617" i="1" s="1"/>
  <c r="N617" i="1" s="1"/>
  <c r="O617" i="1" s="1"/>
  <c r="P617" i="1" s="1"/>
  <c r="H617" i="1"/>
  <c r="G617" i="1" s="1"/>
  <c r="J636" i="1"/>
  <c r="K636" i="1" s="1"/>
  <c r="L636" i="1" s="1"/>
  <c r="M636" i="1" s="1"/>
  <c r="N636" i="1" s="1"/>
  <c r="O636" i="1" s="1"/>
  <c r="P636" i="1" s="1"/>
  <c r="H636" i="1"/>
  <c r="G636" i="1" s="1"/>
  <c r="J522" i="1"/>
  <c r="K522" i="1" s="1"/>
  <c r="L522" i="1" s="1"/>
  <c r="M522" i="1" s="1"/>
  <c r="N522" i="1" s="1"/>
  <c r="O522" i="1" s="1"/>
  <c r="P522" i="1" s="1"/>
  <c r="H522" i="1"/>
  <c r="G522" i="1" s="1"/>
  <c r="J541" i="1"/>
  <c r="K541" i="1" s="1"/>
  <c r="L541" i="1" s="1"/>
  <c r="M541" i="1" s="1"/>
  <c r="N541" i="1" s="1"/>
  <c r="O541" i="1" s="1"/>
  <c r="P541" i="1" s="1"/>
  <c r="H541" i="1"/>
  <c r="G541" i="1" s="1"/>
  <c r="J655" i="1"/>
  <c r="K655" i="1" s="1"/>
  <c r="L655" i="1" s="1"/>
  <c r="M655" i="1" s="1"/>
  <c r="N655" i="1" s="1"/>
  <c r="O655" i="1" s="1"/>
  <c r="P655" i="1" s="1"/>
  <c r="H655" i="1"/>
  <c r="G655" i="1" s="1"/>
  <c r="J560" i="1"/>
  <c r="K560" i="1" s="1"/>
  <c r="L560" i="1" s="1"/>
  <c r="M560" i="1" s="1"/>
  <c r="N560" i="1" s="1"/>
  <c r="O560" i="1" s="1"/>
  <c r="P560" i="1" s="1"/>
  <c r="H560" i="1"/>
  <c r="G560" i="1" s="1"/>
  <c r="H579" i="1"/>
  <c r="G579" i="1" s="1"/>
  <c r="J579" i="1"/>
  <c r="K579" i="1" s="1"/>
  <c r="L579" i="1" s="1"/>
  <c r="M579" i="1" s="1"/>
  <c r="N579" i="1" s="1"/>
  <c r="O579" i="1" s="1"/>
  <c r="P579" i="1" s="1"/>
  <c r="J408" i="1"/>
  <c r="K408" i="1" s="1"/>
  <c r="L408" i="1" s="1"/>
  <c r="M408" i="1" s="1"/>
  <c r="N408" i="1" s="1"/>
  <c r="O408" i="1" s="1"/>
  <c r="P408" i="1" s="1"/>
  <c r="H408" i="1"/>
  <c r="G408" i="1" s="1"/>
  <c r="J427" i="1"/>
  <c r="K427" i="1" s="1"/>
  <c r="L427" i="1" s="1"/>
  <c r="M427" i="1" s="1"/>
  <c r="N427" i="1" s="1"/>
  <c r="O427" i="1" s="1"/>
  <c r="P427" i="1" s="1"/>
  <c r="H427" i="1"/>
  <c r="G427" i="1" s="1"/>
  <c r="J446" i="1"/>
  <c r="K446" i="1" s="1"/>
  <c r="L446" i="1" s="1"/>
  <c r="M446" i="1" s="1"/>
  <c r="N446" i="1" s="1"/>
  <c r="O446" i="1" s="1"/>
  <c r="P446" i="1" s="1"/>
  <c r="H446" i="1"/>
  <c r="G446" i="1" s="1"/>
  <c r="J465" i="1"/>
  <c r="K465" i="1" s="1"/>
  <c r="L465" i="1" s="1"/>
  <c r="M465" i="1" s="1"/>
  <c r="N465" i="1" s="1"/>
  <c r="O465" i="1" s="1"/>
  <c r="P465" i="1" s="1"/>
  <c r="H465" i="1"/>
  <c r="G465" i="1"/>
  <c r="H351" i="1"/>
  <c r="G351" i="1" s="1"/>
  <c r="J351" i="1"/>
  <c r="K351" i="1" s="1"/>
  <c r="L351" i="1" s="1"/>
  <c r="M351" i="1" s="1"/>
  <c r="N351" i="1" s="1"/>
  <c r="O351" i="1" s="1"/>
  <c r="P351" i="1" s="1"/>
  <c r="J313" i="1"/>
  <c r="K313" i="1" s="1"/>
  <c r="L313" i="1" s="1"/>
  <c r="M313" i="1" s="1"/>
  <c r="N313" i="1" s="1"/>
  <c r="O313" i="1" s="1"/>
  <c r="P313" i="1" s="1"/>
  <c r="H313" i="1"/>
  <c r="G313" i="1" s="1"/>
  <c r="J370" i="1"/>
  <c r="K370" i="1" s="1"/>
  <c r="L370" i="1" s="1"/>
  <c r="M370" i="1" s="1"/>
  <c r="N370" i="1" s="1"/>
  <c r="O370" i="1" s="1"/>
  <c r="P370" i="1" s="1"/>
  <c r="H370" i="1"/>
  <c r="G370" i="1" s="1"/>
  <c r="J389" i="1"/>
  <c r="K389" i="1" s="1"/>
  <c r="L389" i="1" s="1"/>
  <c r="M389" i="1" s="1"/>
  <c r="N389" i="1" s="1"/>
  <c r="O389" i="1" s="1"/>
  <c r="P389" i="1" s="1"/>
  <c r="H389" i="1"/>
  <c r="G389" i="1" s="1"/>
  <c r="J332" i="1"/>
  <c r="K332" i="1" s="1"/>
  <c r="L332" i="1" s="1"/>
  <c r="M332" i="1" s="1"/>
  <c r="N332" i="1" s="1"/>
  <c r="O332" i="1" s="1"/>
  <c r="P332" i="1" s="1"/>
  <c r="H332" i="1"/>
  <c r="G332" i="1" s="1"/>
  <c r="J237" i="1"/>
  <c r="K237" i="1" s="1"/>
  <c r="L237" i="1" s="1"/>
  <c r="M237" i="1" s="1"/>
  <c r="N237" i="1" s="1"/>
  <c r="O237" i="1" s="1"/>
  <c r="P237" i="1" s="1"/>
  <c r="J294" i="1"/>
  <c r="K294" i="1" s="1"/>
  <c r="L294" i="1" s="1"/>
  <c r="M294" i="1" s="1"/>
  <c r="N294" i="1" s="1"/>
  <c r="O294" i="1" s="1"/>
  <c r="P294" i="1" s="1"/>
  <c r="H294" i="1"/>
  <c r="G294" i="1" s="1"/>
  <c r="O271" i="1"/>
  <c r="N271" i="1"/>
  <c r="H256" i="1"/>
  <c r="G256" i="1" s="1"/>
  <c r="J256" i="1"/>
  <c r="K256" i="1" s="1"/>
  <c r="L256" i="1" s="1"/>
  <c r="M256" i="1" s="1"/>
  <c r="N256" i="1" s="1"/>
  <c r="O256" i="1" s="1"/>
  <c r="P256" i="1" s="1"/>
  <c r="D196" i="1"/>
  <c r="D200" i="1" s="1"/>
  <c r="J218" i="1"/>
  <c r="K218" i="1" s="1"/>
  <c r="L218" i="1" s="1"/>
  <c r="M218" i="1" s="1"/>
  <c r="N218" i="1" s="1"/>
  <c r="O218" i="1" s="1"/>
  <c r="P218" i="1" s="1"/>
  <c r="H218" i="1"/>
  <c r="G218" i="1" s="1"/>
  <c r="G12" i="1"/>
  <c r="G13" i="1" s="1"/>
  <c r="D177" i="1"/>
  <c r="D181" i="1" s="1"/>
  <c r="D144" i="1"/>
  <c r="D145" i="1" s="1"/>
  <c r="D105" i="1"/>
  <c r="K12" i="1"/>
  <c r="K13" i="1" s="1"/>
  <c r="G67" i="18"/>
  <c r="H66" i="18"/>
  <c r="F66" i="18"/>
  <c r="G66" i="18"/>
  <c r="G1004" i="1" s="1"/>
  <c r="J123" i="1"/>
  <c r="D162" i="1"/>
  <c r="J142" i="1"/>
  <c r="K142" i="1" s="1"/>
  <c r="L142" i="1" s="1"/>
  <c r="M142" i="1" s="1"/>
  <c r="N142" i="1" s="1"/>
  <c r="O142" i="1" s="1"/>
  <c r="P142" i="1" s="1"/>
  <c r="J104" i="1"/>
  <c r="K104" i="1" s="1"/>
  <c r="L104" i="1" s="1"/>
  <c r="H104" i="1"/>
  <c r="G104" i="1" s="1"/>
  <c r="J115" i="1"/>
  <c r="D124" i="1"/>
  <c r="D106" i="1" s="1"/>
  <c r="J199" i="1"/>
  <c r="K199" i="1" s="1"/>
  <c r="J161" i="1"/>
  <c r="K161" i="1" s="1"/>
  <c r="L161" i="1" s="1"/>
  <c r="M161" i="1" s="1"/>
  <c r="N161" i="1" s="1"/>
  <c r="O161" i="1" s="1"/>
  <c r="P161" i="1" s="1"/>
  <c r="G142" i="1"/>
  <c r="J180" i="1"/>
  <c r="K180" i="1" s="1"/>
  <c r="L180" i="1" s="1"/>
  <c r="M180" i="1" s="1"/>
  <c r="N180" i="1" s="1"/>
  <c r="O180" i="1" s="1"/>
  <c r="P180" i="1" s="1"/>
  <c r="H180" i="1"/>
  <c r="G180" i="1" s="1"/>
  <c r="J134" i="1"/>
  <c r="B47" i="1"/>
  <c r="D48" i="1" s="1"/>
  <c r="D49" i="1" s="1"/>
  <c r="D27" i="1"/>
  <c r="Q271" i="1" l="1"/>
  <c r="Q1020" i="1" s="1"/>
  <c r="Q670" i="1"/>
  <c r="H1026" i="1" s="1"/>
  <c r="O879" i="1"/>
  <c r="N879" i="1"/>
  <c r="N974" i="1"/>
  <c r="O974" i="1"/>
  <c r="O936" i="1"/>
  <c r="N936" i="1"/>
  <c r="O898" i="1"/>
  <c r="N898" i="1"/>
  <c r="O917" i="1"/>
  <c r="N917" i="1"/>
  <c r="O955" i="1"/>
  <c r="N955" i="1"/>
  <c r="O860" i="1"/>
  <c r="N860" i="1"/>
  <c r="O822" i="1"/>
  <c r="N822" i="1"/>
  <c r="O765" i="1"/>
  <c r="N765" i="1"/>
  <c r="O689" i="1"/>
  <c r="N689" i="1"/>
  <c r="O841" i="1"/>
  <c r="N841" i="1"/>
  <c r="O803" i="1"/>
  <c r="N803" i="1"/>
  <c r="O784" i="1"/>
  <c r="N784" i="1"/>
  <c r="O746" i="1"/>
  <c r="N746" i="1"/>
  <c r="N708" i="1"/>
  <c r="O708" i="1"/>
  <c r="O727" i="1"/>
  <c r="N727" i="1"/>
  <c r="O651" i="1"/>
  <c r="N651" i="1"/>
  <c r="O575" i="1"/>
  <c r="N575" i="1"/>
  <c r="O632" i="1"/>
  <c r="N632" i="1"/>
  <c r="O480" i="1"/>
  <c r="N480" i="1"/>
  <c r="O537" i="1"/>
  <c r="N537" i="1"/>
  <c r="O613" i="1"/>
  <c r="N613" i="1"/>
  <c r="N594" i="1"/>
  <c r="O594" i="1"/>
  <c r="N518" i="1"/>
  <c r="O518" i="1"/>
  <c r="O499" i="1"/>
  <c r="N499" i="1"/>
  <c r="O556" i="1"/>
  <c r="N556" i="1"/>
  <c r="O423" i="1"/>
  <c r="N423" i="1"/>
  <c r="N442" i="1"/>
  <c r="O442" i="1"/>
  <c r="O404" i="1"/>
  <c r="N404" i="1"/>
  <c r="N461" i="1"/>
  <c r="O461" i="1"/>
  <c r="N233" i="1"/>
  <c r="O366" i="1"/>
  <c r="N366" i="1"/>
  <c r="O385" i="1"/>
  <c r="N385" i="1"/>
  <c r="N309" i="1"/>
  <c r="O309" i="1"/>
  <c r="N347" i="1"/>
  <c r="O347" i="1"/>
  <c r="O328" i="1"/>
  <c r="N328" i="1"/>
  <c r="O233" i="1"/>
  <c r="N290" i="1"/>
  <c r="O290" i="1"/>
  <c r="N252" i="1"/>
  <c r="O252" i="1"/>
  <c r="N214" i="1"/>
  <c r="Q214" i="1" s="1"/>
  <c r="O214" i="1"/>
  <c r="D201" i="1"/>
  <c r="D202" i="1" s="1"/>
  <c r="G1007" i="1"/>
  <c r="N176" i="1"/>
  <c r="N138" i="1"/>
  <c r="N157" i="1"/>
  <c r="O138" i="1"/>
  <c r="O176" i="1"/>
  <c r="O157" i="1"/>
  <c r="D182" i="1"/>
  <c r="D183" i="1" s="1"/>
  <c r="D163" i="1"/>
  <c r="D164" i="1" s="1"/>
  <c r="D146" i="1"/>
  <c r="D125" i="1"/>
  <c r="D28" i="1"/>
  <c r="D18" i="1"/>
  <c r="D19" i="1" s="1"/>
  <c r="D20" i="1" s="1"/>
  <c r="L12" i="1"/>
  <c r="L13" i="1" s="1"/>
  <c r="K123" i="1"/>
  <c r="L123" i="1" s="1"/>
  <c r="M123" i="1" s="1"/>
  <c r="N123" i="1" s="1"/>
  <c r="M104" i="1"/>
  <c r="N104" i="1" s="1"/>
  <c r="O104" i="1" s="1"/>
  <c r="P104" i="1" s="1"/>
  <c r="K115" i="1"/>
  <c r="L199" i="1"/>
  <c r="K134" i="1"/>
  <c r="B53" i="1"/>
  <c r="D50" i="1"/>
  <c r="D51" i="1" s="1"/>
  <c r="Q917" i="1" l="1"/>
  <c r="K1028" i="1" s="1"/>
  <c r="Q556" i="1"/>
  <c r="L1024" i="1" s="1"/>
  <c r="Q613" i="1"/>
  <c r="O1024" i="1" s="1"/>
  <c r="Q442" i="1"/>
  <c r="P1022" i="1" s="1"/>
  <c r="Q594" i="1"/>
  <c r="N1024" i="1" s="1"/>
  <c r="Q347" i="1"/>
  <c r="K1022" i="1" s="1"/>
  <c r="Q385" i="1"/>
  <c r="M1022" i="1" s="1"/>
  <c r="Q727" i="1"/>
  <c r="K1026" i="1" s="1"/>
  <c r="Q822" i="1"/>
  <c r="P1026" i="1" s="1"/>
  <c r="Q328" i="1"/>
  <c r="J1022" i="1" s="1"/>
  <c r="Q233" i="1"/>
  <c r="O1020" i="1" s="1"/>
  <c r="Q423" i="1"/>
  <c r="O1022" i="1" s="1"/>
  <c r="Q632" i="1"/>
  <c r="P1024" i="1" s="1"/>
  <c r="Q708" i="1"/>
  <c r="J1026" i="1" s="1"/>
  <c r="Q841" i="1"/>
  <c r="Q1026" i="1" s="1"/>
  <c r="Q860" i="1"/>
  <c r="H1028" i="1" s="1"/>
  <c r="Q936" i="1"/>
  <c r="L1028" i="1" s="1"/>
  <c r="Q252" i="1"/>
  <c r="P1020" i="1" s="1"/>
  <c r="Q575" i="1"/>
  <c r="M1024" i="1" s="1"/>
  <c r="Q746" i="1"/>
  <c r="L1026" i="1" s="1"/>
  <c r="Q689" i="1"/>
  <c r="I1026" i="1" s="1"/>
  <c r="Q955" i="1"/>
  <c r="M1028" i="1" s="1"/>
  <c r="Q974" i="1"/>
  <c r="N1028" i="1" s="1"/>
  <c r="Q499" i="1"/>
  <c r="I1024" i="1" s="1"/>
  <c r="Q765" i="1"/>
  <c r="M1026" i="1" s="1"/>
  <c r="Q404" i="1"/>
  <c r="N1022" i="1" s="1"/>
  <c r="Q537" i="1"/>
  <c r="K1024" i="1" s="1"/>
  <c r="Q651" i="1"/>
  <c r="Q1024" i="1" s="1"/>
  <c r="Q784" i="1"/>
  <c r="N1026" i="1" s="1"/>
  <c r="Q879" i="1"/>
  <c r="I1028" i="1" s="1"/>
  <c r="Q461" i="1"/>
  <c r="Q1022" i="1" s="1"/>
  <c r="Q309" i="1"/>
  <c r="I1022" i="1" s="1"/>
  <c r="Q290" i="1"/>
  <c r="H1022" i="1" s="1"/>
  <c r="Q366" i="1"/>
  <c r="L1022" i="1" s="1"/>
  <c r="Q518" i="1"/>
  <c r="J1024" i="1" s="1"/>
  <c r="Q480" i="1"/>
  <c r="H1024" i="1" s="1"/>
  <c r="Q803" i="1"/>
  <c r="O1026" i="1" s="1"/>
  <c r="Q898" i="1"/>
  <c r="J1028" i="1" s="1"/>
  <c r="D203" i="1"/>
  <c r="Q157" i="1"/>
  <c r="K1020" i="1" s="1"/>
  <c r="Q176" i="1"/>
  <c r="L1020" i="1" s="1"/>
  <c r="Q138" i="1"/>
  <c r="J1020" i="1" s="1"/>
  <c r="M199" i="1"/>
  <c r="N199" i="1" s="1"/>
  <c r="O199" i="1" s="1"/>
  <c r="P199" i="1" s="1"/>
  <c r="N100" i="1"/>
  <c r="G1029" i="1"/>
  <c r="O100" i="1"/>
  <c r="D54" i="1"/>
  <c r="D55" i="1" s="1"/>
  <c r="D56" i="1" s="1"/>
  <c r="D57" i="1" s="1"/>
  <c r="D165" i="1"/>
  <c r="D166" i="1" s="1"/>
  <c r="D184" i="1"/>
  <c r="D147" i="1"/>
  <c r="D107" i="1"/>
  <c r="D126" i="1"/>
  <c r="D29" i="1"/>
  <c r="D30" i="1" s="1"/>
  <c r="D31" i="1" s="1"/>
  <c r="D21" i="1"/>
  <c r="D22" i="1" s="1"/>
  <c r="D23" i="1" s="1"/>
  <c r="D24" i="1" s="1"/>
  <c r="M12" i="1"/>
  <c r="M13" i="1" s="1"/>
  <c r="B61" i="1"/>
  <c r="L115" i="1"/>
  <c r="O123" i="1"/>
  <c r="L134" i="1"/>
  <c r="O195" i="1" l="1"/>
  <c r="D204" i="1"/>
  <c r="Q100" i="1"/>
  <c r="N195" i="1"/>
  <c r="Q195" i="1" s="1"/>
  <c r="M1020" i="1" s="1"/>
  <c r="D167" i="1"/>
  <c r="D168" i="1" s="1"/>
  <c r="D169" i="1" s="1"/>
  <c r="D64" i="1"/>
  <c r="D185" i="1"/>
  <c r="D186" i="1" s="1"/>
  <c r="D187" i="1" s="1"/>
  <c r="D148" i="1"/>
  <c r="D149" i="1" s="1"/>
  <c r="D150" i="1" s="1"/>
  <c r="D151" i="1" s="1"/>
  <c r="D152" i="1" s="1"/>
  <c r="D153" i="1" s="1"/>
  <c r="D108" i="1"/>
  <c r="D127" i="1"/>
  <c r="D32" i="1"/>
  <c r="D33" i="1" s="1"/>
  <c r="N12" i="1"/>
  <c r="N13" i="1" s="1"/>
  <c r="B84" i="1"/>
  <c r="M115" i="1"/>
  <c r="P123" i="1"/>
  <c r="M134" i="1"/>
  <c r="H1020" i="1" l="1"/>
  <c r="D205" i="1"/>
  <c r="O119" i="1"/>
  <c r="N119" i="1"/>
  <c r="D170" i="1"/>
  <c r="D171" i="1" s="1"/>
  <c r="D172" i="1" s="1"/>
  <c r="D65" i="1"/>
  <c r="D188" i="1"/>
  <c r="D189" i="1" s="1"/>
  <c r="D190" i="1" s="1"/>
  <c r="D109" i="1"/>
  <c r="D128" i="1"/>
  <c r="D34" i="1"/>
  <c r="D35" i="1" s="1"/>
  <c r="D36" i="1" s="1"/>
  <c r="D37" i="1" s="1"/>
  <c r="O12" i="1"/>
  <c r="O13" i="1" s="1"/>
  <c r="N115" i="1"/>
  <c r="N134" i="1"/>
  <c r="D85" i="1"/>
  <c r="D206" i="1" l="1"/>
  <c r="D207" i="1" s="1"/>
  <c r="D208" i="1" s="1"/>
  <c r="D209" i="1" s="1"/>
  <c r="D210" i="1" s="1"/>
  <c r="Q119" i="1"/>
  <c r="D191" i="1"/>
  <c r="D66" i="1"/>
  <c r="D67" i="1" s="1"/>
  <c r="D68" i="1" s="1"/>
  <c r="D69" i="1" s="1"/>
  <c r="D129" i="1"/>
  <c r="D110" i="1"/>
  <c r="D38" i="1"/>
  <c r="D39" i="1" s="1"/>
  <c r="D40" i="1" s="1"/>
  <c r="D41" i="1" s="1"/>
  <c r="D42" i="1" s="1"/>
  <c r="D43" i="1" s="1"/>
  <c r="D44" i="1" s="1"/>
  <c r="D45" i="1" s="1"/>
  <c r="P12" i="1"/>
  <c r="P13" i="1" s="1"/>
  <c r="O115" i="1"/>
  <c r="P115" i="1"/>
  <c r="P134" i="1"/>
  <c r="O134" i="1"/>
  <c r="D87" i="1"/>
  <c r="I1020" i="1" l="1"/>
  <c r="G1019" i="1" s="1"/>
  <c r="C5" i="1" s="1"/>
  <c r="D70" i="1"/>
  <c r="D71" i="1" s="1"/>
  <c r="D72" i="1" s="1"/>
  <c r="D73" i="1" s="1"/>
  <c r="D74" i="1" s="1"/>
  <c r="D75" i="1" s="1"/>
  <c r="D76" i="1" s="1"/>
  <c r="D77" i="1" s="1"/>
  <c r="D78" i="1" s="1"/>
  <c r="D79" i="1" s="1"/>
  <c r="D80" i="1" s="1"/>
  <c r="D81" i="1" s="1"/>
  <c r="D82" i="1" s="1"/>
  <c r="D111" i="1"/>
  <c r="D130" i="1"/>
  <c r="H74" i="1"/>
  <c r="H76" i="1" s="1"/>
  <c r="I79" i="1"/>
  <c r="G75" i="1"/>
  <c r="H77" i="1" s="1"/>
  <c r="H24" i="1"/>
  <c r="I24" i="1"/>
  <c r="G39" i="1"/>
  <c r="D131" i="1" l="1"/>
  <c r="D112" i="1"/>
  <c r="I74" i="1"/>
  <c r="D132" i="1" l="1"/>
  <c r="D113" i="1"/>
  <c r="P79" i="1"/>
  <c r="O79" i="1"/>
  <c r="N79" i="1"/>
  <c r="M79" i="1"/>
  <c r="L79" i="1"/>
  <c r="K79" i="1"/>
  <c r="J79" i="1"/>
  <c r="P75" i="1"/>
  <c r="O75" i="1"/>
  <c r="N75" i="1"/>
  <c r="M75" i="1"/>
  <c r="L75" i="1"/>
  <c r="K75" i="1"/>
  <c r="I75" i="1"/>
  <c r="P74" i="1"/>
  <c r="O74" i="1"/>
  <c r="N74" i="1"/>
  <c r="M74" i="1"/>
  <c r="L74" i="1"/>
  <c r="K74" i="1"/>
  <c r="J74" i="1"/>
  <c r="P43" i="1"/>
  <c r="O43" i="1"/>
  <c r="N43" i="1"/>
  <c r="M43" i="1"/>
  <c r="L43" i="1"/>
  <c r="K43" i="1"/>
  <c r="H43" i="1"/>
  <c r="P39" i="1"/>
  <c r="O39" i="1"/>
  <c r="N39" i="1"/>
  <c r="M39" i="1"/>
  <c r="L39" i="1"/>
  <c r="K39" i="1"/>
  <c r="H39" i="1"/>
  <c r="I41" i="1" s="1"/>
  <c r="P38" i="1"/>
  <c r="O38" i="1"/>
  <c r="N38" i="1"/>
  <c r="M38" i="1"/>
  <c r="L38" i="1"/>
  <c r="K38" i="1"/>
  <c r="J38" i="1"/>
  <c r="J40" i="1" s="1"/>
  <c r="H38" i="1"/>
  <c r="I40" i="1" s="1"/>
  <c r="D133" i="1" l="1"/>
  <c r="D114" i="1"/>
  <c r="H41" i="1"/>
  <c r="O41" i="1"/>
  <c r="N41" i="1"/>
  <c r="N76" i="1"/>
  <c r="I76" i="1"/>
  <c r="N40" i="1"/>
  <c r="K77" i="1"/>
  <c r="O40" i="1"/>
  <c r="L77" i="1"/>
  <c r="K41" i="1"/>
  <c r="H40" i="1"/>
  <c r="L40" i="1"/>
  <c r="M40" i="1"/>
  <c r="P41" i="1"/>
  <c r="K40" i="1"/>
  <c r="L41" i="1"/>
  <c r="M41" i="1"/>
  <c r="O76" i="1"/>
  <c r="I77" i="1"/>
  <c r="J77" i="1"/>
  <c r="P40" i="1"/>
  <c r="J76" i="1"/>
  <c r="N77" i="1"/>
  <c r="L76" i="1"/>
  <c r="P77" i="1"/>
  <c r="M76" i="1"/>
  <c r="O77" i="1"/>
  <c r="P76" i="1"/>
  <c r="K76" i="1"/>
  <c r="M77" i="1"/>
  <c r="D134" i="1" l="1"/>
  <c r="D115" i="1"/>
</calcChain>
</file>

<file path=xl/sharedStrings.xml><?xml version="1.0" encoding="utf-8"?>
<sst xmlns="http://schemas.openxmlformats.org/spreadsheetml/2006/main" count="18721" uniqueCount="455">
  <si>
    <t>提出日　：</t>
    <rPh sb="0" eb="3">
      <t>テイシュツビ</t>
    </rPh>
    <phoneticPr fontId="1"/>
  </si>
  <si>
    <t>事業者名：</t>
    <rPh sb="0" eb="4">
      <t>ジギョウシャメイ</t>
    </rPh>
    <phoneticPr fontId="1"/>
  </si>
  <si>
    <t>前々期決算期</t>
    <rPh sb="0" eb="2">
      <t>ゼンゼン</t>
    </rPh>
    <rPh sb="2" eb="3">
      <t>キ</t>
    </rPh>
    <rPh sb="3" eb="5">
      <t>ケッサン</t>
    </rPh>
    <rPh sb="5" eb="6">
      <t>キ</t>
    </rPh>
    <phoneticPr fontId="1"/>
  </si>
  <si>
    <t>前期決算期</t>
    <rPh sb="0" eb="2">
      <t>ゼンキ</t>
    </rPh>
    <rPh sb="2" eb="4">
      <t>ケッサン</t>
    </rPh>
    <rPh sb="4" eb="5">
      <t>キ</t>
    </rPh>
    <phoneticPr fontId="1"/>
  </si>
  <si>
    <t>最新決算期</t>
    <rPh sb="0" eb="5">
      <t>サイシンケッサンキ</t>
    </rPh>
    <phoneticPr fontId="1"/>
  </si>
  <si>
    <t>&lt;会社全体にかかる財務数値&gt;</t>
    <rPh sb="1" eb="3">
      <t>カイシャ</t>
    </rPh>
    <rPh sb="3" eb="5">
      <t>ゼンタイ</t>
    </rPh>
    <rPh sb="9" eb="11">
      <t>ザイム</t>
    </rPh>
    <rPh sb="11" eb="13">
      <t>スウチ</t>
    </rPh>
    <phoneticPr fontId="1"/>
  </si>
  <si>
    <t>資産総額</t>
    <rPh sb="0" eb="2">
      <t>シサン</t>
    </rPh>
    <rPh sb="2" eb="4">
      <t>ソウガク</t>
    </rPh>
    <phoneticPr fontId="1"/>
  </si>
  <si>
    <t>負債総額</t>
    <rPh sb="0" eb="2">
      <t>フサイ</t>
    </rPh>
    <rPh sb="2" eb="4">
      <t>ソウガク</t>
    </rPh>
    <phoneticPr fontId="1"/>
  </si>
  <si>
    <t>純資産総額</t>
    <rPh sb="0" eb="3">
      <t>ジュンシサン</t>
    </rPh>
    <rPh sb="3" eb="5">
      <t>ソウガク</t>
    </rPh>
    <phoneticPr fontId="1"/>
  </si>
  <si>
    <t>売上高</t>
    <phoneticPr fontId="1"/>
  </si>
  <si>
    <t>売上総利益</t>
  </si>
  <si>
    <t>営業利益</t>
  </si>
  <si>
    <t>減価償却費</t>
    <rPh sb="0" eb="5">
      <t>ゲンカショウキャクヒ</t>
    </rPh>
    <phoneticPr fontId="1"/>
  </si>
  <si>
    <t>■投資・人材育成に係る数値</t>
    <rPh sb="1" eb="3">
      <t>トウシ</t>
    </rPh>
    <rPh sb="4" eb="6">
      <t>ジンザイ</t>
    </rPh>
    <rPh sb="6" eb="8">
      <t>イクセイ</t>
    </rPh>
    <rPh sb="9" eb="10">
      <t>カカ</t>
    </rPh>
    <rPh sb="11" eb="13">
      <t>スウチ</t>
    </rPh>
    <phoneticPr fontId="1"/>
  </si>
  <si>
    <t>設備投資額</t>
    <rPh sb="0" eb="5">
      <t>セツビトウシガク</t>
    </rPh>
    <phoneticPr fontId="1"/>
  </si>
  <si>
    <t>企業活動基本調査の定義</t>
    <rPh sb="9" eb="11">
      <t>テイギ</t>
    </rPh>
    <phoneticPr fontId="1"/>
  </si>
  <si>
    <t>無形固定資産投資額</t>
    <rPh sb="0" eb="9">
      <t>ムケイコテイシサントウシガク</t>
    </rPh>
    <phoneticPr fontId="1"/>
  </si>
  <si>
    <t>研究開発費</t>
    <rPh sb="0" eb="5">
      <t>ケンキュウカイハツヒ</t>
    </rPh>
    <phoneticPr fontId="1"/>
  </si>
  <si>
    <t>能力開発費</t>
    <rPh sb="0" eb="5">
      <t>ノウリョクカイハツヒ</t>
    </rPh>
    <phoneticPr fontId="1"/>
  </si>
  <si>
    <t>建物費</t>
    <rPh sb="0" eb="2">
      <t>タテモノ</t>
    </rPh>
    <rPh sb="2" eb="3">
      <t>ヒ</t>
    </rPh>
    <phoneticPr fontId="1"/>
  </si>
  <si>
    <t>ソフトウェア費</t>
    <rPh sb="6" eb="7">
      <t>ヒ</t>
    </rPh>
    <phoneticPr fontId="1"/>
  </si>
  <si>
    <t>外注費</t>
    <rPh sb="0" eb="3">
      <t>ガイチュウヒ</t>
    </rPh>
    <phoneticPr fontId="1"/>
  </si>
  <si>
    <t>■その他</t>
    <rPh sb="3" eb="4">
      <t>タ</t>
    </rPh>
    <phoneticPr fontId="1"/>
  </si>
  <si>
    <t>地域未来牽引企業</t>
    <rPh sb="0" eb="2">
      <t>チイキ</t>
    </rPh>
    <rPh sb="2" eb="4">
      <t>ミライ</t>
    </rPh>
    <rPh sb="4" eb="6">
      <t>ケンイン</t>
    </rPh>
    <rPh sb="6" eb="8">
      <t>キギョウ</t>
    </rPh>
    <phoneticPr fontId="1"/>
  </si>
  <si>
    <t>リストから選択</t>
    <rPh sb="5" eb="7">
      <t>センタク</t>
    </rPh>
    <phoneticPr fontId="1"/>
  </si>
  <si>
    <t>パートナーシップ構築宣言登録企業</t>
    <rPh sb="8" eb="10">
      <t>コウチク</t>
    </rPh>
    <rPh sb="10" eb="12">
      <t>センゲン</t>
    </rPh>
    <rPh sb="12" eb="14">
      <t>トウロク</t>
    </rPh>
    <rPh sb="14" eb="16">
      <t>キギョウ</t>
    </rPh>
    <phoneticPr fontId="1"/>
  </si>
  <si>
    <t>&lt;要件の充足チェック&gt;</t>
    <rPh sb="1" eb="3">
      <t>ヨウケン</t>
    </rPh>
    <rPh sb="4" eb="6">
      <t>ジュウソク</t>
    </rPh>
    <phoneticPr fontId="1"/>
  </si>
  <si>
    <t>日本標準分類
_大分類</t>
    <rPh sb="0" eb="2">
      <t>ニホン</t>
    </rPh>
    <rPh sb="2" eb="4">
      <t>ヒョウジュン</t>
    </rPh>
    <rPh sb="4" eb="6">
      <t>ブンルイ</t>
    </rPh>
    <rPh sb="8" eb="9">
      <t>ダイ</t>
    </rPh>
    <rPh sb="9" eb="11">
      <t>ブンルイ</t>
    </rPh>
    <phoneticPr fontId="1"/>
  </si>
  <si>
    <t>日本標準分類
_中分類</t>
    <rPh sb="0" eb="2">
      <t>ニホン</t>
    </rPh>
    <rPh sb="2" eb="4">
      <t>ヒョウジュン</t>
    </rPh>
    <rPh sb="4" eb="6">
      <t>ブンルイ</t>
    </rPh>
    <rPh sb="8" eb="11">
      <t>チュウブンルイ</t>
    </rPh>
    <phoneticPr fontId="1"/>
  </si>
  <si>
    <t>A_農業，林業</t>
  </si>
  <si>
    <t>01_農業</t>
  </si>
  <si>
    <t>B_漁業</t>
  </si>
  <si>
    <t>02_林業</t>
  </si>
  <si>
    <t>C_鉱業，採石業，砂利採取業</t>
  </si>
  <si>
    <t>03_漁業（水産養殖業を除く）</t>
  </si>
  <si>
    <t>D_建設業</t>
  </si>
  <si>
    <t>04_水産養殖業</t>
  </si>
  <si>
    <t>E_製造業</t>
  </si>
  <si>
    <t>05_鉱業，採石業，砂利採取業</t>
  </si>
  <si>
    <t>F_電気・ガス・熱供給・水道業</t>
  </si>
  <si>
    <t>06_総合工事業</t>
  </si>
  <si>
    <t>G_情報通信業</t>
  </si>
  <si>
    <t>07_職別工事業(設備工事業を除く)</t>
  </si>
  <si>
    <t>H_運輸業，郵便業</t>
  </si>
  <si>
    <t>08_設備工事業</t>
  </si>
  <si>
    <t>I_卸売業，小売業</t>
  </si>
  <si>
    <t>09_食料品製造業</t>
  </si>
  <si>
    <t>J_金融業，保険業</t>
  </si>
  <si>
    <t>10_飲料・たばこ・飼料製造業</t>
  </si>
  <si>
    <t>K_不動産業，物品賃貸業</t>
  </si>
  <si>
    <t>11_繊維工業</t>
  </si>
  <si>
    <t>L_学術研究，専門・技術サービス業</t>
  </si>
  <si>
    <t>12_木材・木製品製造業（家具を除く）</t>
  </si>
  <si>
    <t>M_宿泊業，飲食サービス業</t>
  </si>
  <si>
    <t>13_家具・装備品製造業</t>
  </si>
  <si>
    <t>N_生活関連サービス業，娯楽業</t>
  </si>
  <si>
    <t>14_パルプ・紙・紙加工品製造業</t>
  </si>
  <si>
    <t>O_教育，学習支援業</t>
  </si>
  <si>
    <t>15_印刷・同関連業</t>
  </si>
  <si>
    <t>P_医療，福祉</t>
  </si>
  <si>
    <t>16_化学工業</t>
  </si>
  <si>
    <t>Q_複合サービス事業</t>
  </si>
  <si>
    <t>17_石油製品・石炭製品製造業</t>
  </si>
  <si>
    <t>R_サービス業（他に分類されないもの）</t>
  </si>
  <si>
    <t>18_プラスチック製品製造業（別掲を除く）</t>
  </si>
  <si>
    <t>S_公務（他に分類されるものを除く）</t>
  </si>
  <si>
    <t>19_ゴム製品製造業</t>
  </si>
  <si>
    <t>T_分類不能の産業</t>
  </si>
  <si>
    <t>20_なめし革・同製品・毛皮製造業</t>
  </si>
  <si>
    <t>21_窯業・土石製品製造業</t>
  </si>
  <si>
    <t>22_鉄鋼業</t>
  </si>
  <si>
    <t>23_非鉄金属製造業</t>
  </si>
  <si>
    <t>24_金属製品製造業</t>
  </si>
  <si>
    <t>25_はん用機械器具製造業</t>
  </si>
  <si>
    <t>26_生産用機械器具製造業</t>
  </si>
  <si>
    <t>27_業務用機械器具製造業</t>
  </si>
  <si>
    <t>28_電子部品・デバイス・電子回路製造業</t>
  </si>
  <si>
    <t>29_電気機械器具製造業</t>
  </si>
  <si>
    <t>30_情報通信機械器具製造業</t>
  </si>
  <si>
    <t>31_輸送用機械器具製造業</t>
  </si>
  <si>
    <t>32_その他の製造業</t>
  </si>
  <si>
    <t>33_電気業</t>
  </si>
  <si>
    <t>34_ガス業</t>
  </si>
  <si>
    <t>35_熱供給業</t>
  </si>
  <si>
    <t>36_水道業</t>
  </si>
  <si>
    <t>37_通信業</t>
  </si>
  <si>
    <t>38_放送業</t>
  </si>
  <si>
    <t>39_情報サービス業</t>
  </si>
  <si>
    <t>40_インターネット附随サービス業</t>
  </si>
  <si>
    <t>41_映像・音声・文字情報制作業</t>
  </si>
  <si>
    <t>42_鉄道業</t>
  </si>
  <si>
    <t>43_道路旅客運送業</t>
  </si>
  <si>
    <t>44_道路貨物運送業</t>
  </si>
  <si>
    <t>45_水運業</t>
  </si>
  <si>
    <t>46_航空運輸業</t>
  </si>
  <si>
    <t>47_倉庫業</t>
  </si>
  <si>
    <t>48_運輸に附帯するサービス業</t>
  </si>
  <si>
    <t>49_郵便業（信書便事業を含む）</t>
  </si>
  <si>
    <t>50_各種商品卸売業</t>
  </si>
  <si>
    <t>51_繊維・衣服等卸売業</t>
  </si>
  <si>
    <t>52_飲食料品卸売業</t>
  </si>
  <si>
    <t>53_建築材料，鉱物・金属材料等卸売業</t>
  </si>
  <si>
    <t>54_機械器具卸売業</t>
  </si>
  <si>
    <t>55_その他の卸売業</t>
  </si>
  <si>
    <t>56_各種商品小売業</t>
  </si>
  <si>
    <t>57_織物・衣服・身の回り品小売業</t>
  </si>
  <si>
    <t>58_飲食料品小売業</t>
  </si>
  <si>
    <t>59_機械器具小売業</t>
  </si>
  <si>
    <t>60_その他の小売業</t>
  </si>
  <si>
    <t>61_無店舗小売業</t>
  </si>
  <si>
    <t>62_銀行業</t>
  </si>
  <si>
    <t>63_協同組織金融業</t>
  </si>
  <si>
    <t>64_貸金業，クレジットカード業等非預金信用機関</t>
  </si>
  <si>
    <t>65_金融商品取引業，商品先物取引業</t>
  </si>
  <si>
    <t>66_補助的金融業等</t>
  </si>
  <si>
    <t>67_保険業（保険媒介代理業，保険サービス業を含む）</t>
  </si>
  <si>
    <t>68_不動産取引業</t>
  </si>
  <si>
    <t>69_不動産賃貸業・管理業</t>
  </si>
  <si>
    <t>70_物品賃貸業</t>
  </si>
  <si>
    <t>71_学術・開発研究機関</t>
  </si>
  <si>
    <t>72_専門サービス業（他に分類されないもの）</t>
  </si>
  <si>
    <t>73_広告業</t>
  </si>
  <si>
    <t>74_技術サービス業（他に分類されないもの）</t>
  </si>
  <si>
    <t>75_宿泊業</t>
  </si>
  <si>
    <t>76_飲食店</t>
  </si>
  <si>
    <t>77_持ち帰り・配達飲食サービス業</t>
  </si>
  <si>
    <t>78_洗濯・理容・美容・浴場業</t>
  </si>
  <si>
    <t>79_その他の生活関連サービス業</t>
  </si>
  <si>
    <t>80_娯楽業</t>
  </si>
  <si>
    <t>81_学校教育</t>
  </si>
  <si>
    <t>82_その他の教育，学習支援業</t>
  </si>
  <si>
    <t>83_医療業</t>
  </si>
  <si>
    <t>84_保健衛生</t>
  </si>
  <si>
    <t>85_社会保険・社会福祉・介護事業</t>
  </si>
  <si>
    <t>86_郵便局</t>
  </si>
  <si>
    <t>87_協同組合（他に分類されないもの）</t>
  </si>
  <si>
    <t>88_廃棄物処理業</t>
  </si>
  <si>
    <t>89_自動車整備業</t>
  </si>
  <si>
    <t>90_機械等修理業（別掲を除く）</t>
  </si>
  <si>
    <t>91_職業紹介・労働者派遣業</t>
  </si>
  <si>
    <t>92_その他の事業サービス業</t>
  </si>
  <si>
    <t>93_政治・経済・文化団体</t>
  </si>
  <si>
    <t>94_宗教</t>
  </si>
  <si>
    <t>95_その他のサービス業</t>
  </si>
  <si>
    <t>96_外国公務</t>
  </si>
  <si>
    <t>97_国家公務</t>
  </si>
  <si>
    <t>98_地方公務</t>
  </si>
  <si>
    <t>99_分類不能の産業</t>
  </si>
  <si>
    <t>都道府県</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</si>
  <si>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</si>
  <si>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</si>
  <si>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</si>
  <si>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</si>
  <si>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</si>
  <si>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</si>
  <si>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</si>
  <si>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</si>
  <si>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</si>
  <si>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</si>
  <si>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</si>
  <si>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</si>
  <si>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</si>
  <si>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</si>
  <si>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</si>
  <si>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</si>
  <si>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</si>
  <si>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</si>
  <si>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</si>
  <si>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</si>
  <si>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</si>
  <si>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</si>
  <si>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</si>
  <si>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</si>
  <si>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</si>
  <si>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</si>
  <si>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</si>
  <si>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</si>
  <si>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</si>
  <si>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</si>
  <si>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</si>
  <si>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</si>
  <si>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</si>
  <si>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</si>
  <si>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</si>
  <si>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</si>
  <si>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</si>
  <si>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</si>
  <si>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</si>
  <si>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</si>
  <si>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</si>
  <si>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</si>
  <si>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</si>
  <si>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</si>
  <si>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</si>
  <si>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</si>
  <si>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</si>
  <si>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全社の業種（大分類）</t>
    <rPh sb="0" eb="2">
      <t>ゼンシャ</t>
    </rPh>
    <rPh sb="3" eb="5">
      <t>ギョウシュ</t>
    </rPh>
    <rPh sb="6" eb="9">
      <t>ダイブンルイ</t>
    </rPh>
    <phoneticPr fontId="1"/>
  </si>
  <si>
    <t>全社の業種（中分類）</t>
    <rPh sb="0" eb="2">
      <t>ゼンシャ</t>
    </rPh>
    <rPh sb="3" eb="5">
      <t>ギョウシュ</t>
    </rPh>
    <rPh sb="6" eb="9">
      <t>チュウブンルイ</t>
    </rPh>
    <phoneticPr fontId="1"/>
  </si>
  <si>
    <t>補助事業実施都道府県</t>
    <rPh sb="0" eb="2">
      <t>ホジョ</t>
    </rPh>
    <rPh sb="2" eb="6">
      <t>ジギョウジッシ</t>
    </rPh>
    <rPh sb="6" eb="10">
      <t>トドウフケン</t>
    </rPh>
    <phoneticPr fontId="1"/>
  </si>
  <si>
    <t>投資額10億円以上（専門家経費・外注費を除く補助対象経費分）</t>
    <phoneticPr fontId="1"/>
  </si>
  <si>
    <t>補助上限額：50億円（補助率1/3以内）</t>
    <phoneticPr fontId="1"/>
  </si>
  <si>
    <t>補助対象者</t>
    <rPh sb="0" eb="5">
      <t>ホジョタイショウシャ</t>
    </rPh>
    <phoneticPr fontId="1"/>
  </si>
  <si>
    <t>補助上限額</t>
    <rPh sb="0" eb="5">
      <t>ホジョジョウゲンガク</t>
    </rPh>
    <phoneticPr fontId="1"/>
  </si>
  <si>
    <t>事業期間</t>
    <rPh sb="0" eb="4">
      <t>ジギョウキカン</t>
    </rPh>
    <phoneticPr fontId="1"/>
  </si>
  <si>
    <t>A_農業・林業</t>
    <phoneticPr fontId="1"/>
  </si>
  <si>
    <t>B_漁業</t>
    <phoneticPr fontId="1"/>
  </si>
  <si>
    <t>C_鉱業・採石業・砂利採取業</t>
    <phoneticPr fontId="1"/>
  </si>
  <si>
    <t>D_建設業</t>
    <phoneticPr fontId="1"/>
  </si>
  <si>
    <t>E_製造業</t>
    <phoneticPr fontId="1"/>
  </si>
  <si>
    <t>F_電気・ガス・熱供給・水道業</t>
    <phoneticPr fontId="1"/>
  </si>
  <si>
    <t>G_情報通信業</t>
    <phoneticPr fontId="1"/>
  </si>
  <si>
    <t>H_運輸業・郵便業</t>
    <phoneticPr fontId="1"/>
  </si>
  <si>
    <t>I_卸売業・小売業</t>
    <phoneticPr fontId="1"/>
  </si>
  <si>
    <t>K_不動産業・物品賃貸業</t>
    <phoneticPr fontId="1"/>
  </si>
  <si>
    <t>L_学術研究・専門・技術サービス業</t>
    <phoneticPr fontId="1"/>
  </si>
  <si>
    <t>M_宿泊業・飲食サービス業</t>
    <phoneticPr fontId="1"/>
  </si>
  <si>
    <t>N_生活関連サービス業・娯楽業</t>
    <phoneticPr fontId="1"/>
  </si>
  <si>
    <t>O_教育・学習支援業</t>
    <phoneticPr fontId="1"/>
  </si>
  <si>
    <t>P_医療・福祉</t>
    <phoneticPr fontId="1"/>
  </si>
  <si>
    <t>Q_複合サービス事業</t>
    <phoneticPr fontId="1"/>
  </si>
  <si>
    <t>T_分類不能の産業</t>
    <phoneticPr fontId="1"/>
  </si>
  <si>
    <t>R_サービス業_他に分類されないもの</t>
    <phoneticPr fontId="1"/>
  </si>
  <si>
    <t>S_公務_他に分類されるものを除く</t>
    <phoneticPr fontId="1"/>
  </si>
  <si>
    <t>常時使用する従業員数（就業時間換算）</t>
    <rPh sb="9" eb="10">
      <t>スウ</t>
    </rPh>
    <rPh sb="11" eb="13">
      <t>シュウギョウ</t>
    </rPh>
    <rPh sb="13" eb="15">
      <t>ジカン</t>
    </rPh>
    <rPh sb="15" eb="17">
      <t>カンサン</t>
    </rPh>
    <phoneticPr fontId="1"/>
  </si>
  <si>
    <t>複数ある場合はリストから選択</t>
    <rPh sb="0" eb="2">
      <t>フクスウ</t>
    </rPh>
    <rPh sb="4" eb="6">
      <t>バアイ</t>
    </rPh>
    <rPh sb="12" eb="14">
      <t>センタク</t>
    </rPh>
    <phoneticPr fontId="1"/>
  </si>
  <si>
    <t>都道府県別の最低賃金の5年間（2018年度～2023年度）の年平均上昇率</t>
    <phoneticPr fontId="1"/>
  </si>
  <si>
    <t>基準率</t>
    <rPh sb="0" eb="3">
      <t>キジュンリツ</t>
    </rPh>
    <phoneticPr fontId="1"/>
  </si>
  <si>
    <t>全国平均</t>
    <phoneticPr fontId="1"/>
  </si>
  <si>
    <t>&lt;補助事業にかかる財務数値&gt;</t>
    <rPh sb="1" eb="3">
      <t>ホジョ</t>
    </rPh>
    <rPh sb="3" eb="5">
      <t>ジギョウ</t>
    </rPh>
    <rPh sb="9" eb="13">
      <t>ザイムスウチ</t>
    </rPh>
    <phoneticPr fontId="1"/>
  </si>
  <si>
    <t>補助事業の業種（大分類）</t>
    <rPh sb="0" eb="2">
      <t>ホジョ</t>
    </rPh>
    <rPh sb="2" eb="4">
      <t>ジギョウ</t>
    </rPh>
    <rPh sb="5" eb="7">
      <t>ギョウシュ</t>
    </rPh>
    <rPh sb="8" eb="11">
      <t>ダイブンルイ</t>
    </rPh>
    <phoneticPr fontId="1"/>
  </si>
  <si>
    <t>補助事業の業種（中分類）</t>
    <rPh sb="0" eb="2">
      <t>ホジョ</t>
    </rPh>
    <rPh sb="2" eb="4">
      <t>ジギョウ</t>
    </rPh>
    <rPh sb="5" eb="7">
      <t>ギョウシュ</t>
    </rPh>
    <rPh sb="8" eb="11">
      <t>チュウブンルイ</t>
    </rPh>
    <phoneticPr fontId="1"/>
  </si>
  <si>
    <t>補助事業の業種（大分類）</t>
    <rPh sb="0" eb="2">
      <t>ホジョ</t>
    </rPh>
    <rPh sb="2" eb="4">
      <t>ジギョウ</t>
    </rPh>
    <rPh sb="4" eb="6">
      <t>ギョウシュ</t>
    </rPh>
    <rPh sb="7" eb="10">
      <t>ダイブンルイ</t>
    </rPh>
    <phoneticPr fontId="1"/>
  </si>
  <si>
    <t>補助事業の要件</t>
    <rPh sb="0" eb="2">
      <t>ホジョ</t>
    </rPh>
    <rPh sb="2" eb="4">
      <t>ジギョウ</t>
    </rPh>
    <rPh sb="5" eb="7">
      <t>ヨウケン</t>
    </rPh>
    <phoneticPr fontId="1"/>
  </si>
  <si>
    <t>■収支計画（補助事業における数値）</t>
    <rPh sb="1" eb="5">
      <t>シュウシケイカク</t>
    </rPh>
    <rPh sb="6" eb="8">
      <t>ホジョ</t>
    </rPh>
    <rPh sb="8" eb="10">
      <t>ジギョウ</t>
    </rPh>
    <rPh sb="14" eb="16">
      <t>スウチ</t>
    </rPh>
    <phoneticPr fontId="1"/>
  </si>
  <si>
    <t>補助事業期間</t>
    <rPh sb="0" eb="2">
      <t>ホジョ</t>
    </rPh>
    <rPh sb="2" eb="6">
      <t>ジギョウキカン</t>
    </rPh>
    <phoneticPr fontId="1"/>
  </si>
  <si>
    <t>補助事業が１次産業（農業、林業、漁業）でない</t>
    <rPh sb="0" eb="2">
      <t>ホジョ</t>
    </rPh>
    <rPh sb="2" eb="4">
      <t>ジギョウ</t>
    </rPh>
    <rPh sb="6" eb="7">
      <t>ジ</t>
    </rPh>
    <rPh sb="7" eb="9">
      <t>サンギョウ</t>
    </rPh>
    <rPh sb="10" eb="12">
      <t>ノウギョウ</t>
    </rPh>
    <rPh sb="13" eb="15">
      <t>リンギョウ</t>
    </rPh>
    <rPh sb="16" eb="18">
      <t>ギョギョウ</t>
    </rPh>
    <phoneticPr fontId="1"/>
  </si>
  <si>
    <t>常時使用する従業員の数が2,000人以下</t>
    <phoneticPr fontId="1"/>
  </si>
  <si>
    <t>補助対象経費</t>
    <rPh sb="0" eb="6">
      <t>ホジョタイショウケイヒ</t>
    </rPh>
    <phoneticPr fontId="1"/>
  </si>
  <si>
    <t>ver. 240229-01</t>
    <phoneticPr fontId="1"/>
  </si>
  <si>
    <t>法人番号</t>
  </si>
  <si>
    <t>代表者名</t>
  </si>
  <si>
    <t>代表者役職</t>
  </si>
  <si>
    <t>担当者１</t>
  </si>
  <si>
    <t>担当者名（ふりがな）</t>
  </si>
  <si>
    <t>担当者名</t>
  </si>
  <si>
    <t>所属</t>
  </si>
  <si>
    <t>役職</t>
  </si>
  <si>
    <t>電話番号（代表・直通）</t>
    <phoneticPr fontId="1"/>
  </si>
  <si>
    <t>電話番号（携帯）</t>
  </si>
  <si>
    <t>e-mail</t>
  </si>
  <si>
    <t>担当者２</t>
  </si>
  <si>
    <t>電話番号（代表・直通）</t>
  </si>
  <si>
    <t>最新決算期末日：</t>
    <rPh sb="0" eb="2">
      <t>サイシン</t>
    </rPh>
    <rPh sb="2" eb="4">
      <t>ケッサン</t>
    </rPh>
    <rPh sb="4" eb="6">
      <t>キマツ</t>
    </rPh>
    <rPh sb="6" eb="7">
      <t>ヒ</t>
    </rPh>
    <phoneticPr fontId="1"/>
  </si>
  <si>
    <t>補助事業完了日：</t>
    <rPh sb="0" eb="2">
      <t>ホジョ</t>
    </rPh>
    <rPh sb="2" eb="4">
      <t>ジギョウ</t>
    </rPh>
    <rPh sb="4" eb="6">
      <t>カンリョウ</t>
    </rPh>
    <rPh sb="6" eb="7">
      <t>ビ</t>
    </rPh>
    <phoneticPr fontId="1"/>
  </si>
  <si>
    <t>補助事業期間：最長で2026年12月末まで、補助事業期間の整合性</t>
    <rPh sb="22" eb="24">
      <t>ホジョ</t>
    </rPh>
    <rPh sb="24" eb="26">
      <t>ジギョウ</t>
    </rPh>
    <rPh sb="26" eb="28">
      <t>キカン</t>
    </rPh>
    <rPh sb="29" eb="32">
      <t>セイゴウセイ</t>
    </rPh>
    <phoneticPr fontId="1"/>
  </si>
  <si>
    <t>単位：人</t>
    <rPh sb="0" eb="2">
      <t>タンイ</t>
    </rPh>
    <rPh sb="3" eb="4">
      <t>ヒト</t>
    </rPh>
    <phoneticPr fontId="1"/>
  </si>
  <si>
    <t>（金額単位：千円）</t>
  </si>
  <si>
    <t>（金額単位：千円）</t>
    <phoneticPr fontId="1"/>
  </si>
  <si>
    <t>単位：%</t>
    <rPh sb="0" eb="2">
      <t>タンイ</t>
    </rPh>
    <phoneticPr fontId="1"/>
  </si>
  <si>
    <t>参考：「地域未来牽引企業」特設サイト</t>
  </si>
  <si>
    <t>参考：「パートナーシップ構築宣言」ポータルサイト</t>
  </si>
  <si>
    <t>なお、総就業時間換算を使用する場合であっても、正社員は従業員数ベースでカウントし、就業時間換算はパートタイム従業者に対して適用してください。</t>
    <rPh sb="3" eb="4">
      <t>ソウ</t>
    </rPh>
    <rPh sb="4" eb="6">
      <t>シュウギョウ</t>
    </rPh>
    <rPh sb="6" eb="8">
      <t>ジカン</t>
    </rPh>
    <rPh sb="8" eb="10">
      <t>カンサン</t>
    </rPh>
    <rPh sb="11" eb="13">
      <t>シヨウ</t>
    </rPh>
    <rPh sb="15" eb="17">
      <t>バアイ</t>
    </rPh>
    <rPh sb="23" eb="26">
      <t>セイシャイン</t>
    </rPh>
    <rPh sb="27" eb="30">
      <t>ジュウギョウイン</t>
    </rPh>
    <rPh sb="30" eb="31">
      <t>スウ</t>
    </rPh>
    <rPh sb="41" eb="43">
      <t>シュウギョウ</t>
    </rPh>
    <rPh sb="43" eb="45">
      <t>ジカン</t>
    </rPh>
    <rPh sb="45" eb="47">
      <t>カンサン</t>
    </rPh>
    <phoneticPr fontId="1"/>
  </si>
  <si>
    <t>&lt;補足・留意事項&gt;</t>
    <rPh sb="1" eb="3">
      <t>ホソク</t>
    </rPh>
    <rPh sb="4" eb="6">
      <t>リュウイ</t>
    </rPh>
    <rPh sb="6" eb="8">
      <t>ジコウ</t>
    </rPh>
    <phoneticPr fontId="1"/>
  </si>
  <si>
    <t>*1</t>
    <phoneticPr fontId="1"/>
  </si>
  <si>
    <t>＜就業時間換算パートタイム従業員数の考え方＞</t>
    <rPh sb="1" eb="3">
      <t>シュウギョウ</t>
    </rPh>
    <rPh sb="3" eb="5">
      <t>ジカン</t>
    </rPh>
    <rPh sb="5" eb="7">
      <t>カンサン</t>
    </rPh>
    <rPh sb="13" eb="16">
      <t>ジュウギョウイン</t>
    </rPh>
    <rPh sb="16" eb="17">
      <t>スウ</t>
    </rPh>
    <rPh sb="18" eb="19">
      <t>カンガ</t>
    </rPh>
    <rPh sb="20" eb="21">
      <t>カタ</t>
    </rPh>
    <phoneticPr fontId="1"/>
  </si>
  <si>
    <t>常用雇用者（企業に常時雇用されている者（期間を定めずに雇用されている者、１か月を超える期間を定めて雇用されている者又は</t>
    <phoneticPr fontId="1"/>
  </si>
  <si>
    <t>業が主として給与を負担している場合は含み、そうでない場合は除く。他の企業などから派遣されている者（労働者派遣法にいう派遣労働者）は除く。）</t>
    <phoneticPr fontId="1"/>
  </si>
  <si>
    <t>のうち、１日の所定労働時間が正社員・正職員（一般に「正社員」、「正職員」などと呼ばれている者をいう。以下同じ。）よりも短い者又は１日の</t>
    <phoneticPr fontId="1"/>
  </si>
  <si>
    <t>所定労働時間が正社員・正職員と同じで１週の所定労働日数が正社員・正職員よりも少ない者のいずれかに該当する者について、全員の１週の就業時間を</t>
    <phoneticPr fontId="1"/>
  </si>
  <si>
    <t>足し合わせ、正社員・正職員の１人の就業時間で換算した人数。</t>
    <phoneticPr fontId="1"/>
  </si>
  <si>
    <t>参考：日本標準産業分類（総務省）</t>
  </si>
  <si>
    <t>市場伸び率（年あたり）</t>
    <rPh sb="0" eb="2">
      <t>シジョウ</t>
    </rPh>
    <rPh sb="2" eb="3">
      <t>ノ</t>
    </rPh>
    <rPh sb="4" eb="5">
      <t>リツ</t>
    </rPh>
    <rPh sb="6" eb="7">
      <t>ネン</t>
    </rPh>
    <phoneticPr fontId="1"/>
  </si>
  <si>
    <t>■収支計画明細（補助事業における数値）</t>
    <rPh sb="1" eb="5">
      <t>シュウシケイカク</t>
    </rPh>
    <rPh sb="5" eb="7">
      <t>メイサイ</t>
    </rPh>
    <rPh sb="8" eb="10">
      <t>ホジョ</t>
    </rPh>
    <rPh sb="10" eb="12">
      <t>ジギョウ</t>
    </rPh>
    <rPh sb="16" eb="18">
      <t>スウチ</t>
    </rPh>
    <phoneticPr fontId="1"/>
  </si>
  <si>
    <t>主となる実施都道府県での補助事業と賃金に係る情報</t>
    <phoneticPr fontId="1"/>
  </si>
  <si>
    <t>2拠点目：実施都道府県での補助事業と賃金に係る情報</t>
    <phoneticPr fontId="1"/>
  </si>
  <si>
    <t>3拠点目：実施都道府県での補助事業と賃金に係る情報</t>
    <phoneticPr fontId="1"/>
  </si>
  <si>
    <t>4拠点目：実施都道府県での補助事業と賃金に係る情報</t>
    <phoneticPr fontId="1"/>
  </si>
  <si>
    <t>5拠点目：実施都道府県での補助事業と賃金に係る情報</t>
    <phoneticPr fontId="1"/>
  </si>
  <si>
    <t>6拠点目：実施都道府県での補助事業と賃金に係る情報</t>
    <phoneticPr fontId="1"/>
  </si>
  <si>
    <t>1（主）</t>
    <rPh sb="2" eb="3">
      <t>シュ</t>
    </rPh>
    <phoneticPr fontId="1"/>
  </si>
  <si>
    <t>J_金融業・保険業</t>
    <phoneticPr fontId="1"/>
  </si>
  <si>
    <t>補助事業実施都道府県（主となる実施拠点）</t>
    <rPh sb="0" eb="2">
      <t>ホジョ</t>
    </rPh>
    <rPh sb="2" eb="6">
      <t>ジギョウジッシ</t>
    </rPh>
    <rPh sb="6" eb="10">
      <t>トドウフケン</t>
    </rPh>
    <rPh sb="11" eb="12">
      <t>シュ</t>
    </rPh>
    <rPh sb="15" eb="17">
      <t>ジッシ</t>
    </rPh>
    <rPh sb="17" eb="19">
      <t>キョテン</t>
    </rPh>
    <phoneticPr fontId="1"/>
  </si>
  <si>
    <t>&lt;事業者毎の経費明細&gt;</t>
    <rPh sb="1" eb="4">
      <t>ジギョウシャ</t>
    </rPh>
    <rPh sb="4" eb="5">
      <t>ゴト</t>
    </rPh>
    <rPh sb="6" eb="8">
      <t>ケイヒ</t>
    </rPh>
    <rPh sb="8" eb="10">
      <t>メイサイ</t>
    </rPh>
    <phoneticPr fontId="1"/>
  </si>
  <si>
    <t>（単位：千円）</t>
    <rPh sb="1" eb="3">
      <t>タンイ</t>
    </rPh>
    <rPh sb="4" eb="5">
      <t>セン</t>
    </rPh>
    <rPh sb="5" eb="6">
      <t>エン</t>
    </rPh>
    <phoneticPr fontId="1"/>
  </si>
  <si>
    <t>経費区分</t>
    <rPh sb="0" eb="2">
      <t>ケイヒ</t>
    </rPh>
    <rPh sb="2" eb="4">
      <t>クブン</t>
    </rPh>
    <phoneticPr fontId="1"/>
  </si>
  <si>
    <t>（A）事業に要する経費
（税抜き）</t>
    <rPh sb="3" eb="5">
      <t>ジギョウ</t>
    </rPh>
    <rPh sb="6" eb="7">
      <t>ヨウ</t>
    </rPh>
    <rPh sb="9" eb="11">
      <t>ケイヒ</t>
    </rPh>
    <phoneticPr fontId="1"/>
  </si>
  <si>
    <t>（B）補助対象経費
（税抜き）</t>
    <rPh sb="3" eb="9">
      <t>ホジョタイショウケイヒ</t>
    </rPh>
    <rPh sb="11" eb="13">
      <t>ゼイヌ</t>
    </rPh>
    <phoneticPr fontId="1"/>
  </si>
  <si>
    <t>（D）積算基礎
※（A）の内訳（機械装置名、単価×数量等）</t>
    <rPh sb="3" eb="7">
      <t>セキサンキソ</t>
    </rPh>
    <rPh sb="13" eb="15">
      <t>ウチワケ</t>
    </rPh>
    <rPh sb="16" eb="21">
      <t>キカイソウチメイ</t>
    </rPh>
    <rPh sb="22" eb="24">
      <t>タンカ</t>
    </rPh>
    <rPh sb="25" eb="27">
      <t>スウリョウ</t>
    </rPh>
    <rPh sb="27" eb="28">
      <t>トウ</t>
    </rPh>
    <phoneticPr fontId="1"/>
  </si>
  <si>
    <t>補助事業１年目</t>
    <rPh sb="0" eb="4">
      <t>ホジョジギョウ</t>
    </rPh>
    <phoneticPr fontId="1"/>
  </si>
  <si>
    <t>補助事業２年目</t>
    <rPh sb="0" eb="4">
      <t>ホジョジギョウ</t>
    </rPh>
    <phoneticPr fontId="1"/>
  </si>
  <si>
    <t>補助事業３年目</t>
    <rPh sb="0" eb="4">
      <t>ホジョジギョウ</t>
    </rPh>
    <phoneticPr fontId="1"/>
  </si>
  <si>
    <t>補助事業 合計</t>
    <rPh sb="0" eb="4">
      <t>ホジョジギョウ</t>
    </rPh>
    <rPh sb="5" eb="7">
      <t>ゴウケイ</t>
    </rPh>
    <phoneticPr fontId="1"/>
  </si>
  <si>
    <t>交付決定日～補助事業完了日</t>
    <rPh sb="0" eb="5">
      <t>コウフケッテイビ</t>
    </rPh>
    <rPh sb="6" eb="10">
      <t>ホジョジギョウ</t>
    </rPh>
    <rPh sb="10" eb="13">
      <t>カンリョウビ</t>
    </rPh>
    <phoneticPr fontId="1"/>
  </si>
  <si>
    <t>機械装置費</t>
    <rPh sb="0" eb="4">
      <t>キカイソウチ</t>
    </rPh>
    <rPh sb="4" eb="5">
      <t>ヒ</t>
    </rPh>
    <phoneticPr fontId="1"/>
  </si>
  <si>
    <t>専門家経費</t>
    <rPh sb="0" eb="5">
      <t>センモンカケイヒ</t>
    </rPh>
    <phoneticPr fontId="1"/>
  </si>
  <si>
    <t>合計</t>
    <rPh sb="0" eb="2">
      <t>ゴウケイ</t>
    </rPh>
    <phoneticPr fontId="1"/>
  </si>
  <si>
    <t>&lt;経費明細 合計&gt;</t>
    <rPh sb="1" eb="3">
      <t>ケイヒ</t>
    </rPh>
    <rPh sb="3" eb="5">
      <t>メイサイ</t>
    </rPh>
    <rPh sb="6" eb="8">
      <t>ゴウケイ</t>
    </rPh>
    <phoneticPr fontId="1"/>
  </si>
  <si>
    <t>■経費明細書</t>
    <rPh sb="1" eb="6">
      <t>ケイヒメイサイショ</t>
    </rPh>
    <phoneticPr fontId="1"/>
  </si>
  <si>
    <t>■申請者情報</t>
    <rPh sb="1" eb="4">
      <t>シンセイシャ</t>
    </rPh>
    <rPh sb="4" eb="6">
      <t>ジョウホウ</t>
    </rPh>
    <phoneticPr fontId="1"/>
  </si>
  <si>
    <r>
      <t xml:space="preserve">申請者名（企業名） </t>
    </r>
    <r>
      <rPr>
        <vertAlign val="superscript"/>
        <sz val="11"/>
        <color theme="4"/>
        <rFont val="游ゴシック"/>
        <family val="3"/>
        <charset val="128"/>
        <scheme val="minor"/>
      </rPr>
      <t>*1</t>
    </r>
    <rPh sb="5" eb="8">
      <t>キギョウメイ</t>
    </rPh>
    <phoneticPr fontId="1"/>
  </si>
  <si>
    <t>・交付申請時に、経費区分に該当しないと判断される経費を計上されている場合は補助対象外となりますので、予めよくご確認の上申請してください。</t>
    <rPh sb="1" eb="6">
      <t>コウフシンセイジ</t>
    </rPh>
    <rPh sb="8" eb="12">
      <t>ケイヒクブン</t>
    </rPh>
    <rPh sb="13" eb="15">
      <t>ガイトウ</t>
    </rPh>
    <rPh sb="19" eb="21">
      <t>ハンダン</t>
    </rPh>
    <rPh sb="24" eb="26">
      <t>ケイヒ</t>
    </rPh>
    <rPh sb="27" eb="29">
      <t>ケイジョウ</t>
    </rPh>
    <rPh sb="34" eb="36">
      <t>バアイ</t>
    </rPh>
    <rPh sb="37" eb="42">
      <t>ホジョタイショウガイ</t>
    </rPh>
    <rPh sb="50" eb="51">
      <t>アラカジ</t>
    </rPh>
    <rPh sb="55" eb="57">
      <t>カクニン</t>
    </rPh>
    <rPh sb="58" eb="59">
      <t>ウエ</t>
    </rPh>
    <rPh sb="59" eb="61">
      <t>シンセイ</t>
    </rPh>
    <phoneticPr fontId="1"/>
  </si>
  <si>
    <t>　※各年度ごとの（C）補助金交付申請額が、年度毎に支払われる補助金額の上限となります。</t>
    <rPh sb="2" eb="5">
      <t>カクネンド</t>
    </rPh>
    <rPh sb="11" eb="19">
      <t>ホジョキンコウフシンセイガク</t>
    </rPh>
    <rPh sb="21" eb="23">
      <t>ネンド</t>
    </rPh>
    <rPh sb="23" eb="24">
      <t>ゴト</t>
    </rPh>
    <rPh sb="25" eb="27">
      <t>シハラ</t>
    </rPh>
    <rPh sb="30" eb="33">
      <t>ホジョキン</t>
    </rPh>
    <rPh sb="33" eb="34">
      <t>ガク</t>
    </rPh>
    <rPh sb="35" eb="37">
      <t>ジョウゲン</t>
    </rPh>
    <phoneticPr fontId="1"/>
  </si>
  <si>
    <t>・投資額10億円以上（専門家経費・外注費を除く（B）補助対象経費分）を記載してください。</t>
    <rPh sb="35" eb="37">
      <t>キサイ</t>
    </rPh>
    <phoneticPr fontId="1"/>
  </si>
  <si>
    <t>・（C）補助金交付申請額は、50億円以内、かつ（B）補助対象経費の1/3以内で入力してください。</t>
    <rPh sb="4" eb="7">
      <t>ホジョキン</t>
    </rPh>
    <rPh sb="7" eb="9">
      <t>コウフ</t>
    </rPh>
    <rPh sb="9" eb="12">
      <t>シンセイガク</t>
    </rPh>
    <rPh sb="16" eb="18">
      <t>オクエン</t>
    </rPh>
    <rPh sb="18" eb="20">
      <t>イナイ</t>
    </rPh>
    <rPh sb="26" eb="32">
      <t>ホジョタイショウケイヒ</t>
    </rPh>
    <rPh sb="36" eb="38">
      <t>イナイ</t>
    </rPh>
    <rPh sb="39" eb="41">
      <t>ニュウリョク</t>
    </rPh>
    <phoneticPr fontId="1"/>
  </si>
  <si>
    <t>（C）補助金交付申請額</t>
    <rPh sb="3" eb="6">
      <t>ホジョキン</t>
    </rPh>
    <rPh sb="6" eb="8">
      <t>コウフ</t>
    </rPh>
    <rPh sb="8" eb="10">
      <t>シンセイ</t>
    </rPh>
    <rPh sb="10" eb="11">
      <t>ガク</t>
    </rPh>
    <phoneticPr fontId="1"/>
  </si>
  <si>
    <t>投資額</t>
    <rPh sb="0" eb="3">
      <t>トウシガク</t>
    </rPh>
    <phoneticPr fontId="1"/>
  </si>
  <si>
    <t>投資額5億円以上（専門家経費・外注費を除く補助対象経費分）の事業者が1者以上</t>
    <rPh sb="30" eb="33">
      <t>ジギョウシャ</t>
    </rPh>
    <rPh sb="35" eb="36">
      <t>シャ</t>
    </rPh>
    <rPh sb="36" eb="38">
      <t>イジョウ</t>
    </rPh>
    <phoneticPr fontId="1"/>
  </si>
  <si>
    <t>事業者１</t>
    <rPh sb="0" eb="3">
      <t>ジギョウシャ</t>
    </rPh>
    <phoneticPr fontId="1"/>
  </si>
  <si>
    <t>事業者２</t>
    <rPh sb="0" eb="3">
      <t>ジギョウシャ</t>
    </rPh>
    <phoneticPr fontId="1"/>
  </si>
  <si>
    <t>事業者３</t>
    <rPh sb="0" eb="3">
      <t>ジギョウシャ</t>
    </rPh>
    <phoneticPr fontId="1"/>
  </si>
  <si>
    <t>事業者４</t>
    <rPh sb="0" eb="3">
      <t>ジギョウシャ</t>
    </rPh>
    <phoneticPr fontId="1"/>
  </si>
  <si>
    <t>事業者５</t>
    <rPh sb="0" eb="3">
      <t>ジギョウシャ</t>
    </rPh>
    <phoneticPr fontId="1"/>
  </si>
  <si>
    <t>事業者６</t>
    <rPh sb="0" eb="3">
      <t>ジギョウシャ</t>
    </rPh>
    <phoneticPr fontId="1"/>
  </si>
  <si>
    <t>事業者７</t>
    <rPh sb="0" eb="3">
      <t>ジギョウシャ</t>
    </rPh>
    <phoneticPr fontId="1"/>
  </si>
  <si>
    <t>事業者８</t>
    <rPh sb="0" eb="3">
      <t>ジギョウシャ</t>
    </rPh>
    <phoneticPr fontId="1"/>
  </si>
  <si>
    <t>事業者９</t>
    <rPh sb="0" eb="3">
      <t>ジギョウシャ</t>
    </rPh>
    <phoneticPr fontId="1"/>
  </si>
  <si>
    <t>事業者１０</t>
    <rPh sb="0" eb="3">
      <t>ジギョウシャ</t>
    </rPh>
    <phoneticPr fontId="1"/>
  </si>
  <si>
    <t>投資額（1者で5億円以上の事業者）</t>
    <rPh sb="0" eb="3">
      <t>トウシガク</t>
    </rPh>
    <rPh sb="5" eb="6">
      <t>シャ</t>
    </rPh>
    <rPh sb="8" eb="12">
      <t>オクエンイジョウ</t>
    </rPh>
    <rPh sb="13" eb="16">
      <t>ジギョウシャ</t>
    </rPh>
    <phoneticPr fontId="1"/>
  </si>
  <si>
    <t>計</t>
    <rPh sb="0" eb="1">
      <t>ケイ</t>
    </rPh>
    <phoneticPr fontId="1"/>
  </si>
  <si>
    <t>全ての項目が"該当"となっていることを確認してください。”非該当”がある場合は申請不備となりますので注意してください。</t>
    <rPh sb="29" eb="32">
      <t>ヒガイトウ</t>
    </rPh>
    <rPh sb="36" eb="38">
      <t>バアイ</t>
    </rPh>
    <rPh sb="39" eb="43">
      <t>シンセイフビ</t>
    </rPh>
    <rPh sb="50" eb="52">
      <t>チュウイ</t>
    </rPh>
    <phoneticPr fontId="1"/>
  </si>
  <si>
    <t>■補助事業情報</t>
    <rPh sb="1" eb="3">
      <t>ホジョ</t>
    </rPh>
    <rPh sb="3" eb="5">
      <t>ジギョウ</t>
    </rPh>
    <rPh sb="5" eb="7">
      <t>ジョウホウ</t>
    </rPh>
    <phoneticPr fontId="1"/>
  </si>
  <si>
    <t>・個社で申請する場合</t>
    <rPh sb="1" eb="3">
      <t>コシャ</t>
    </rPh>
    <rPh sb="4" eb="6">
      <t>シンセイ</t>
    </rPh>
    <rPh sb="8" eb="10">
      <t>バアイ</t>
    </rPh>
    <phoneticPr fontId="1"/>
  </si>
  <si>
    <t>・①申請者情報、②補助事業情報、③経費明細書の各シートに必要事項を記入してください。</t>
    <rPh sb="2" eb="7">
      <t>シンセイシャジョウホウ</t>
    </rPh>
    <rPh sb="23" eb="24">
      <t>カク</t>
    </rPh>
    <rPh sb="28" eb="30">
      <t>ヒツヨウ</t>
    </rPh>
    <rPh sb="30" eb="32">
      <t>ジコウ</t>
    </rPh>
    <rPh sb="33" eb="35">
      <t>キニュウ</t>
    </rPh>
    <phoneticPr fontId="1"/>
  </si>
  <si>
    <t>・コンソーシアム形式で申請する場合</t>
    <rPh sb="8" eb="10">
      <t>ケイシキ</t>
    </rPh>
    <rPh sb="11" eb="13">
      <t>シンセイ</t>
    </rPh>
    <rPh sb="15" eb="17">
      <t>バアイ</t>
    </rPh>
    <phoneticPr fontId="1"/>
  </si>
  <si>
    <t>■記入要領</t>
    <rPh sb="1" eb="3">
      <t>キニュウ</t>
    </rPh>
    <rPh sb="3" eb="5">
      <t>ヨウリョウ</t>
    </rPh>
    <phoneticPr fontId="1"/>
  </si>
  <si>
    <t>＜幹事企業＞</t>
    <rPh sb="1" eb="5">
      <t>カンジキギョウ</t>
    </rPh>
    <phoneticPr fontId="1"/>
  </si>
  <si>
    <t>・①申請者情報、②補助事業情報、③経費明細書の各シートに必要事項を記入してください。</t>
    <phoneticPr fontId="1"/>
  </si>
  <si>
    <t>・申請に際しては、以下が充足していることを確認してください。</t>
    <rPh sb="1" eb="3">
      <t>シンセイ</t>
    </rPh>
    <rPh sb="4" eb="5">
      <t>サイ</t>
    </rPh>
    <rPh sb="9" eb="11">
      <t>イカ</t>
    </rPh>
    <rPh sb="12" eb="14">
      <t>ジュウソク</t>
    </rPh>
    <rPh sb="21" eb="23">
      <t>カクニン</t>
    </rPh>
    <phoneticPr fontId="1"/>
  </si>
  <si>
    <t>・③経費明細書：F～I列までの&lt;事業者毎の経費明細&gt;欄に必要事項を記入してください。</t>
    <rPh sb="11" eb="12">
      <t>レツ</t>
    </rPh>
    <rPh sb="26" eb="27">
      <t>ラン</t>
    </rPh>
    <rPh sb="28" eb="32">
      <t>ヒツヨウジコウ</t>
    </rPh>
    <rPh sb="33" eb="35">
      <t>キニュウ</t>
    </rPh>
    <phoneticPr fontId="1"/>
  </si>
  <si>
    <t>・③経費明細書：K列以降の&lt;事業者毎の経費明細&gt;欄に必要事項を記入してください。</t>
    <rPh sb="9" eb="10">
      <t>レツ</t>
    </rPh>
    <rPh sb="10" eb="12">
      <t>イコウ</t>
    </rPh>
    <rPh sb="24" eb="25">
      <t>ラン</t>
    </rPh>
    <rPh sb="26" eb="30">
      <t>ヒツヨウジコウ</t>
    </rPh>
    <rPh sb="31" eb="33">
      <t>キニュウ</t>
    </rPh>
    <phoneticPr fontId="1"/>
  </si>
  <si>
    <t>・③経費明細書：参加する全企業分の経費情報が入力されていること</t>
    <rPh sb="8" eb="10">
      <t>サンカ</t>
    </rPh>
    <rPh sb="12" eb="15">
      <t>ゼンキギョウ</t>
    </rPh>
    <rPh sb="15" eb="16">
      <t>ブン</t>
    </rPh>
    <rPh sb="17" eb="21">
      <t>ケイヒジョウホウ</t>
    </rPh>
    <rPh sb="22" eb="24">
      <t>ニュウリョク</t>
    </rPh>
    <phoneticPr fontId="1"/>
  </si>
  <si>
    <t>・②補助事業情報(事業者2~10)：参加する全企業分のシートが入力されていること</t>
    <rPh sb="2" eb="4">
      <t>ホジョ</t>
    </rPh>
    <rPh sb="4" eb="6">
      <t>ジギョウ</t>
    </rPh>
    <rPh sb="6" eb="8">
      <t>ジョウホウ</t>
    </rPh>
    <rPh sb="9" eb="12">
      <t>ジギョウシャ</t>
    </rPh>
    <rPh sb="18" eb="20">
      <t>サンカ</t>
    </rPh>
    <rPh sb="22" eb="25">
      <t>ゼンキギョウ</t>
    </rPh>
    <rPh sb="25" eb="26">
      <t>ブン</t>
    </rPh>
    <rPh sb="31" eb="33">
      <t>ニュウリョク</t>
    </rPh>
    <phoneticPr fontId="1"/>
  </si>
  <si>
    <t>＜幹事企業以外＞</t>
    <rPh sb="1" eb="5">
      <t>カンジキギョウ</t>
    </rPh>
    <rPh sb="5" eb="7">
      <t>イガイ</t>
    </rPh>
    <phoneticPr fontId="1"/>
  </si>
  <si>
    <t>・各者それぞれ②補助事業情報(事業者2~10)のシートに必要事項を記入してください。</t>
    <rPh sb="1" eb="2">
      <t>カク</t>
    </rPh>
    <rPh sb="2" eb="3">
      <t>シャ</t>
    </rPh>
    <phoneticPr fontId="1"/>
  </si>
  <si>
    <t>■貸借対照表（B/S）項目</t>
    <rPh sb="1" eb="3">
      <t>タイシャク</t>
    </rPh>
    <rPh sb="3" eb="6">
      <t>タイショウヒョウ</t>
    </rPh>
    <rPh sb="11" eb="13">
      <t>コウモク</t>
    </rPh>
    <phoneticPr fontId="1"/>
  </si>
  <si>
    <t>■損益計算書（P/L）項目</t>
    <rPh sb="1" eb="3">
      <t>ソンエキ</t>
    </rPh>
    <rPh sb="3" eb="6">
      <t>ケイサンショ</t>
    </rPh>
    <rPh sb="11" eb="13">
      <t>コウモク</t>
    </rPh>
    <phoneticPr fontId="1"/>
  </si>
  <si>
    <t>補助事業期間＋事業化報告期間</t>
    <rPh sb="0" eb="4">
      <t>ホジョジギョウ</t>
    </rPh>
    <rPh sb="4" eb="6">
      <t>キカン</t>
    </rPh>
    <rPh sb="7" eb="9">
      <t>ジギョウ</t>
    </rPh>
    <rPh sb="9" eb="10">
      <t>カ</t>
    </rPh>
    <rPh sb="10" eb="12">
      <t>ホウコク</t>
    </rPh>
    <rPh sb="12" eb="14">
      <t>キカン</t>
    </rPh>
    <phoneticPr fontId="1"/>
  </si>
  <si>
    <t>「外注費」「専門家経費」の合計が「建物費」「機械装置費」「ソフトウェア費」の合計未満</t>
    <rPh sb="1" eb="4">
      <t>ガイチュウヒ</t>
    </rPh>
    <rPh sb="13" eb="15">
      <t>ゴウケイ</t>
    </rPh>
    <rPh sb="17" eb="20">
      <t>タテモノヒ</t>
    </rPh>
    <rPh sb="22" eb="26">
      <t>キカイソウチ</t>
    </rPh>
    <rPh sb="26" eb="27">
      <t>ヒ</t>
    </rPh>
    <rPh sb="35" eb="36">
      <t>ヒ</t>
    </rPh>
    <rPh sb="38" eb="40">
      <t>ゴウケイ</t>
    </rPh>
    <rPh sb="40" eb="42">
      <t>ミマン</t>
    </rPh>
    <phoneticPr fontId="1"/>
  </si>
  <si>
    <t>うち流動資産</t>
    <rPh sb="2" eb="6">
      <t>リュウドウシサン</t>
    </rPh>
    <phoneticPr fontId="1"/>
  </si>
  <si>
    <t>うち固定資産</t>
    <rPh sb="2" eb="4">
      <t>コテイ</t>
    </rPh>
    <rPh sb="4" eb="6">
      <t>シサン</t>
    </rPh>
    <phoneticPr fontId="1"/>
  </si>
  <si>
    <t>うち有形固定資産</t>
    <rPh sb="2" eb="4">
      <t>ユウケイ</t>
    </rPh>
    <rPh sb="4" eb="6">
      <t>コテイ</t>
    </rPh>
    <rPh sb="6" eb="8">
      <t>シサン</t>
    </rPh>
    <phoneticPr fontId="1"/>
  </si>
  <si>
    <t>うち無形固定資産</t>
    <rPh sb="2" eb="4">
      <t>ムケイ</t>
    </rPh>
    <rPh sb="4" eb="6">
      <t>コテイ</t>
    </rPh>
    <rPh sb="6" eb="8">
      <t>シサン</t>
    </rPh>
    <phoneticPr fontId="1"/>
  </si>
  <si>
    <t>うち流動負債</t>
    <rPh sb="2" eb="4">
      <t>リュウドウ</t>
    </rPh>
    <rPh sb="4" eb="6">
      <t>フサイ</t>
    </rPh>
    <phoneticPr fontId="1"/>
  </si>
  <si>
    <t>うち固定負債</t>
    <rPh sb="2" eb="4">
      <t>コテイ</t>
    </rPh>
    <rPh sb="4" eb="6">
      <t>フサイ</t>
    </rPh>
    <phoneticPr fontId="1"/>
  </si>
  <si>
    <t>役員数</t>
    <rPh sb="0" eb="3">
      <t>ヤクインスウ</t>
    </rPh>
    <phoneticPr fontId="1"/>
  </si>
  <si>
    <t>付加価値額（営業利益＋給与支給総額（従業員+役員）＋減価償却費）</t>
    <rPh sb="6" eb="10">
      <t>エイギョウリエキ</t>
    </rPh>
    <rPh sb="11" eb="17">
      <t>キュウヨシキュウソウガク</t>
    </rPh>
    <rPh sb="18" eb="21">
      <t>ジュウギョウイン</t>
    </rPh>
    <rPh sb="22" eb="24">
      <t>ヤクイン</t>
    </rPh>
    <rPh sb="26" eb="31">
      <t>ゲンカショウキャクヒ</t>
    </rPh>
    <phoneticPr fontId="1"/>
  </si>
  <si>
    <t>個人企業経済調査の定義</t>
    <rPh sb="0" eb="2">
      <t>コジン</t>
    </rPh>
    <rPh sb="2" eb="4">
      <t>キギョウ</t>
    </rPh>
    <rPh sb="4" eb="6">
      <t>ケイザイ</t>
    </rPh>
    <rPh sb="6" eb="8">
      <t>チョウサ</t>
    </rPh>
    <rPh sb="9" eb="11">
      <t>テイギ</t>
    </rPh>
    <phoneticPr fontId="1"/>
  </si>
  <si>
    <t>常時使用する従業員数の集計方法</t>
  </si>
  <si>
    <r>
      <t>リストから選択
&lt;補足・留意事項&gt;</t>
    </r>
    <r>
      <rPr>
        <sz val="11"/>
        <color theme="4"/>
        <rFont val="游ゴシック"/>
        <family val="3"/>
        <charset val="128"/>
        <scheme val="minor"/>
      </rPr>
      <t>*1</t>
    </r>
    <r>
      <rPr>
        <sz val="11"/>
        <color theme="1"/>
        <rFont val="游ゴシック"/>
        <family val="3"/>
        <charset val="128"/>
        <scheme val="minor"/>
      </rPr>
      <t>を参照</t>
    </r>
    <rPh sb="5" eb="7">
      <t>センタク</t>
    </rPh>
    <phoneticPr fontId="1"/>
  </si>
  <si>
    <t>また従業員数ベース、総就業時間ベースの何れかを選択した場合、計画期の途中または実績報告の際にも同様の集計方法を使用してください。</t>
    <rPh sb="2" eb="5">
      <t>ジュウギョウイン</t>
    </rPh>
    <rPh sb="5" eb="6">
      <t>スウ</t>
    </rPh>
    <rPh sb="10" eb="11">
      <t>ソウ</t>
    </rPh>
    <rPh sb="11" eb="13">
      <t>シュウギョウ</t>
    </rPh>
    <rPh sb="13" eb="15">
      <t>ジカン</t>
    </rPh>
    <rPh sb="19" eb="20">
      <t>イズ</t>
    </rPh>
    <rPh sb="23" eb="25">
      <t>センタク</t>
    </rPh>
    <rPh sb="27" eb="29">
      <t>バアイ</t>
    </rPh>
    <rPh sb="30" eb="32">
      <t>ケイカク</t>
    </rPh>
    <rPh sb="32" eb="33">
      <t>キ</t>
    </rPh>
    <rPh sb="34" eb="36">
      <t>トチュウ</t>
    </rPh>
    <rPh sb="39" eb="41">
      <t>ジッセキ</t>
    </rPh>
    <rPh sb="41" eb="43">
      <t>ホウコク</t>
    </rPh>
    <rPh sb="44" eb="45">
      <t>サイ</t>
    </rPh>
    <rPh sb="47" eb="49">
      <t>ドウヨウ</t>
    </rPh>
    <rPh sb="50" eb="52">
      <t>シュウケイ</t>
    </rPh>
    <rPh sb="52" eb="54">
      <t>ホウホウ</t>
    </rPh>
    <rPh sb="55" eb="57">
      <t>シヨウ</t>
    </rPh>
    <phoneticPr fontId="1"/>
  </si>
  <si>
    <t>交付決定日～2025年3月31日</t>
    <rPh sb="0" eb="5">
      <t>コウフケッテイビ</t>
    </rPh>
    <rPh sb="10" eb="11">
      <t>ネン</t>
    </rPh>
    <rPh sb="12" eb="13">
      <t>ガツ</t>
    </rPh>
    <rPh sb="15" eb="16">
      <t>ニチ</t>
    </rPh>
    <phoneticPr fontId="1"/>
  </si>
  <si>
    <t>参考：建物・構築物の設備投資額 | 調査項目情報 | 政府統計の総合窓口 (e-stat.go.jp)</t>
  </si>
  <si>
    <t>参考：自社研究開発費 | 調査項目情報 | 政府統計の総合窓口 (e-stat.go.jp)</t>
  </si>
  <si>
    <t>参考：能力開発費 | 調査項目情報 | 政府統計の総合窓口 (e-stat.go.jp)</t>
  </si>
  <si>
    <t>単位：人</t>
  </si>
  <si>
    <t>従業員1人当たり給与支給総額（給与支給総額÷従業員数）</t>
    <rPh sb="15" eb="21">
      <t>キュウヨシキュウソウガク</t>
    </rPh>
    <rPh sb="22" eb="25">
      <t>ジュウギョウイン</t>
    </rPh>
    <rPh sb="25" eb="26">
      <t>スウ</t>
    </rPh>
    <phoneticPr fontId="1"/>
  </si>
  <si>
    <t>従業員1人当たり給与支給総額（給与支給総額÷就業時間換算の従業員数）</t>
    <rPh sb="15" eb="21">
      <t>キュウヨシキュウソウガク</t>
    </rPh>
    <rPh sb="22" eb="26">
      <t>シュウギョウジカン</t>
    </rPh>
    <rPh sb="26" eb="28">
      <t>カンサン</t>
    </rPh>
    <rPh sb="29" eb="32">
      <t>ジュウギョウイン</t>
    </rPh>
    <rPh sb="32" eb="33">
      <t>スウ</t>
    </rPh>
    <phoneticPr fontId="1"/>
  </si>
  <si>
    <t>従業員1人当たり給与支給総額の上昇率（従業員数ベース）</t>
    <rPh sb="19" eb="22">
      <t>ジュウギョウイン</t>
    </rPh>
    <rPh sb="22" eb="23">
      <t>スウ</t>
    </rPh>
    <phoneticPr fontId="1"/>
  </si>
  <si>
    <t>従業員1人当たり給与支給総額の上昇率（就業時間換算の従業員数ベース）</t>
    <rPh sb="19" eb="21">
      <t>シュウギョウ</t>
    </rPh>
    <rPh sb="21" eb="23">
      <t>ジカン</t>
    </rPh>
    <rPh sb="23" eb="25">
      <t>カンサン</t>
    </rPh>
    <rPh sb="26" eb="29">
      <t>ジュウギョウイン</t>
    </rPh>
    <rPh sb="29" eb="30">
      <t>スウ</t>
    </rPh>
    <phoneticPr fontId="1"/>
  </si>
  <si>
    <t>役員1人当たり給与支給総額（給与支給総額（役員）÷役員数）</t>
    <rPh sb="7" eb="13">
      <t>キュウヨシキュウソウガク</t>
    </rPh>
    <rPh sb="14" eb="20">
      <t>キュウヨシキュウソウガク</t>
    </rPh>
    <rPh sb="21" eb="23">
      <t>ヤクイン</t>
    </rPh>
    <rPh sb="25" eb="28">
      <t>ヤクインスウ</t>
    </rPh>
    <phoneticPr fontId="1"/>
  </si>
  <si>
    <t>役員1人当たり給与支給総額の上昇率</t>
    <rPh sb="0" eb="2">
      <t>ヤクイン</t>
    </rPh>
    <phoneticPr fontId="1"/>
  </si>
  <si>
    <t>従業員1人当たり給与支給総額の上昇率 及び 労働生産性は、従業員数ベース もしくは 従業員の総就業時間ベースの何れかで審査いたします。</t>
    <rPh sb="19" eb="20">
      <t>オヨ</t>
    </rPh>
    <rPh sb="29" eb="33">
      <t>ジュウギョウインスウ</t>
    </rPh>
    <rPh sb="42" eb="45">
      <t>ジュウギョウイン</t>
    </rPh>
    <rPh sb="46" eb="47">
      <t>ソウ</t>
    </rPh>
    <rPh sb="47" eb="49">
      <t>シュウギョウ</t>
    </rPh>
    <rPh sb="49" eb="51">
      <t>ジカン</t>
    </rPh>
    <rPh sb="55" eb="56">
      <t>イズ</t>
    </rPh>
    <rPh sb="59" eb="61">
      <t>シンサ</t>
    </rPh>
    <phoneticPr fontId="1"/>
  </si>
  <si>
    <t>給与支給総額（役員）</t>
    <rPh sb="4" eb="6">
      <t>ソウガク</t>
    </rPh>
    <rPh sb="7" eb="9">
      <t>ヤクイン</t>
    </rPh>
    <phoneticPr fontId="1"/>
  </si>
  <si>
    <t>給与支給総額（常時使用する従業員）</t>
    <rPh sb="4" eb="6">
      <t>ソウガク</t>
    </rPh>
    <phoneticPr fontId="1"/>
  </si>
  <si>
    <t>単位：%</t>
    <phoneticPr fontId="1"/>
  </si>
  <si>
    <t>役員数</t>
    <rPh sb="0" eb="3">
      <t>ヤクインスウ</t>
    </rPh>
    <phoneticPr fontId="1"/>
  </si>
  <si>
    <t>単位：人</t>
    <phoneticPr fontId="1"/>
  </si>
  <si>
    <t>成長投資計画書（２.先進性・成長性／売上向上の見込み &gt; 対象業界の市場規模の項）にて算出した年平均成長率を記入してください。</t>
  </si>
  <si>
    <t>複数都道府県で補助事業を実施する場合は、都道府県毎に必要事項を記入してください。</t>
    <rPh sb="0" eb="2">
      <t>フクスウ</t>
    </rPh>
    <rPh sb="2" eb="6">
      <t>トドウフケン</t>
    </rPh>
    <rPh sb="7" eb="11">
      <t>ホジョジギョウ</t>
    </rPh>
    <rPh sb="12" eb="14">
      <t>ジッシ</t>
    </rPh>
    <rPh sb="16" eb="18">
      <t>バアイ</t>
    </rPh>
    <rPh sb="20" eb="24">
      <t>トドウフケン</t>
    </rPh>
    <rPh sb="24" eb="25">
      <t>ゴト</t>
    </rPh>
    <rPh sb="26" eb="30">
      <t>ヒツヨウジコウ</t>
    </rPh>
    <rPh sb="31" eb="33">
      <t>キニュウ</t>
    </rPh>
    <phoneticPr fontId="1"/>
  </si>
  <si>
    <t>常時使用する従業員数（人数換算）</t>
    <rPh sb="11" eb="15">
      <t>ニンズウカンサン</t>
    </rPh>
    <phoneticPr fontId="1"/>
  </si>
  <si>
    <t>労働生産性（付加価値額÷(従業員数+役員数)）</t>
    <rPh sb="10" eb="11">
      <t>ガク</t>
    </rPh>
    <rPh sb="18" eb="21">
      <t>ヤクインスウ</t>
    </rPh>
    <phoneticPr fontId="1"/>
  </si>
  <si>
    <t>労働生産性（付加価値額÷(就業時間換算の従業員数+役員数)）</t>
    <rPh sb="10" eb="11">
      <t>ガク</t>
    </rPh>
    <rPh sb="25" eb="28">
      <t>ヤクインスウ</t>
    </rPh>
    <phoneticPr fontId="1"/>
  </si>
  <si>
    <t>該当しない</t>
  </si>
  <si>
    <t>－</t>
  </si>
  <si>
    <t>従業員</t>
    <rPh sb="0" eb="3">
      <t>ジュウギョウイン</t>
    </rPh>
    <phoneticPr fontId="1"/>
  </si>
  <si>
    <t>役員</t>
    <rPh sb="0" eb="2">
      <t>ヤクイン</t>
    </rPh>
    <phoneticPr fontId="1"/>
  </si>
  <si>
    <t>人数ベース</t>
    <rPh sb="0" eb="2">
      <t>ニンズウ</t>
    </rPh>
    <phoneticPr fontId="1"/>
  </si>
  <si>
    <t>就業時間ベース</t>
    <rPh sb="0" eb="2">
      <t>シュウギョウ</t>
    </rPh>
    <rPh sb="2" eb="4">
      <t>ジカン</t>
    </rPh>
    <phoneticPr fontId="1"/>
  </si>
  <si>
    <t>従業員/役員1人当たり給与支給総額の上昇率</t>
  </si>
  <si>
    <t>を含む事業年度：</t>
    <rPh sb="1" eb="2">
      <t>フク</t>
    </rPh>
    <rPh sb="3" eb="5">
      <t>ジギョウ</t>
    </rPh>
    <rPh sb="5" eb="7">
      <t>ネンド</t>
    </rPh>
    <phoneticPr fontId="1"/>
  </si>
  <si>
    <t>補助事業完了日　</t>
    <rPh sb="0" eb="2">
      <t>ホジョ</t>
    </rPh>
    <rPh sb="2" eb="4">
      <t>ジギョウ</t>
    </rPh>
    <rPh sb="4" eb="6">
      <t>カンリョウ</t>
    </rPh>
    <rPh sb="6" eb="7">
      <t>ビ</t>
    </rPh>
    <phoneticPr fontId="1"/>
  </si>
  <si>
    <t>申請者2</t>
    <rPh sb="0" eb="3">
      <t>シンセイシャ</t>
    </rPh>
    <phoneticPr fontId="1"/>
  </si>
  <si>
    <t>法人番号</t>
    <rPh sb="0" eb="4">
      <t>ホウジンバンゴウ</t>
    </rPh>
    <phoneticPr fontId="1"/>
  </si>
  <si>
    <t>申請者名（企業名）</t>
    <rPh sb="0" eb="3">
      <t>シンセイシャ</t>
    </rPh>
    <rPh sb="3" eb="4">
      <t>メイ</t>
    </rPh>
    <rPh sb="5" eb="8">
      <t>キギョウメイ</t>
    </rPh>
    <phoneticPr fontId="1"/>
  </si>
  <si>
    <t>申請者3</t>
    <rPh sb="0" eb="3">
      <t>シンセイシャ</t>
    </rPh>
    <phoneticPr fontId="1"/>
  </si>
  <si>
    <t>申請者4</t>
    <rPh sb="0" eb="3">
      <t>シンセイシャ</t>
    </rPh>
    <phoneticPr fontId="1"/>
  </si>
  <si>
    <t>申請者5</t>
    <rPh sb="0" eb="3">
      <t>シンセイシャ</t>
    </rPh>
    <phoneticPr fontId="1"/>
  </si>
  <si>
    <t>申請者6</t>
    <rPh sb="0" eb="3">
      <t>シンセイシャ</t>
    </rPh>
    <phoneticPr fontId="1"/>
  </si>
  <si>
    <t>申請者7</t>
    <rPh sb="0" eb="3">
      <t>シンセイシャ</t>
    </rPh>
    <phoneticPr fontId="1"/>
  </si>
  <si>
    <t>申請者8</t>
    <rPh sb="0" eb="3">
      <t>シンセイシャ</t>
    </rPh>
    <phoneticPr fontId="1"/>
  </si>
  <si>
    <t>申請者9</t>
    <rPh sb="0" eb="3">
      <t>シンセイシャ</t>
    </rPh>
    <phoneticPr fontId="1"/>
  </si>
  <si>
    <t>申請者10</t>
    <rPh sb="0" eb="3">
      <t>シンセイシャ</t>
    </rPh>
    <phoneticPr fontId="1"/>
  </si>
  <si>
    <t>2025年4月1日～2026年3月31日</t>
    <rPh sb="4" eb="5">
      <t>ネン</t>
    </rPh>
    <rPh sb="6" eb="7">
      <t>ガツ</t>
    </rPh>
    <rPh sb="7" eb="9">
      <t>ツイタチ</t>
    </rPh>
    <rPh sb="14" eb="15">
      <t>ネン</t>
    </rPh>
    <rPh sb="16" eb="17">
      <t>ガツ</t>
    </rPh>
    <rPh sb="19" eb="20">
      <t>ニチ</t>
    </rPh>
    <phoneticPr fontId="1"/>
  </si>
  <si>
    <t>2026年4月1日～2026年12月31日</t>
    <rPh sb="4" eb="5">
      <t>ネン</t>
    </rPh>
    <rPh sb="6" eb="7">
      <t>ガツ</t>
    </rPh>
    <rPh sb="7" eb="9">
      <t>ツイタチ</t>
    </rPh>
    <rPh sb="14" eb="15">
      <t>ネン</t>
    </rPh>
    <rPh sb="17" eb="18">
      <t>ガツ</t>
    </rPh>
    <rPh sb="20" eb="21">
      <t>ニチ</t>
    </rPh>
    <phoneticPr fontId="1"/>
  </si>
  <si>
    <t>　※経費明細書は当該期間に必要な経費を記載してください（補助事業1年目：交付決定日～翌年3月31日、補助事業2年目：4月1日～翌年3月31日、補助事業3年目：4月1日～12月31日）。</t>
    <rPh sb="2" eb="7">
      <t>ケイヒメイサイショ</t>
    </rPh>
    <rPh sb="8" eb="10">
      <t>トウガイ</t>
    </rPh>
    <rPh sb="10" eb="12">
      <t>キカン</t>
    </rPh>
    <rPh sb="28" eb="30">
      <t>ホジョ</t>
    </rPh>
    <rPh sb="30" eb="32">
      <t>ジギョウ</t>
    </rPh>
    <rPh sb="33" eb="35">
      <t>ネンメ</t>
    </rPh>
    <rPh sb="42" eb="44">
      <t>ヨクネン</t>
    </rPh>
    <rPh sb="50" eb="54">
      <t>ホジョジギョウ</t>
    </rPh>
    <rPh sb="55" eb="56">
      <t>ネン</t>
    </rPh>
    <rPh sb="56" eb="57">
      <t>メ</t>
    </rPh>
    <rPh sb="59" eb="60">
      <t>ガツ</t>
    </rPh>
    <rPh sb="61" eb="62">
      <t>ヒ</t>
    </rPh>
    <rPh sb="63" eb="64">
      <t>ヨク</t>
    </rPh>
    <rPh sb="64" eb="65">
      <t>ネン</t>
    </rPh>
    <rPh sb="66" eb="67">
      <t>ガツ</t>
    </rPh>
    <rPh sb="69" eb="70">
      <t>ヒ</t>
    </rPh>
    <rPh sb="71" eb="75">
      <t>ホジョジギョウ</t>
    </rPh>
    <rPh sb="76" eb="78">
      <t>ネンメ</t>
    </rPh>
    <rPh sb="80" eb="81">
      <t>ガツ</t>
    </rPh>
    <rPh sb="82" eb="83">
      <t>ヒ</t>
    </rPh>
    <rPh sb="86" eb="87">
      <t>ガツ</t>
    </rPh>
    <rPh sb="89" eb="90">
      <t>ヒ</t>
    </rPh>
    <phoneticPr fontId="1"/>
  </si>
  <si>
    <t>5-1 売上高、5-2 売上総利益、5-3 営業利益、5-6 減価償却費、5-19 市場伸び率（年あたり）を入力してください。</t>
    <rPh sb="4" eb="7">
      <t>ウリアゲダカ</t>
    </rPh>
    <rPh sb="12" eb="17">
      <t>ウリアゲソウリエキ</t>
    </rPh>
    <rPh sb="22" eb="26">
      <t>エイギョウリエキ</t>
    </rPh>
    <rPh sb="31" eb="36">
      <t>ゲンカショウキャクヒ</t>
    </rPh>
    <rPh sb="42" eb="45">
      <t>シジョウノ</t>
    </rPh>
    <rPh sb="46" eb="47">
      <t>リツ</t>
    </rPh>
    <rPh sb="48" eb="49">
      <t>ネン</t>
    </rPh>
    <rPh sb="54" eb="56">
      <t>ニュウリョク</t>
    </rPh>
    <phoneticPr fontId="1"/>
  </si>
  <si>
    <t>上記以外の項目は、6 ■収支計画明細（補助事業における数値）で入力された内容が自動集計されます。</t>
    <rPh sb="0" eb="4">
      <t>ジョウキイガイ</t>
    </rPh>
    <rPh sb="5" eb="7">
      <t>コウモク</t>
    </rPh>
    <rPh sb="31" eb="33">
      <t>ニュウリョク</t>
    </rPh>
    <rPh sb="36" eb="38">
      <t>ナイヨウ</t>
    </rPh>
    <rPh sb="39" eb="41">
      <t>ジドウ</t>
    </rPh>
    <rPh sb="41" eb="43">
      <t>シュウケイ</t>
    </rPh>
    <phoneticPr fontId="1"/>
  </si>
  <si>
    <t>提出日</t>
    <rPh sb="0" eb="3">
      <t>テイシュツビ</t>
    </rPh>
    <phoneticPr fontId="1"/>
  </si>
  <si>
    <t>コンソーシアムによる共同申請の場合は以下を入力してください。</t>
    <rPh sb="10" eb="14">
      <t>キョウドウシンセイ</t>
    </rPh>
    <rPh sb="15" eb="17">
      <t>バアイ</t>
    </rPh>
    <rPh sb="18" eb="20">
      <t>イカ</t>
    </rPh>
    <rPh sb="21" eb="23">
      <t>ニュウリョク</t>
    </rPh>
    <phoneticPr fontId="1"/>
  </si>
  <si>
    <t>（様式２）</t>
    <rPh sb="1" eb="3">
      <t>ヨウシキ</t>
    </rPh>
    <phoneticPr fontId="1"/>
  </si>
  <si>
    <r>
      <rPr>
        <b/>
        <sz val="11"/>
        <color theme="1"/>
        <rFont val="游ゴシック"/>
        <family val="3"/>
        <charset val="128"/>
        <scheme val="minor"/>
      </rPr>
      <t xml:space="preserve">新設会社等で、申請時点で確定した決算がなく基準年度を翌年にずらす場合は、"該当する"を選択してください。
</t>
    </r>
    <r>
      <rPr>
        <sz val="11"/>
        <color theme="1"/>
        <rFont val="游ゴシック"/>
        <family val="3"/>
        <charset val="128"/>
        <scheme val="minor"/>
      </rPr>
      <t>工場新設等によって従業員を新たに雇用するケースにおいては、補助事業を完了した日の属する事業年度（基準年度）に、12か月雇用している従業員がおらず、賃上げの確認が難しいことが想定されます。
その場合、当項目で”該当する”を選択することで基準年度を「補助事業を完了した日の属する事業年度の翌事業年度」とします。</t>
    </r>
    <r>
      <rPr>
        <b/>
        <sz val="11"/>
        <color theme="1"/>
        <rFont val="游ゴシック"/>
        <family val="3"/>
        <charset val="128"/>
        <scheme val="minor"/>
      </rPr>
      <t xml:space="preserve">
</t>
    </r>
    <r>
      <rPr>
        <sz val="11"/>
        <color theme="1"/>
        <rFont val="游ゴシック"/>
        <family val="3"/>
        <charset val="128"/>
        <scheme val="minor"/>
      </rPr>
      <t>参照：公募要領 &gt; １．事業の概要 &gt; （５）補助事業の要件 &gt; 【賃上げ要件について】</t>
    </r>
    <rPh sb="7" eb="9">
      <t>シンセイ</t>
    </rPh>
    <rPh sb="66" eb="67">
      <t>アラ</t>
    </rPh>
    <rPh sb="133" eb="134">
      <t>ムズカ</t>
    </rPh>
    <rPh sb="139" eb="141">
      <t>ソウテイ</t>
    </rPh>
    <rPh sb="149" eb="151">
      <t>バアイ</t>
    </rPh>
    <rPh sb="152" eb="153">
      <t>トウ</t>
    </rPh>
    <rPh sb="153" eb="155">
      <t>コウモク</t>
    </rPh>
    <rPh sb="157" eb="159">
      <t>ガイトウ</t>
    </rPh>
    <rPh sb="163" eb="165">
      <t>センタク</t>
    </rPh>
    <rPh sb="170" eb="172">
      <t>キジュン</t>
    </rPh>
    <rPh sb="172" eb="174">
      <t>ネンド</t>
    </rPh>
    <rPh sb="195" eb="196">
      <t>ヨク</t>
    </rPh>
    <rPh sb="196" eb="198">
      <t>ジギョウ</t>
    </rPh>
    <rPh sb="198" eb="200">
      <t>ネンド</t>
    </rPh>
    <rPh sb="208" eb="210">
      <t>サンショウ</t>
    </rPh>
    <rPh sb="220" eb="222">
      <t>ジギョウ</t>
    </rPh>
    <rPh sb="223" eb="225">
      <t>ガイヨウ</t>
    </rPh>
    <rPh sb="231" eb="235">
      <t>ホジョジギョウ</t>
    </rPh>
    <rPh sb="236" eb="238">
      <t>ヨウケン</t>
    </rPh>
    <rPh sb="242" eb="244">
      <t>チンア</t>
    </rPh>
    <rPh sb="245" eb="247">
      <t>ヨウケン</t>
    </rPh>
    <phoneticPr fontId="1"/>
  </si>
  <si>
    <t>補助事業実施都道府県（2~11拠点目）</t>
    <rPh sb="0" eb="2">
      <t>ホジョ</t>
    </rPh>
    <rPh sb="2" eb="6">
      <t>ジギョウジッシ</t>
    </rPh>
    <rPh sb="6" eb="10">
      <t>トドウフケン</t>
    </rPh>
    <rPh sb="15" eb="17">
      <t>キョテン</t>
    </rPh>
    <rPh sb="17" eb="18">
      <t>メ</t>
    </rPh>
    <phoneticPr fontId="1"/>
  </si>
  <si>
    <t>補助事業実施都道府県（12~21拠点目）</t>
    <rPh sb="0" eb="2">
      <t>ホジョ</t>
    </rPh>
    <rPh sb="2" eb="6">
      <t>ジギョウジッシ</t>
    </rPh>
    <rPh sb="6" eb="10">
      <t>トドウフケン</t>
    </rPh>
    <rPh sb="16" eb="18">
      <t>キョテン</t>
    </rPh>
    <rPh sb="18" eb="19">
      <t>メ</t>
    </rPh>
    <phoneticPr fontId="1"/>
  </si>
  <si>
    <t>補助事業実施都道府県（22~31拠点目）</t>
    <rPh sb="0" eb="2">
      <t>ホジョ</t>
    </rPh>
    <rPh sb="2" eb="6">
      <t>ジギョウジッシ</t>
    </rPh>
    <rPh sb="6" eb="10">
      <t>トドウフケン</t>
    </rPh>
    <rPh sb="16" eb="18">
      <t>キョテン</t>
    </rPh>
    <rPh sb="18" eb="19">
      <t>メ</t>
    </rPh>
    <phoneticPr fontId="1"/>
  </si>
  <si>
    <t>補助事業実施都道府県（32~41拠点目）</t>
    <rPh sb="0" eb="2">
      <t>ホジョ</t>
    </rPh>
    <rPh sb="2" eb="6">
      <t>ジギョウジッシ</t>
    </rPh>
    <rPh sb="6" eb="10">
      <t>トドウフケン</t>
    </rPh>
    <rPh sb="16" eb="18">
      <t>キョテン</t>
    </rPh>
    <rPh sb="18" eb="19">
      <t>メ</t>
    </rPh>
    <phoneticPr fontId="1"/>
  </si>
  <si>
    <t>補助事業実施都道府県（42~47拠点目）</t>
    <rPh sb="0" eb="2">
      <t>ホジョ</t>
    </rPh>
    <rPh sb="2" eb="6">
      <t>ジギョウジッシ</t>
    </rPh>
    <rPh sb="6" eb="10">
      <t>トドウフケン</t>
    </rPh>
    <rPh sb="16" eb="18">
      <t>キョテン</t>
    </rPh>
    <rPh sb="18" eb="19">
      <t>メ</t>
    </rPh>
    <phoneticPr fontId="1"/>
  </si>
  <si>
    <t>7拠点目：実施都道府県での補助事業と賃金に係る情報</t>
    <phoneticPr fontId="1"/>
  </si>
  <si>
    <t>1（主）</t>
    <rPh sb="2" eb="3">
      <t>シュ</t>
    </rPh>
    <phoneticPr fontId="1"/>
  </si>
  <si>
    <t>8拠点目：実施都道府県での補助事業と賃金に係る情報</t>
    <phoneticPr fontId="1"/>
  </si>
  <si>
    <t>9拠点目：実施都道府県での補助事業と賃金に係る情報</t>
    <phoneticPr fontId="1"/>
  </si>
  <si>
    <t>10拠点目：実施都道府県での補助事業と賃金に係る情報</t>
    <phoneticPr fontId="1"/>
  </si>
  <si>
    <t>11拠点目：実施都道府県での補助事業と賃金に係る情報</t>
    <phoneticPr fontId="1"/>
  </si>
  <si>
    <t>12拠点目：実施都道府県での補助事業と賃金に係る情報</t>
    <phoneticPr fontId="1"/>
  </si>
  <si>
    <t>13拠点目：実施都道府県での補助事業と賃金に係る情報</t>
    <phoneticPr fontId="1"/>
  </si>
  <si>
    <t>14拠点目：実施都道府県での補助事業と賃金に係る情報</t>
    <phoneticPr fontId="1"/>
  </si>
  <si>
    <t>15拠点目：実施都道府県での補助事業と賃金に係る情報</t>
    <phoneticPr fontId="1"/>
  </si>
  <si>
    <t>16拠点目：実施都道府県での補助事業と賃金に係る情報</t>
    <phoneticPr fontId="1"/>
  </si>
  <si>
    <t>17拠点目：実施都道府県での補助事業と賃金に係る情報</t>
    <phoneticPr fontId="1"/>
  </si>
  <si>
    <t>18拠点目：実施都道府県での補助事業と賃金に係る情報</t>
    <phoneticPr fontId="1"/>
  </si>
  <si>
    <t>19拠点目：実施都道府県での補助事業と賃金に係る情報</t>
    <phoneticPr fontId="1"/>
  </si>
  <si>
    <t>20拠点目：実施都道府県での補助事業と賃金に係る情報</t>
    <phoneticPr fontId="1"/>
  </si>
  <si>
    <t>21拠点目：実施都道府県での補助事業と賃金に係る情報</t>
    <phoneticPr fontId="1"/>
  </si>
  <si>
    <t>22拠点目：実施都道府県での補助事業と賃金に係る情報</t>
    <phoneticPr fontId="1"/>
  </si>
  <si>
    <t>23拠点目：実施都道府県での補助事業と賃金に係る情報</t>
    <phoneticPr fontId="1"/>
  </si>
  <si>
    <t>24拠点目：実施都道府県での補助事業と賃金に係る情報</t>
    <phoneticPr fontId="1"/>
  </si>
  <si>
    <t>25拠点目：実施都道府県での補助事業と賃金に係る情報</t>
    <phoneticPr fontId="1"/>
  </si>
  <si>
    <t>26拠点目：実施都道府県での補助事業と賃金に係る情報</t>
    <phoneticPr fontId="1"/>
  </si>
  <si>
    <t>27拠点目：実施都道府県での補助事業と賃金に係る情報</t>
    <phoneticPr fontId="1"/>
  </si>
  <si>
    <t>28拠点目：実施都道府県での補助事業と賃金に係る情報</t>
    <phoneticPr fontId="1"/>
  </si>
  <si>
    <t>29拠点目：実施都道府県での補助事業と賃金に係る情報</t>
    <phoneticPr fontId="1"/>
  </si>
  <si>
    <t>30拠点目：実施都道府県での補助事業と賃金に係る情報</t>
    <phoneticPr fontId="1"/>
  </si>
  <si>
    <t>31拠点目：実施都道府県での補助事業と賃金に係る情報</t>
    <phoneticPr fontId="1"/>
  </si>
  <si>
    <t>32拠点目：実施都道府県での補助事業と賃金に係る情報</t>
    <phoneticPr fontId="1"/>
  </si>
  <si>
    <t>33拠点目：実施都道府県での補助事業と賃金に係る情報</t>
    <phoneticPr fontId="1"/>
  </si>
  <si>
    <t>34拠点目：実施都道府県での補助事業と賃金に係る情報</t>
    <phoneticPr fontId="1"/>
  </si>
  <si>
    <t>35拠点目：実施都道府県での補助事業と賃金に係る情報</t>
    <phoneticPr fontId="1"/>
  </si>
  <si>
    <t>36拠点目：実施都道府県での補助事業と賃金に係る情報</t>
    <phoneticPr fontId="1"/>
  </si>
  <si>
    <t>37拠点目：実施都道府県での補助事業と賃金に係る情報</t>
    <phoneticPr fontId="1"/>
  </si>
  <si>
    <t>38拠点目：実施都道府県での補助事業と賃金に係る情報</t>
    <phoneticPr fontId="1"/>
  </si>
  <si>
    <t>39拠点目：実施都道府県での補助事業と賃金に係る情報</t>
    <phoneticPr fontId="1"/>
  </si>
  <si>
    <t>40拠点目：実施都道府県での補助事業と賃金に係る情報</t>
    <phoneticPr fontId="1"/>
  </si>
  <si>
    <t>41拠点目：実施都道府県での補助事業と賃金に係る情報</t>
    <phoneticPr fontId="1"/>
  </si>
  <si>
    <t>42拠点目：実施都道府県での補助事業と賃金に係る情報</t>
    <phoneticPr fontId="1"/>
  </si>
  <si>
    <t>43拠点目：実施都道府県での補助事業と賃金に係る情報</t>
    <phoneticPr fontId="1"/>
  </si>
  <si>
    <t>44拠点目：実施都道府県での補助事業と賃金に係る情報</t>
    <phoneticPr fontId="1"/>
  </si>
  <si>
    <t>45拠点目：実施都道府県での補助事業と賃金に係る情報</t>
    <phoneticPr fontId="1"/>
  </si>
  <si>
    <t>46拠点目：実施都道府県での補助事業と賃金に係る情報</t>
    <phoneticPr fontId="1"/>
  </si>
  <si>
    <t>47拠点目：実施都道府県での補助事業と賃金に係る情報</t>
    <phoneticPr fontId="1"/>
  </si>
  <si>
    <t>補助事業の終了後3年間の補助事業に関わる従業員（非常勤含む。）1人当たり給与支給</t>
    <rPh sb="12" eb="14">
      <t>ホジョ</t>
    </rPh>
    <rPh sb="24" eb="27">
      <t>ヒジョウキン</t>
    </rPh>
    <rPh sb="27" eb="28">
      <t>フク</t>
    </rPh>
    <rPh sb="38" eb="40">
      <t>シキュウ</t>
    </rPh>
    <phoneticPr fontId="1"/>
  </si>
  <si>
    <t>総額の年平均成長率が、基準率以上</t>
    <phoneticPr fontId="1"/>
  </si>
  <si>
    <t>が、基準率以上</t>
    <phoneticPr fontId="1"/>
  </si>
  <si>
    <t>補助事業の終了後3年間の補助事業に関わる役員1人当たり給与支給総額の年平均成長率</t>
    <rPh sb="0" eb="2">
      <t>ホジョ</t>
    </rPh>
    <rPh sb="2" eb="4">
      <t>ジギョウ</t>
    </rPh>
    <rPh sb="5" eb="7">
      <t>シュウリョウ</t>
    </rPh>
    <rPh sb="7" eb="8">
      <t>ゴ</t>
    </rPh>
    <rPh sb="9" eb="11">
      <t>ネンカン</t>
    </rPh>
    <rPh sb="12" eb="14">
      <t>ホジョ</t>
    </rPh>
    <rPh sb="14" eb="16">
      <t>ジギョウ</t>
    </rPh>
    <rPh sb="17" eb="18">
      <t>カカ</t>
    </rPh>
    <rPh sb="20" eb="22">
      <t>ヤクイン</t>
    </rPh>
    <rPh sb="23" eb="24">
      <t>ニン</t>
    </rPh>
    <rPh sb="24" eb="25">
      <t>ア</t>
    </rPh>
    <rPh sb="27" eb="29">
      <t>キュウヨ</t>
    </rPh>
    <rPh sb="29" eb="31">
      <t>シキュウ</t>
    </rPh>
    <rPh sb="31" eb="33">
      <t>ソウガク</t>
    </rPh>
    <rPh sb="34" eb="37">
      <t>ネンヘイキン</t>
    </rPh>
    <rPh sb="37" eb="40">
      <t>セイチョウリツ</t>
    </rPh>
    <phoneticPr fontId="1"/>
  </si>
  <si>
    <t>ver. 240312-01</t>
    <phoneticPr fontId="1"/>
  </si>
  <si>
    <t>ver. 240329-01</t>
    <phoneticPr fontId="1"/>
  </si>
  <si>
    <r>
      <rPr>
        <vertAlign val="superscript"/>
        <sz val="11"/>
        <color theme="4"/>
        <rFont val="游ゴシック"/>
        <family val="3"/>
        <charset val="128"/>
        <scheme val="minor"/>
      </rPr>
      <t>*1</t>
    </r>
    <r>
      <rPr>
        <sz val="11"/>
        <color theme="4"/>
        <rFont val="游ゴシック"/>
        <family val="3"/>
        <charset val="128"/>
        <scheme val="minor"/>
      </rPr>
      <t xml:space="preserve"> コンソーシアムによる共同申請の場合には、幹事企業を入力してください。</t>
    </r>
    <rPh sb="23" eb="25">
      <t>カンジ</t>
    </rPh>
    <rPh sb="28" eb="30">
      <t>ニュウリョク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</si>
</sst>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000&quot;年&quot;&quot;度&quot;"/>
    <numFmt numFmtId="177" formatCode="[$-F800]dddd\,\ mmmm\ dd\,\ yyyy"/>
    <numFmt numFmtId="178" formatCode="yy/m&quot;月期&quot;"/>
    <numFmt numFmtId="179" formatCode="yyyy&quot;年&quot;m&quot;月期&quot;"/>
    <numFmt numFmtId="180" formatCode="yy&quot;年&quot;m&quot;月期&quot;"/>
  </numFmts>
  <fonts count="25" x14ac:knownFonts="1">
    <font>
      <sz val="11"/>
      <color theme="1"/>
      <name val="游ゴシック"/>
      <family val="2"/>
      <charset val="128"/>
      <scheme val="minor"/>
    </font>
    <font>
      <sz val="6"/>
      <name val="游ゴシック"/>
      <family val="2"/>
      <charset val="128"/>
      <scheme val="minor"/>
    </font>
    <font>
      <sz val="11"/>
      <color theme="1"/>
      <name val="游ゴシック"/>
      <family val="3"/>
      <charset val="128"/>
      <scheme val="minor"/>
    </font>
    <font>
      <b/>
      <sz val="11"/>
      <color theme="1"/>
      <name val="游ゴシック"/>
      <family val="3"/>
      <charset val="128"/>
      <scheme val="minor"/>
    </font>
    <font>
      <sz val="11"/>
      <name val="游ゴシック"/>
      <family val="3"/>
      <charset val="128"/>
      <scheme val="minor"/>
    </font>
    <font>
      <sz val="8"/>
      <color theme="1"/>
      <name val="游ゴシック"/>
      <family val="3"/>
      <charset val="128"/>
      <scheme val="minor"/>
    </font>
    <font>
      <sz val="11"/>
      <color theme="1"/>
      <name val="游ゴシック"/>
      <family val="2"/>
      <charset val="128"/>
      <scheme val="minor"/>
    </font>
    <font>
      <sz val="11"/>
      <color theme="1"/>
      <name val="游ゴシック"/>
      <family val="3"/>
      <charset val="128"/>
    </font>
    <font>
      <b/>
      <sz val="12"/>
      <color theme="1"/>
      <name val="游ゴシック"/>
      <family val="3"/>
      <charset val="128"/>
      <scheme val="minor"/>
    </font>
    <font>
      <sz val="11"/>
      <color theme="2"/>
      <name val="游ゴシック"/>
      <family val="3"/>
      <charset val="128"/>
      <scheme val="minor"/>
    </font>
    <font>
      <sz val="11"/>
      <color rgb="FFC00000"/>
      <name val="游ゴシック"/>
      <family val="3"/>
      <charset val="128"/>
      <scheme val="minor"/>
    </font>
    <font>
      <sz val="10"/>
      <color theme="1"/>
      <name val="游ゴシック"/>
      <family val="3"/>
      <charset val="128"/>
      <scheme val="minor"/>
    </font>
    <font>
      <b/>
      <sz val="10"/>
      <color theme="1"/>
      <name val="游ゴシック"/>
      <family val="3"/>
      <charset val="128"/>
      <scheme val="minor"/>
    </font>
    <font>
      <b/>
      <sz val="11"/>
      <color theme="1"/>
      <name val="游ゴシック"/>
      <family val="3"/>
      <charset val="128"/>
    </font>
    <font>
      <u/>
      <sz val="11"/>
      <color theme="10"/>
      <name val="游ゴシック"/>
      <family val="2"/>
      <charset val="128"/>
      <scheme val="minor"/>
    </font>
    <font>
      <sz val="11"/>
      <color theme="4"/>
      <name val="游ゴシック"/>
      <family val="3"/>
      <charset val="128"/>
      <scheme val="minor"/>
    </font>
    <font>
      <b/>
      <sz val="11"/>
      <color theme="4"/>
      <name val="游ゴシック"/>
      <family val="3"/>
      <charset val="128"/>
      <scheme val="minor"/>
    </font>
    <font>
      <b/>
      <sz val="14"/>
      <color theme="1"/>
      <name val="游ゴシック"/>
      <family val="3"/>
      <charset val="128"/>
      <scheme val="minor"/>
    </font>
    <font>
      <sz val="11"/>
      <color theme="0" tint="-0.249977111117893"/>
      <name val="游ゴシック"/>
      <family val="3"/>
      <charset val="128"/>
      <scheme val="minor"/>
    </font>
    <font>
      <b/>
      <sz val="11"/>
      <name val="游ゴシック"/>
      <family val="3"/>
      <charset val="128"/>
      <scheme val="minor"/>
    </font>
    <font>
      <vertAlign val="superscript"/>
      <sz val="11"/>
      <color theme="4"/>
      <name val="游ゴシック"/>
      <family val="3"/>
      <charset val="128"/>
      <scheme val="minor"/>
    </font>
    <font>
      <sz val="10"/>
      <color theme="4"/>
      <name val="游ゴシック"/>
      <family val="3"/>
      <charset val="128"/>
      <scheme val="minor"/>
    </font>
    <font>
      <sz val="11"/>
      <color theme="0"/>
      <name val="游ゴシック"/>
      <family val="3"/>
      <charset val="128"/>
      <scheme val="minor"/>
    </font>
    <font>
      <sz val="12"/>
      <color theme="4"/>
      <name val="游ゴシック"/>
      <family val="3"/>
      <charset val="128"/>
      <scheme val="minor"/>
    </font>
    <font>
      <b/>
      <sz val="11"/>
      <color rgb="FFFF0000"/>
      <name val="游ゴシック"/>
      <family val="3"/>
      <charset val="128"/>
      <scheme val="minor"/>
    </font>
  </fonts>
  <fills count="5">
    <fill>
      <patternFill patternType="none"/>
    </fill>
    <fill>
      <patternFill patternType="gray125"/>
    </fill>
    <fill>
      <patternFill patternType="solid">
        <fgColor theme="0" tint="-4.9989318521683403E-2"/>
        <bgColor indexed="64"/>
      </patternFill>
    </fill>
    <fill>
      <patternFill patternType="solid">
        <fgColor theme="7" tint="0.79998168889431442"/>
        <bgColor indexed="64"/>
      </patternFill>
    </fill>
    <fill>
      <patternFill patternType="solid">
        <fgColor theme="7"/>
        <bgColor indexed="64"/>
      </patternFill>
    </fill>
  </fills>
  <borders count="31">
    <border>
      <left/>
      <right/>
      <top/>
      <bottom/>
      <diagonal/>
    </border>
    <border>
      <left style="hair">
        <color auto="1"/>
      </left>
      <right style="hair">
        <color auto="1"/>
      </right>
      <top style="hair">
        <color auto="1"/>
      </top>
      <bottom style="hair">
        <color auto="1"/>
      </bottom>
      <diagonal/>
    </border>
    <border>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diagonal/>
    </border>
    <border>
      <left/>
      <right style="hair">
        <color auto="1"/>
      </right>
      <top style="hair">
        <color auto="1"/>
      </top>
      <bottom/>
      <diagonal/>
    </border>
    <border>
      <left/>
      <right style="hair">
        <color auto="1"/>
      </right>
      <top/>
      <bottom/>
      <diagonal/>
    </border>
    <border>
      <left/>
      <right/>
      <top/>
      <bottom style="hair">
        <color auto="1"/>
      </bottom>
      <diagonal/>
    </border>
    <border>
      <left style="hair">
        <color auto="1"/>
      </left>
      <right style="hair">
        <color auto="1"/>
      </right>
      <top/>
      <bottom style="hair">
        <color auto="1"/>
      </bottom>
      <diagonal/>
    </border>
    <border>
      <left style="hair">
        <color indexed="64"/>
      </left>
      <right/>
      <top style="hair">
        <color indexed="64"/>
      </top>
      <bottom style="hair">
        <color indexed="64"/>
      </bottom>
      <diagonal/>
    </border>
    <border diagonalUp="1">
      <left style="hair">
        <color auto="1"/>
      </left>
      <right style="hair">
        <color auto="1"/>
      </right>
      <top style="hair">
        <color auto="1"/>
      </top>
      <bottom style="hair">
        <color auto="1"/>
      </bottom>
      <diagonal style="hair">
        <color auto="1"/>
      </diagonal>
    </border>
    <border>
      <left/>
      <right style="hair">
        <color indexed="64"/>
      </right>
      <top/>
      <bottom style="hair">
        <color indexed="64"/>
      </bottom>
      <diagonal/>
    </border>
    <border>
      <left style="hair">
        <color indexed="64"/>
      </left>
      <right/>
      <top/>
      <bottom style="hair">
        <color indexed="64"/>
      </bottom>
      <diagonal/>
    </border>
    <border>
      <left/>
      <right/>
      <top style="hair">
        <color indexed="64"/>
      </top>
      <bottom/>
      <diagonal/>
    </border>
    <border diagonalUp="1">
      <left style="hair">
        <color auto="1"/>
      </left>
      <right style="hair">
        <color auto="1"/>
      </right>
      <top style="hair">
        <color auto="1"/>
      </top>
      <bottom style="hair">
        <color auto="1"/>
      </bottom>
      <diagonal style="thin">
        <color auto="1"/>
      </diagonal>
    </border>
    <border>
      <left style="hair">
        <color auto="1"/>
      </left>
      <right/>
      <top style="hair">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auto="1"/>
      </left>
      <right style="medium">
        <color indexed="64"/>
      </right>
      <top style="medium">
        <color indexed="64"/>
      </top>
      <bottom style="medium">
        <color indexed="64"/>
      </bottom>
      <diagonal/>
    </border>
    <border>
      <left style="hair">
        <color auto="1"/>
      </left>
      <right style="hair">
        <color auto="1"/>
      </right>
      <top/>
      <bottom/>
      <diagonal/>
    </border>
    <border>
      <left style="hair">
        <color auto="1"/>
      </left>
      <right style="thin">
        <color auto="1"/>
      </right>
      <top style="hair">
        <color auto="1"/>
      </top>
      <bottom/>
      <diagonal/>
    </border>
    <border>
      <left style="thin">
        <color auto="1"/>
      </left>
      <right style="hair">
        <color auto="1"/>
      </right>
      <top style="hair">
        <color auto="1"/>
      </top>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bottom style="thin">
        <color indexed="64"/>
      </bottom>
      <diagonal/>
    </border>
    <border>
      <left style="hair">
        <color auto="1"/>
      </left>
      <right style="hair">
        <color auto="1"/>
      </right>
      <top style="hair">
        <color auto="1"/>
      </top>
      <bottom style="thin">
        <color indexed="64"/>
      </bottom>
      <diagonal/>
    </border>
    <border>
      <left style="hair">
        <color auto="1"/>
      </left>
      <right style="hair">
        <color auto="1"/>
      </right>
      <top style="thin">
        <color indexed="64"/>
      </top>
      <bottom style="hair">
        <color auto="1"/>
      </bottom>
      <diagonal/>
    </border>
    <border>
      <left style="hair">
        <color auto="1"/>
      </left>
      <right style="thin">
        <color auto="1"/>
      </right>
      <top style="thin">
        <color indexed="64"/>
      </top>
      <bottom style="hair">
        <color auto="1"/>
      </bottom>
      <diagonal/>
    </border>
    <border>
      <left style="thin">
        <color auto="1"/>
      </left>
      <right style="hair">
        <color auto="1"/>
      </right>
      <top style="thin">
        <color indexed="64"/>
      </top>
      <bottom style="hair">
        <color auto="1"/>
      </bottom>
      <diagonal/>
    </border>
    <border>
      <left/>
      <right style="medium">
        <color indexed="64"/>
      </right>
      <top style="medium">
        <color indexed="64"/>
      </top>
      <bottom style="medium">
        <color indexed="64"/>
      </bottom>
      <diagonal/>
    </border>
  </borders>
  <cellStyleXfs count="4">
    <xf numFmtId="0" fontId="0" fillId="0" borderId="0">
      <alignment vertical="center"/>
    </xf>
    <xf numFmtId="9" fontId="6" fillId="0" borderId="0" applyFont="0" applyFill="0" applyBorder="0" applyAlignment="0" applyProtection="0">
      <alignment vertical="center"/>
    </xf>
    <xf numFmtId="38" fontId="6" fillId="0" borderId="0" applyFont="0" applyFill="0" applyBorder="0" applyAlignment="0" applyProtection="0">
      <alignment vertical="center"/>
    </xf>
    <xf numFmtId="0" fontId="14" fillId="0" borderId="0" applyNumberFormat="0" applyFill="0" applyBorder="0" applyAlignment="0" applyProtection="0">
      <alignment vertical="center"/>
    </xf>
  </cellStyleXfs>
  <cellXfs count="227">
    <xf numFmtId="0" fontId="0" fillId="0" borderId="0" xfId="0">
      <alignment vertical="center"/>
    </xf>
    <xf numFmtId="0" fontId="2" fillId="0" borderId="0" xfId="0" applyFont="1">
      <alignment vertical="center"/>
    </xf>
    <xf numFmtId="0" fontId="2" fillId="0" borderId="0" xfId="0" applyFont="1" applyAlignment="1">
      <alignment vertical="center" wrapText="1"/>
    </xf>
    <xf numFmtId="0" fontId="2" fillId="0" borderId="0" xfId="0" applyFont="1" applyAlignment="1">
      <alignment horizontal="right" vertical="center"/>
    </xf>
    <xf numFmtId="0" fontId="2" fillId="0" borderId="0" xfId="0" applyFont="1" applyAlignment="1">
      <alignment horizontal="left" vertical="center" indent="1"/>
    </xf>
    <xf numFmtId="0" fontId="2" fillId="0" borderId="2" xfId="0" applyFont="1" applyBorder="1" applyAlignment="1">
      <alignment horizontal="right" vertical="center"/>
    </xf>
    <xf numFmtId="0" fontId="2" fillId="0" borderId="0" xfId="0" applyFont="1" applyAlignment="1">
      <alignment horizontal="left" vertical="center"/>
    </xf>
    <xf numFmtId="0" fontId="2" fillId="2" borderId="2" xfId="0" applyFont="1" applyFill="1" applyBorder="1" applyAlignment="1">
      <alignment horizontal="right" vertical="center"/>
    </xf>
    <xf numFmtId="0" fontId="3" fillId="0" borderId="0" xfId="0" applyFont="1">
      <alignment vertical="center"/>
    </xf>
    <xf numFmtId="0" fontId="4" fillId="0" borderId="0" xfId="0" applyFont="1">
      <alignment vertical="center"/>
    </xf>
    <xf numFmtId="0" fontId="5" fillId="0" borderId="0" xfId="0" applyFont="1">
      <alignment vertical="center"/>
    </xf>
    <xf numFmtId="0" fontId="2" fillId="0" borderId="7" xfId="0" applyFont="1" applyBorder="1">
      <alignment vertical="center"/>
    </xf>
    <xf numFmtId="38" fontId="2" fillId="2" borderId="3" xfId="2" applyFont="1" applyFill="1" applyBorder="1">
      <alignment vertical="center"/>
    </xf>
    <xf numFmtId="38" fontId="2" fillId="2" borderId="1" xfId="2" applyFont="1" applyFill="1" applyBorder="1">
      <alignment vertical="center"/>
    </xf>
    <xf numFmtId="38" fontId="2" fillId="2" borderId="10" xfId="2" applyFont="1" applyFill="1" applyBorder="1">
      <alignment vertical="center"/>
    </xf>
    <xf numFmtId="0" fontId="0" fillId="0" borderId="12" xfId="0" applyBorder="1">
      <alignment vertical="center"/>
    </xf>
    <xf numFmtId="0" fontId="0" fillId="0" borderId="9" xfId="0" applyBorder="1">
      <alignment vertical="center"/>
    </xf>
    <xf numFmtId="0" fontId="7" fillId="0" borderId="0" xfId="0" applyFont="1">
      <alignment vertical="center"/>
    </xf>
    <xf numFmtId="0" fontId="7" fillId="0" borderId="1" xfId="0" applyFont="1" applyBorder="1" applyAlignment="1">
      <alignment horizontal="left" vertical="center" wrapText="1"/>
    </xf>
    <xf numFmtId="10" fontId="7" fillId="0" borderId="1" xfId="0" applyNumberFormat="1" applyFont="1" applyBorder="1" applyAlignment="1">
      <alignment horizontal="left" vertical="center" wrapText="1"/>
    </xf>
    <xf numFmtId="38" fontId="2" fillId="2" borderId="9" xfId="2" applyFont="1" applyFill="1" applyBorder="1">
      <alignment vertical="center"/>
    </xf>
    <xf numFmtId="0" fontId="2" fillId="0" borderId="14" xfId="0" applyFont="1" applyBorder="1">
      <alignment vertical="center"/>
    </xf>
    <xf numFmtId="0" fontId="8" fillId="0" borderId="0" xfId="0" applyFont="1">
      <alignment vertical="center"/>
    </xf>
    <xf numFmtId="0" fontId="2" fillId="0" borderId="1" xfId="0" applyFont="1" applyBorder="1" applyAlignment="1">
      <alignment horizontal="left" vertical="center"/>
    </xf>
    <xf numFmtId="0" fontId="2" fillId="0" borderId="2" xfId="0" applyFont="1" applyBorder="1" applyAlignment="1">
      <alignment horizontal="left" vertical="center"/>
    </xf>
    <xf numFmtId="0" fontId="2" fillId="0" borderId="1" xfId="0" applyFont="1" applyBorder="1" applyAlignment="1">
      <alignment horizontal="left" vertical="center" wrapText="1"/>
    </xf>
    <xf numFmtId="0" fontId="2" fillId="2" borderId="2" xfId="0" applyFont="1" applyFill="1" applyBorder="1" applyAlignment="1">
      <alignment horizontal="left" vertical="center"/>
    </xf>
    <xf numFmtId="0" fontId="2" fillId="2" borderId="1" xfId="0" applyFont="1" applyFill="1" applyBorder="1" applyAlignment="1">
      <alignment horizontal="left" vertical="center"/>
    </xf>
    <xf numFmtId="0" fontId="2" fillId="2" borderId="1" xfId="0" applyFont="1" applyFill="1" applyBorder="1" applyAlignment="1">
      <alignment horizontal="left" vertical="center" wrapText="1"/>
    </xf>
    <xf numFmtId="0" fontId="2" fillId="0" borderId="1" xfId="0" applyFont="1" applyBorder="1" applyAlignment="1">
      <alignment horizontal="left" vertical="center" indent="1"/>
    </xf>
    <xf numFmtId="0" fontId="2" fillId="0" borderId="7" xfId="0" applyFont="1" applyBorder="1" applyAlignment="1">
      <alignment horizontal="left" vertical="center" indent="1"/>
    </xf>
    <xf numFmtId="0" fontId="2" fillId="0" borderId="7" xfId="0" applyFont="1" applyBorder="1" applyAlignment="1">
      <alignment horizontal="left" vertical="center"/>
    </xf>
    <xf numFmtId="0" fontId="3" fillId="0" borderId="0" xfId="0" applyFont="1" applyAlignment="1">
      <alignment horizontal="center" vertical="center"/>
    </xf>
    <xf numFmtId="0" fontId="2" fillId="0" borderId="1" xfId="0" applyFont="1" applyBorder="1">
      <alignment vertical="center"/>
    </xf>
    <xf numFmtId="0" fontId="4" fillId="0" borderId="1" xfId="0" applyFont="1" applyBorder="1">
      <alignment vertical="center"/>
    </xf>
    <xf numFmtId="0" fontId="9" fillId="0" borderId="1" xfId="0" applyFont="1" applyBorder="1">
      <alignment vertical="center"/>
    </xf>
    <xf numFmtId="0" fontId="0" fillId="0" borderId="1" xfId="0" applyBorder="1" applyAlignment="1">
      <alignment horizontal="left" vertical="center"/>
    </xf>
    <xf numFmtId="0" fontId="3" fillId="0" borderId="0" xfId="0" applyFont="1" applyAlignment="1">
      <alignment horizontal="right" vertical="center"/>
    </xf>
    <xf numFmtId="0" fontId="7" fillId="2" borderId="1" xfId="0" applyFont="1" applyFill="1" applyBorder="1" applyAlignment="1">
      <alignment horizontal="left" vertical="center" wrapText="1"/>
    </xf>
    <xf numFmtId="10" fontId="7" fillId="2" borderId="1" xfId="0" applyNumberFormat="1" applyFont="1" applyFill="1" applyBorder="1" applyAlignment="1">
      <alignment horizontal="left" vertical="center" wrapText="1"/>
    </xf>
    <xf numFmtId="0" fontId="4" fillId="2" borderId="1" xfId="0" applyFont="1" applyFill="1" applyBorder="1">
      <alignment vertical="center"/>
    </xf>
    <xf numFmtId="0" fontId="2" fillId="2" borderId="1" xfId="0" applyFont="1" applyFill="1" applyBorder="1">
      <alignment vertical="center"/>
    </xf>
    <xf numFmtId="0" fontId="2" fillId="0" borderId="13" xfId="0" applyFont="1" applyBorder="1">
      <alignment vertical="center"/>
    </xf>
    <xf numFmtId="0" fontId="2" fillId="0" borderId="13" xfId="0" applyFont="1" applyBorder="1" applyAlignment="1">
      <alignment horizontal="right" vertical="center"/>
    </xf>
    <xf numFmtId="0" fontId="2" fillId="0" borderId="0" xfId="0" applyFont="1" applyAlignment="1">
      <alignment horizontal="centerContinuous" vertical="center"/>
    </xf>
    <xf numFmtId="0" fontId="2" fillId="0" borderId="0" xfId="0" applyFont="1" applyBorder="1">
      <alignment vertical="center"/>
    </xf>
    <xf numFmtId="0" fontId="2" fillId="2" borderId="2" xfId="0" applyFont="1" applyFill="1" applyBorder="1" applyAlignment="1">
      <alignment vertical="center" wrapText="1"/>
    </xf>
    <xf numFmtId="0" fontId="2" fillId="2" borderId="13" xfId="0" applyFont="1" applyFill="1" applyBorder="1" applyAlignment="1">
      <alignment horizontal="right" vertical="center"/>
    </xf>
    <xf numFmtId="0" fontId="2" fillId="2" borderId="13" xfId="0" applyFont="1" applyFill="1" applyBorder="1" applyAlignment="1">
      <alignment vertical="center" wrapText="1"/>
    </xf>
    <xf numFmtId="0" fontId="2" fillId="2" borderId="4" xfId="0" applyFont="1" applyFill="1" applyBorder="1">
      <alignment vertical="center"/>
    </xf>
    <xf numFmtId="0" fontId="2" fillId="0" borderId="13" xfId="0" applyFont="1" applyBorder="1" applyAlignment="1">
      <alignment horizontal="left" vertical="center"/>
    </xf>
    <xf numFmtId="0" fontId="2" fillId="0" borderId="0" xfId="0" applyFont="1" applyBorder="1" applyAlignment="1">
      <alignment horizontal="left" vertical="center"/>
    </xf>
    <xf numFmtId="0" fontId="10" fillId="0" borderId="0" xfId="0" applyFont="1">
      <alignment vertical="center"/>
    </xf>
    <xf numFmtId="0" fontId="2" fillId="0" borderId="3" xfId="0" applyFont="1" applyFill="1" applyBorder="1" applyAlignment="1">
      <alignment horizontal="center" vertical="center"/>
    </xf>
    <xf numFmtId="0" fontId="2" fillId="0" borderId="5" xfId="0" applyFont="1" applyFill="1" applyBorder="1" applyAlignment="1">
      <alignment horizontal="center" vertical="center"/>
    </xf>
    <xf numFmtId="0" fontId="3" fillId="0" borderId="0" xfId="0" applyFont="1" applyAlignment="1">
      <alignment horizontal="left" indent="1"/>
    </xf>
    <xf numFmtId="0" fontId="3" fillId="0" borderId="7" xfId="0" applyFont="1" applyBorder="1" applyAlignment="1">
      <alignment horizontal="left" indent="1"/>
    </xf>
    <xf numFmtId="0" fontId="8" fillId="0" borderId="0" xfId="0" applyFont="1" applyBorder="1">
      <alignment vertical="center"/>
    </xf>
    <xf numFmtId="10" fontId="2" fillId="0" borderId="0" xfId="1" applyNumberFormat="1" applyFont="1">
      <alignment vertical="center"/>
    </xf>
    <xf numFmtId="10" fontId="2" fillId="2" borderId="1" xfId="1" applyNumberFormat="1" applyFont="1" applyFill="1" applyBorder="1">
      <alignment vertical="center"/>
    </xf>
    <xf numFmtId="10" fontId="2" fillId="2" borderId="9" xfId="1" applyNumberFormat="1" applyFont="1" applyFill="1" applyBorder="1">
      <alignment vertical="center"/>
    </xf>
    <xf numFmtId="0" fontId="11" fillId="2" borderId="1" xfId="0" applyFont="1" applyFill="1" applyBorder="1" applyAlignment="1">
      <alignment horizontal="center" vertical="center" shrinkToFit="1"/>
    </xf>
    <xf numFmtId="0" fontId="12" fillId="0" borderId="0" xfId="0" applyFont="1" applyAlignment="1"/>
    <xf numFmtId="0" fontId="2" fillId="0" borderId="0" xfId="0" applyFont="1" applyAlignment="1">
      <alignment vertical="center"/>
    </xf>
    <xf numFmtId="0" fontId="2" fillId="0" borderId="7" xfId="0" applyFont="1" applyBorder="1" applyAlignment="1">
      <alignment horizontal="right" vertical="center"/>
    </xf>
    <xf numFmtId="0" fontId="3" fillId="0" borderId="0" xfId="0" applyFont="1" applyAlignment="1"/>
    <xf numFmtId="0" fontId="0" fillId="0" borderId="7" xfId="0" applyBorder="1" applyAlignment="1">
      <alignment horizontal="left" vertical="center"/>
    </xf>
    <xf numFmtId="0" fontId="0" fillId="0" borderId="6" xfId="0" applyBorder="1" applyAlignment="1">
      <alignment horizontal="center" vertical="center"/>
    </xf>
    <xf numFmtId="0" fontId="2" fillId="0" borderId="8" xfId="0" applyFont="1" applyBorder="1" applyAlignment="1">
      <alignment horizontal="left" vertical="center"/>
    </xf>
    <xf numFmtId="0" fontId="2" fillId="0" borderId="3" xfId="0" applyFont="1" applyBorder="1" applyAlignment="1">
      <alignment horizontal="center" vertical="center"/>
    </xf>
    <xf numFmtId="0" fontId="2" fillId="0" borderId="11" xfId="0" applyFont="1" applyBorder="1">
      <alignment vertical="center"/>
    </xf>
    <xf numFmtId="0" fontId="2" fillId="0" borderId="0" xfId="0" applyFont="1" applyBorder="1" applyAlignment="1">
      <alignment horizontal="left" vertical="center" indent="1"/>
    </xf>
    <xf numFmtId="0" fontId="0" fillId="0" borderId="8" xfId="0" applyBorder="1" applyAlignment="1">
      <alignment horizontal="left" vertical="center"/>
    </xf>
    <xf numFmtId="0" fontId="2" fillId="2" borderId="1" xfId="0" applyFont="1" applyFill="1" applyBorder="1" applyAlignment="1">
      <alignment horizontal="center" vertical="center"/>
    </xf>
    <xf numFmtId="0" fontId="13" fillId="0" borderId="0" xfId="0" applyFont="1">
      <alignment vertical="center"/>
    </xf>
    <xf numFmtId="0" fontId="0" fillId="0" borderId="4" xfId="0" applyBorder="1">
      <alignment vertical="center"/>
    </xf>
    <xf numFmtId="0" fontId="0" fillId="0" borderId="1" xfId="0" applyBorder="1">
      <alignment vertical="center"/>
    </xf>
    <xf numFmtId="0" fontId="0" fillId="0" borderId="20" xfId="0" applyBorder="1">
      <alignment vertical="center"/>
    </xf>
    <xf numFmtId="0" fontId="0" fillId="0" borderId="1" xfId="0" applyBorder="1" applyAlignment="1">
      <alignment vertical="center" wrapText="1"/>
    </xf>
    <xf numFmtId="0" fontId="0" fillId="0" borderId="8" xfId="0" applyBorder="1">
      <alignment vertical="center"/>
    </xf>
    <xf numFmtId="178" fontId="3" fillId="2" borderId="1" xfId="0" applyNumberFormat="1" applyFont="1" applyFill="1" applyBorder="1" applyAlignment="1">
      <alignment horizontal="center" vertical="center"/>
    </xf>
    <xf numFmtId="176" fontId="3" fillId="2" borderId="4" xfId="0" applyNumberFormat="1" applyFont="1" applyFill="1" applyBorder="1" applyAlignment="1">
      <alignment horizontal="center" vertical="center"/>
    </xf>
    <xf numFmtId="0" fontId="14" fillId="0" borderId="0" xfId="3">
      <alignment vertical="center"/>
    </xf>
    <xf numFmtId="0" fontId="3" fillId="0" borderId="0" xfId="0" applyFont="1" applyAlignment="1">
      <alignment horizontal="left" vertical="center" indent="1"/>
    </xf>
    <xf numFmtId="0" fontId="4" fillId="0" borderId="13" xfId="0" applyFont="1" applyBorder="1" applyAlignment="1">
      <alignment horizontal="left" vertical="center"/>
    </xf>
    <xf numFmtId="0" fontId="4" fillId="0" borderId="0" xfId="0" applyFont="1" applyAlignment="1">
      <alignment horizontal="left" vertical="center"/>
    </xf>
    <xf numFmtId="0" fontId="4" fillId="0" borderId="0" xfId="0" applyFont="1" applyBorder="1">
      <alignment vertical="center"/>
    </xf>
    <xf numFmtId="0" fontId="15" fillId="0" borderId="0" xfId="0" applyFont="1">
      <alignment vertical="center"/>
    </xf>
    <xf numFmtId="0" fontId="16" fillId="0" borderId="0" xfId="0" applyFont="1">
      <alignment vertical="center"/>
    </xf>
    <xf numFmtId="0" fontId="2" fillId="0" borderId="0" xfId="0" applyFont="1" applyBorder="1" applyAlignment="1">
      <alignment horizontal="right" vertical="center"/>
    </xf>
    <xf numFmtId="0" fontId="2" fillId="0" borderId="0" xfId="0" applyFont="1" applyAlignment="1"/>
    <xf numFmtId="38" fontId="2" fillId="2" borderId="3" xfId="2" applyFont="1" applyFill="1" applyBorder="1" applyProtection="1">
      <alignment vertical="center"/>
    </xf>
    <xf numFmtId="38" fontId="2" fillId="2" borderId="1" xfId="2" applyFont="1" applyFill="1" applyBorder="1" applyProtection="1">
      <alignment vertical="center"/>
    </xf>
    <xf numFmtId="38" fontId="2" fillId="2" borderId="9" xfId="2" applyFont="1" applyFill="1" applyBorder="1" applyProtection="1">
      <alignment vertical="center"/>
    </xf>
    <xf numFmtId="0" fontId="15" fillId="0" borderId="13" xfId="0" applyFont="1" applyBorder="1">
      <alignment vertical="center"/>
    </xf>
    <xf numFmtId="0" fontId="17" fillId="0" borderId="0" xfId="0" applyFont="1">
      <alignment vertical="center"/>
    </xf>
    <xf numFmtId="0" fontId="3" fillId="2" borderId="4" xfId="0" applyFont="1" applyFill="1" applyBorder="1" applyAlignment="1">
      <alignment horizontal="left" vertical="center" indent="1"/>
    </xf>
    <xf numFmtId="0" fontId="3" fillId="2" borderId="15" xfId="0" applyFont="1" applyFill="1" applyBorder="1" applyAlignment="1">
      <alignment horizontal="centerContinuous" vertical="center" wrapText="1"/>
    </xf>
    <xf numFmtId="0" fontId="3" fillId="2" borderId="3" xfId="0" applyFont="1" applyFill="1" applyBorder="1" applyAlignment="1">
      <alignment horizontal="centerContinuous" vertical="center" wrapText="1"/>
    </xf>
    <xf numFmtId="0" fontId="3" fillId="2" borderId="4" xfId="0" applyFont="1" applyFill="1" applyBorder="1" applyAlignment="1">
      <alignment vertical="center" wrapText="1"/>
    </xf>
    <xf numFmtId="0" fontId="3" fillId="2" borderId="21" xfId="0" applyFont="1" applyFill="1" applyBorder="1" applyAlignment="1">
      <alignment vertical="center" wrapText="1"/>
    </xf>
    <xf numFmtId="0" fontId="3" fillId="2" borderId="22" xfId="0" applyFont="1" applyFill="1" applyBorder="1" applyAlignment="1">
      <alignment vertical="center" wrapText="1"/>
    </xf>
    <xf numFmtId="0" fontId="2" fillId="0" borderId="4" xfId="0" applyFont="1" applyBorder="1" applyAlignment="1">
      <alignment horizontal="left" vertical="center" indent="1"/>
    </xf>
    <xf numFmtId="0" fontId="4" fillId="0" borderId="1" xfId="0" applyFont="1" applyBorder="1" applyAlignment="1">
      <alignment horizontal="left" vertical="center" indent="1"/>
    </xf>
    <xf numFmtId="38" fontId="2" fillId="0" borderId="1" xfId="2" applyFont="1" applyFill="1" applyBorder="1">
      <alignment vertical="center"/>
    </xf>
    <xf numFmtId="0" fontId="2" fillId="0" borderId="23" xfId="0" applyFont="1" applyBorder="1" applyAlignment="1">
      <alignment vertical="center" wrapText="1"/>
    </xf>
    <xf numFmtId="0" fontId="18" fillId="0" borderId="20" xfId="0" applyFont="1" applyBorder="1" applyAlignment="1">
      <alignment horizontal="left" vertical="center" indent="1"/>
    </xf>
    <xf numFmtId="0" fontId="18" fillId="0" borderId="8" xfId="0" applyFont="1" applyBorder="1" applyAlignment="1">
      <alignment horizontal="left" vertical="center" indent="1"/>
    </xf>
    <xf numFmtId="0" fontId="2" fillId="2" borderId="4" xfId="0" applyFont="1" applyFill="1" applyBorder="1" applyAlignment="1">
      <alignment horizontal="left" vertical="center" indent="1"/>
    </xf>
    <xf numFmtId="0" fontId="4" fillId="2" borderId="1" xfId="0" applyFont="1" applyFill="1" applyBorder="1" applyAlignment="1">
      <alignment horizontal="left" vertical="center" indent="1"/>
    </xf>
    <xf numFmtId="0" fontId="2" fillId="2" borderId="23" xfId="0" applyFont="1" applyFill="1" applyBorder="1" applyAlignment="1">
      <alignment vertical="center" wrapText="1"/>
    </xf>
    <xf numFmtId="38" fontId="2" fillId="2" borderId="24" xfId="2" applyFont="1" applyFill="1" applyBorder="1">
      <alignment vertical="center"/>
    </xf>
    <xf numFmtId="0" fontId="2" fillId="0" borderId="21" xfId="0" applyFont="1" applyBorder="1" applyAlignment="1">
      <alignment vertical="center" wrapText="1"/>
    </xf>
    <xf numFmtId="0" fontId="18" fillId="0" borderId="25" xfId="0" applyFont="1" applyBorder="1" applyAlignment="1">
      <alignment horizontal="left" vertical="center" indent="1"/>
    </xf>
    <xf numFmtId="0" fontId="2" fillId="2" borderId="26" xfId="0" applyFont="1" applyFill="1" applyBorder="1" applyAlignment="1">
      <alignment horizontal="left" vertical="center" indent="1"/>
    </xf>
    <xf numFmtId="0" fontId="2" fillId="2" borderId="21" xfId="0" applyFont="1" applyFill="1" applyBorder="1" applyAlignment="1">
      <alignment vertical="center" wrapText="1"/>
    </xf>
    <xf numFmtId="0" fontId="2" fillId="0" borderId="20" xfId="0" applyFont="1" applyBorder="1" applyAlignment="1">
      <alignment horizontal="left" vertical="center" indent="1"/>
    </xf>
    <xf numFmtId="0" fontId="2" fillId="2" borderId="8" xfId="0" applyFont="1" applyFill="1" applyBorder="1" applyAlignment="1">
      <alignment horizontal="left" vertical="center" indent="1"/>
    </xf>
    <xf numFmtId="38" fontId="2" fillId="2" borderId="27" xfId="2" applyFont="1" applyFill="1" applyBorder="1">
      <alignment vertical="center"/>
    </xf>
    <xf numFmtId="0" fontId="2" fillId="2" borderId="28" xfId="0" applyFont="1" applyFill="1" applyBorder="1" applyAlignment="1">
      <alignment vertical="center" wrapText="1"/>
    </xf>
    <xf numFmtId="38" fontId="2" fillId="2" borderId="29" xfId="2" applyFont="1" applyFill="1" applyBorder="1">
      <alignment vertical="center"/>
    </xf>
    <xf numFmtId="0" fontId="2" fillId="2" borderId="1" xfId="0" applyFont="1" applyFill="1" applyBorder="1" applyAlignment="1">
      <alignment horizontal="left" vertical="center" indent="1"/>
    </xf>
    <xf numFmtId="0" fontId="3" fillId="4" borderId="1" xfId="0" applyFont="1" applyFill="1" applyBorder="1" applyAlignment="1">
      <alignment horizontal="left" vertical="center" indent="1"/>
    </xf>
    <xf numFmtId="0" fontId="19" fillId="4" borderId="1" xfId="0" applyFont="1" applyFill="1" applyBorder="1" applyAlignment="1">
      <alignment horizontal="left" vertical="center" indent="1"/>
    </xf>
    <xf numFmtId="38" fontId="3" fillId="4" borderId="1" xfId="2" applyFont="1" applyFill="1" applyBorder="1">
      <alignment vertical="center"/>
    </xf>
    <xf numFmtId="0" fontId="3" fillId="4" borderId="23" xfId="0" applyFont="1" applyFill="1" applyBorder="1" applyAlignment="1">
      <alignment vertical="center" wrapText="1"/>
    </xf>
    <xf numFmtId="38" fontId="3" fillId="4" borderId="24" xfId="2" applyFont="1" applyFill="1" applyBorder="1">
      <alignment vertical="center"/>
    </xf>
    <xf numFmtId="49" fontId="0" fillId="3" borderId="1" xfId="0" applyNumberFormat="1" applyFill="1" applyBorder="1" applyAlignment="1" applyProtection="1">
      <alignment horizontal="left" vertical="center"/>
      <protection locked="0"/>
    </xf>
    <xf numFmtId="38" fontId="2" fillId="3" borderId="1" xfId="2" applyFont="1" applyFill="1" applyBorder="1" applyProtection="1">
      <alignment vertical="center"/>
      <protection locked="0"/>
    </xf>
    <xf numFmtId="0" fontId="2" fillId="3" borderId="23" xfId="0" applyFont="1" applyFill="1" applyBorder="1" applyAlignment="1" applyProtection="1">
      <alignment vertical="center" wrapText="1"/>
      <protection locked="0"/>
    </xf>
    <xf numFmtId="38" fontId="2" fillId="3" borderId="4" xfId="2" applyFont="1" applyFill="1" applyBorder="1" applyProtection="1">
      <alignment vertical="center"/>
      <protection locked="0"/>
    </xf>
    <xf numFmtId="0" fontId="2" fillId="3" borderId="21" xfId="0" applyFont="1" applyFill="1" applyBorder="1" applyAlignment="1" applyProtection="1">
      <alignment vertical="center" wrapText="1"/>
      <protection locked="0"/>
    </xf>
    <xf numFmtId="38" fontId="2" fillId="3" borderId="24" xfId="2" applyFont="1" applyFill="1" applyBorder="1" applyProtection="1">
      <alignment vertical="center"/>
      <protection locked="0"/>
    </xf>
    <xf numFmtId="38" fontId="2" fillId="3" borderId="22" xfId="2" applyFont="1" applyFill="1" applyBorder="1" applyProtection="1">
      <alignment vertical="center"/>
      <protection locked="0"/>
    </xf>
    <xf numFmtId="38" fontId="2" fillId="0" borderId="0" xfId="0" applyNumberFormat="1" applyFont="1">
      <alignment vertical="center"/>
    </xf>
    <xf numFmtId="0" fontId="21" fillId="0" borderId="0" xfId="0" applyFont="1">
      <alignment vertical="center"/>
    </xf>
    <xf numFmtId="0" fontId="14" fillId="0" borderId="0" xfId="3" applyBorder="1" applyAlignment="1">
      <alignment horizontal="left" vertical="center" indent="1"/>
    </xf>
    <xf numFmtId="38" fontId="3" fillId="0" borderId="1" xfId="2" applyFont="1" applyFill="1" applyBorder="1">
      <alignment vertical="center"/>
    </xf>
    <xf numFmtId="0" fontId="3" fillId="0" borderId="23" xfId="0" applyFont="1" applyFill="1" applyBorder="1" applyAlignment="1">
      <alignment vertical="center" wrapText="1"/>
    </xf>
    <xf numFmtId="0" fontId="4" fillId="0" borderId="12" xfId="0" applyFont="1" applyFill="1" applyBorder="1" applyAlignment="1">
      <alignment horizontal="left" vertical="center" indent="1"/>
    </xf>
    <xf numFmtId="0" fontId="3" fillId="0" borderId="2" xfId="0" applyFont="1" applyFill="1" applyBorder="1" applyAlignment="1">
      <alignment horizontal="left" vertical="center" indent="1"/>
    </xf>
    <xf numFmtId="0" fontId="19" fillId="0" borderId="3" xfId="0" applyFont="1" applyFill="1" applyBorder="1" applyAlignment="1">
      <alignment horizontal="left" vertical="center" indent="1"/>
    </xf>
    <xf numFmtId="0" fontId="2" fillId="0" borderId="1" xfId="0" applyFont="1" applyFill="1" applyBorder="1">
      <alignment vertical="center"/>
    </xf>
    <xf numFmtId="0" fontId="15" fillId="0" borderId="0" xfId="0" applyFont="1" applyAlignment="1">
      <alignment horizontal="left" vertical="center" indent="1"/>
    </xf>
    <xf numFmtId="0" fontId="4" fillId="2" borderId="8" xfId="0" applyFont="1" applyFill="1" applyBorder="1" applyAlignment="1">
      <alignment horizontal="left" vertical="center" indent="1"/>
    </xf>
    <xf numFmtId="0" fontId="4" fillId="2" borderId="26" xfId="0" applyFont="1" applyFill="1" applyBorder="1" applyAlignment="1">
      <alignment horizontal="left" vertical="center" indent="1"/>
    </xf>
    <xf numFmtId="0" fontId="2" fillId="0" borderId="0" xfId="0" applyFont="1" applyProtection="1">
      <alignment vertical="center"/>
    </xf>
    <xf numFmtId="0" fontId="21" fillId="0" borderId="0" xfId="0" applyFont="1" applyProtection="1">
      <alignment vertical="center"/>
    </xf>
    <xf numFmtId="0" fontId="2" fillId="0" borderId="0" xfId="0" applyFont="1" applyAlignment="1" applyProtection="1">
      <alignment horizontal="right" vertical="center"/>
    </xf>
    <xf numFmtId="0" fontId="10" fillId="0" borderId="0" xfId="0" applyFont="1" applyProtection="1">
      <alignment vertical="center"/>
    </xf>
    <xf numFmtId="0" fontId="17" fillId="0" borderId="0" xfId="0" applyFont="1" applyProtection="1">
      <alignment vertical="center"/>
    </xf>
    <xf numFmtId="0" fontId="0" fillId="0" borderId="0" xfId="0" applyProtection="1">
      <alignment vertical="center"/>
    </xf>
    <xf numFmtId="0" fontId="3" fillId="0" borderId="0" xfId="0" applyFont="1" applyProtection="1">
      <alignment vertical="center"/>
    </xf>
    <xf numFmtId="0" fontId="3" fillId="2" borderId="1" xfId="0" applyFont="1" applyFill="1" applyBorder="1" applyAlignment="1">
      <alignment horizontal="center" vertical="center" shrinkToFit="1"/>
    </xf>
    <xf numFmtId="0" fontId="2" fillId="0" borderId="2" xfId="0" applyFont="1" applyBorder="1" applyAlignment="1">
      <alignment horizontal="left" vertical="center" indent="1"/>
    </xf>
    <xf numFmtId="0" fontId="2" fillId="0" borderId="2" xfId="0" applyFont="1" applyBorder="1" applyAlignment="1">
      <alignment horizontal="left" vertical="center" indent="2"/>
    </xf>
    <xf numFmtId="0" fontId="2" fillId="2" borderId="2" xfId="0" applyFont="1" applyFill="1" applyBorder="1" applyAlignment="1">
      <alignment horizontal="right" vertical="center" wrapText="1"/>
    </xf>
    <xf numFmtId="0" fontId="2" fillId="0" borderId="2" xfId="0" applyFont="1" applyFill="1" applyBorder="1" applyAlignment="1">
      <alignment horizontal="left" vertical="center"/>
    </xf>
    <xf numFmtId="0" fontId="4" fillId="0" borderId="13" xfId="0" applyFont="1" applyBorder="1">
      <alignment vertical="center"/>
    </xf>
    <xf numFmtId="0" fontId="4" fillId="0" borderId="0" xfId="0" applyFont="1" applyAlignment="1">
      <alignment vertical="center"/>
    </xf>
    <xf numFmtId="0" fontId="4" fillId="2" borderId="2" xfId="0" applyFont="1" applyFill="1" applyBorder="1" applyAlignment="1">
      <alignment horizontal="left" vertical="center"/>
    </xf>
    <xf numFmtId="0" fontId="4" fillId="0" borderId="2" xfId="0" applyFont="1" applyFill="1" applyBorder="1" applyAlignment="1">
      <alignment horizontal="left" vertical="center"/>
    </xf>
    <xf numFmtId="0" fontId="4" fillId="0" borderId="2" xfId="0" applyFont="1" applyBorder="1" applyAlignment="1">
      <alignment horizontal="left" vertical="center"/>
    </xf>
    <xf numFmtId="0" fontId="11" fillId="0" borderId="0" xfId="0" applyFont="1" applyAlignment="1"/>
    <xf numFmtId="10" fontId="11" fillId="2" borderId="1" xfId="1" applyNumberFormat="1" applyFont="1" applyFill="1" applyBorder="1" applyAlignment="1">
      <alignment horizontal="center" vertical="center"/>
    </xf>
    <xf numFmtId="0" fontId="12" fillId="0" borderId="11" xfId="0" applyFont="1" applyFill="1" applyBorder="1" applyAlignment="1">
      <alignment horizontal="right" vertical="center"/>
    </xf>
    <xf numFmtId="177" fontId="22" fillId="0" borderId="0" xfId="0" applyNumberFormat="1" applyFont="1" applyAlignment="1">
      <alignment horizontal="left" vertical="center"/>
    </xf>
    <xf numFmtId="10" fontId="22" fillId="0" borderId="0" xfId="1" applyNumberFormat="1" applyFont="1">
      <alignment vertical="center"/>
    </xf>
    <xf numFmtId="0" fontId="2" fillId="0" borderId="0" xfId="0" applyNumberFormat="1" applyFont="1">
      <alignment vertical="center"/>
    </xf>
    <xf numFmtId="0" fontId="0" fillId="0" borderId="2" xfId="0" applyBorder="1">
      <alignment vertical="center"/>
    </xf>
    <xf numFmtId="0" fontId="0" fillId="0" borderId="3" xfId="0" applyBorder="1">
      <alignment vertical="center"/>
    </xf>
    <xf numFmtId="0" fontId="0" fillId="0" borderId="3" xfId="0" applyBorder="1">
      <alignment vertical="center"/>
    </xf>
    <xf numFmtId="0" fontId="16" fillId="0" borderId="9" xfId="0" applyFont="1" applyBorder="1">
      <alignment vertical="center"/>
    </xf>
    <xf numFmtId="0" fontId="15" fillId="0" borderId="0" xfId="0" applyFont="1" applyAlignment="1">
      <alignment horizontal="left" indent="1"/>
    </xf>
    <xf numFmtId="0" fontId="0" fillId="0" borderId="11" xfId="0" applyBorder="1">
      <alignment vertical="center"/>
    </xf>
    <xf numFmtId="0" fontId="0" fillId="2" borderId="1" xfId="0" applyNumberFormat="1" applyFill="1" applyBorder="1" applyAlignment="1" applyProtection="1">
      <alignment horizontal="left" vertical="center"/>
    </xf>
    <xf numFmtId="0" fontId="2" fillId="2" borderId="16" xfId="0" applyFont="1" applyFill="1" applyBorder="1" applyAlignment="1">
      <alignment horizontal="right" vertical="center"/>
    </xf>
    <xf numFmtId="0" fontId="2" fillId="2" borderId="17" xfId="0" applyFont="1" applyFill="1" applyBorder="1" applyAlignment="1">
      <alignment horizontal="left" vertical="center"/>
    </xf>
    <xf numFmtId="0" fontId="2" fillId="2" borderId="18" xfId="0" applyFont="1" applyFill="1" applyBorder="1" applyAlignment="1">
      <alignment horizontal="left" vertical="center"/>
    </xf>
    <xf numFmtId="0" fontId="3" fillId="2" borderId="19" xfId="0" applyFont="1" applyFill="1" applyBorder="1">
      <alignment vertical="center"/>
    </xf>
    <xf numFmtId="10" fontId="11" fillId="2" borderId="9" xfId="1" applyNumberFormat="1" applyFont="1" applyFill="1" applyBorder="1" applyAlignment="1">
      <alignment horizontal="center" vertical="center"/>
    </xf>
    <xf numFmtId="0" fontId="11" fillId="2" borderId="1" xfId="0" applyFont="1" applyFill="1" applyBorder="1" applyAlignment="1">
      <alignment horizontal="center" vertical="center"/>
    </xf>
    <xf numFmtId="0" fontId="3" fillId="2" borderId="1" xfId="0" applyFont="1" applyFill="1" applyBorder="1" applyAlignment="1">
      <alignment horizontal="centerContinuous" vertical="center"/>
    </xf>
    <xf numFmtId="180" fontId="3" fillId="2" borderId="1" xfId="0" applyNumberFormat="1" applyFont="1" applyFill="1" applyBorder="1" applyAlignment="1">
      <alignment horizontal="center" vertical="center" shrinkToFit="1"/>
    </xf>
    <xf numFmtId="0" fontId="16" fillId="0" borderId="16" xfId="0" applyFont="1" applyFill="1" applyBorder="1">
      <alignment vertical="center"/>
    </xf>
    <xf numFmtId="0" fontId="23" fillId="0" borderId="0" xfId="0" applyFont="1">
      <alignment vertical="center"/>
    </xf>
    <xf numFmtId="0" fontId="2" fillId="0" borderId="17" xfId="0" applyFont="1" applyBorder="1">
      <alignment vertical="center"/>
    </xf>
    <xf numFmtId="0" fontId="2" fillId="0" borderId="30" xfId="0" applyFont="1" applyBorder="1">
      <alignment vertical="center"/>
    </xf>
    <xf numFmtId="0" fontId="2" fillId="0" borderId="17" xfId="0" applyFont="1" applyFill="1" applyBorder="1">
      <alignment vertical="center"/>
    </xf>
    <xf numFmtId="177" fontId="0" fillId="3" borderId="1" xfId="0" applyNumberFormat="1" applyFill="1" applyBorder="1" applyAlignment="1" applyProtection="1">
      <alignment horizontal="left" vertical="center"/>
      <protection locked="0"/>
    </xf>
    <xf numFmtId="179" fontId="2" fillId="3" borderId="1" xfId="0" applyNumberFormat="1" applyFont="1" applyFill="1" applyBorder="1" applyAlignment="1" applyProtection="1">
      <alignment horizontal="left" vertical="center"/>
      <protection locked="0"/>
    </xf>
    <xf numFmtId="38" fontId="2" fillId="3" borderId="3" xfId="2" applyFont="1" applyFill="1" applyBorder="1" applyProtection="1">
      <alignment vertical="center"/>
      <protection locked="0"/>
    </xf>
    <xf numFmtId="38" fontId="2" fillId="3" borderId="9" xfId="2" applyFont="1" applyFill="1" applyBorder="1" applyProtection="1">
      <alignment vertical="center"/>
      <protection locked="0"/>
    </xf>
    <xf numFmtId="0" fontId="2" fillId="3" borderId="3" xfId="2" applyNumberFormat="1" applyFont="1" applyFill="1" applyBorder="1" applyProtection="1">
      <alignment vertical="center"/>
      <protection locked="0"/>
    </xf>
    <xf numFmtId="0" fontId="2" fillId="3" borderId="3" xfId="0" applyFont="1" applyFill="1" applyBorder="1" applyProtection="1">
      <alignment vertical="center"/>
      <protection locked="0"/>
    </xf>
    <xf numFmtId="0" fontId="2" fillId="3" borderId="1" xfId="0" applyFont="1" applyFill="1" applyBorder="1" applyAlignment="1" applyProtection="1">
      <alignment horizontal="left" vertical="center"/>
      <protection locked="0"/>
    </xf>
    <xf numFmtId="10" fontId="2" fillId="3" borderId="3" xfId="1" applyNumberFormat="1" applyFont="1" applyFill="1" applyBorder="1" applyProtection="1">
      <alignment vertical="center"/>
      <protection locked="0"/>
    </xf>
    <xf numFmtId="0" fontId="2" fillId="3" borderId="1" xfId="0" applyFont="1" applyFill="1" applyBorder="1" applyProtection="1">
      <alignment vertical="center"/>
      <protection locked="0"/>
    </xf>
    <xf numFmtId="0" fontId="0" fillId="3" borderId="8" xfId="0" applyFill="1" applyBorder="1" applyAlignment="1" applyProtection="1">
      <alignment horizontal="left" vertical="center"/>
      <protection locked="0"/>
    </xf>
    <xf numFmtId="0" fontId="0" fillId="3" borderId="1" xfId="0" applyFill="1" applyBorder="1" applyAlignment="1" applyProtection="1">
      <alignment horizontal="left" vertical="center"/>
      <protection locked="0"/>
    </xf>
    <xf numFmtId="38" fontId="2" fillId="3" borderId="11" xfId="2" applyFont="1" applyFill="1" applyBorder="1" applyProtection="1">
      <alignment vertical="center"/>
      <protection locked="0"/>
    </xf>
    <xf numFmtId="177" fontId="0" fillId="2" borderId="1" xfId="0" applyNumberFormat="1" applyFill="1" applyBorder="1" applyAlignment="1" applyProtection="1">
      <alignment horizontal="left" vertical="center"/>
    </xf>
    <xf numFmtId="0" fontId="2" fillId="2" borderId="0" xfId="0" applyFont="1" applyFill="1" applyAlignment="1">
      <alignment horizontal="left" vertical="center"/>
    </xf>
    <xf numFmtId="0" fontId="2" fillId="2" borderId="0" xfId="0" applyFont="1" applyFill="1" applyBorder="1" applyAlignment="1">
      <alignment horizontal="right" vertical="center"/>
    </xf>
    <xf numFmtId="0" fontId="24" fillId="0" borderId="0" xfId="0" applyFont="1" applyBorder="1" applyAlignment="1">
      <alignment horizontal="left" vertical="center"/>
    </xf>
    <xf numFmtId="0" fontId="15" fillId="0" borderId="0" xfId="0" applyFont="1" applyBorder="1">
      <alignment vertical="center"/>
    </xf>
    <xf numFmtId="0" fontId="2" fillId="2" borderId="0" xfId="0" applyFont="1" applyFill="1" applyBorder="1" applyAlignment="1">
      <alignment vertical="center" wrapText="1"/>
    </xf>
    <xf numFmtId="0" fontId="2" fillId="2" borderId="0" xfId="0" applyFont="1" applyFill="1" applyBorder="1">
      <alignment vertical="center"/>
    </xf>
    <xf numFmtId="0" fontId="2" fillId="2" borderId="0" xfId="0" applyFont="1" applyFill="1" applyAlignment="1">
      <alignment horizontal="right" vertical="center"/>
    </xf>
    <xf numFmtId="0" fontId="2" fillId="2" borderId="0" xfId="0" applyFont="1" applyFill="1">
      <alignment vertical="center"/>
    </xf>
    <xf numFmtId="0" fontId="2" fillId="2" borderId="20" xfId="0" applyFont="1" applyFill="1" applyBorder="1">
      <alignment vertical="center"/>
    </xf>
    <xf numFmtId="0" fontId="2" fillId="0" borderId="1" xfId="0" applyFont="1" applyBorder="1" applyAlignment="1">
      <alignment horizontal="center" vertical="center"/>
    </xf>
    <xf numFmtId="0" fontId="2" fillId="0" borderId="0" xfId="0" applyFont="1" applyAlignment="1">
      <alignment horizontal="center" vertical="center"/>
    </xf>
    <xf numFmtId="0" fontId="2" fillId="0" borderId="8" xfId="0" applyFont="1" applyBorder="1">
      <alignment vertical="center"/>
    </xf>
    <xf numFmtId="0" fontId="2" fillId="2" borderId="5" xfId="0" applyFont="1" applyFill="1" applyBorder="1" applyAlignment="1">
      <alignment vertical="center" wrapText="1"/>
    </xf>
    <xf numFmtId="0" fontId="3" fillId="2" borderId="4" xfId="0" applyFont="1" applyFill="1" applyBorder="1" applyAlignment="1" applyProtection="1">
      <alignment horizontal="centerContinuous" vertical="center"/>
    </xf>
    <xf numFmtId="0" fontId="2" fillId="2" borderId="4" xfId="0" applyFont="1" applyFill="1" applyBorder="1" applyAlignment="1" applyProtection="1">
      <alignment horizontal="centerContinuous" vertical="center"/>
    </xf>
    <xf numFmtId="0" fontId="2" fillId="2" borderId="21" xfId="0" applyFont="1" applyFill="1" applyBorder="1" applyAlignment="1" applyProtection="1">
      <alignment horizontal="centerContinuous" vertical="center"/>
    </xf>
    <xf numFmtId="0" fontId="3" fillId="2" borderId="22" xfId="0" applyFont="1" applyFill="1" applyBorder="1" applyAlignment="1" applyProtection="1">
      <alignment horizontal="centerContinuous" vertical="center"/>
    </xf>
    <xf numFmtId="0" fontId="2" fillId="0" borderId="2" xfId="0" applyFont="1" applyFill="1" applyBorder="1" applyAlignment="1">
      <alignment horizontal="right" vertical="center"/>
    </xf>
    <xf numFmtId="0" fontId="2" fillId="0" borderId="1" xfId="0" applyFont="1" applyFill="1" applyBorder="1" applyAlignment="1">
      <alignment horizontal="left" vertical="center"/>
    </xf>
    <xf numFmtId="0" fontId="2" fillId="0" borderId="1" xfId="0" applyFont="1" applyFill="1" applyBorder="1" applyAlignment="1">
      <alignment horizontal="left" vertical="center" wrapText="1"/>
    </xf>
    <xf numFmtId="0" fontId="2" fillId="0" borderId="15" xfId="0" applyFont="1" applyBorder="1" applyAlignment="1">
      <alignment vertical="center" wrapText="1"/>
    </xf>
    <xf numFmtId="0" fontId="0" fillId="0" borderId="13" xfId="0" applyBorder="1">
      <alignment vertical="center"/>
    </xf>
    <xf numFmtId="0" fontId="0" fillId="0" borderId="3" xfId="0" applyBorder="1">
      <alignment vertical="center"/>
    </xf>
    <xf numFmtId="10" fontId="11" fillId="2" borderId="4" xfId="1" applyNumberFormat="1" applyFont="1" applyFill="1" applyBorder="1" applyAlignment="1">
      <alignment horizontal="center" vertical="center"/>
    </xf>
    <xf numFmtId="10" fontId="11" fillId="2" borderId="8" xfId="1" applyNumberFormat="1" applyFont="1" applyFill="1" applyBorder="1" applyAlignment="1">
      <alignment horizontal="center" vertical="center"/>
    </xf>
  </cellXfs>
  <cellStyles count="4">
    <cellStyle name="パーセント" xfId="1" builtinId="5"/>
    <cellStyle name="ハイパーリンク" xfId="3" builtinId="8"/>
    <cellStyle name="桁区切り" xfId="2" builtinId="6"/>
    <cellStyle name="標準" xfId="0" builtinId="0"/>
  </cellStyles>
  <dxfs count="519">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ont>
        <strike val="0"/>
        <color auto="1"/>
      </font>
      <fill>
        <patternFill patternType="solid">
          <bgColor rgb="FFFFFF00"/>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theme="1" tint="0.499984740745262"/>
        </patternFill>
      </fill>
    </dxf>
    <dxf>
      <fill>
        <patternFill>
          <bgColor rgb="FFFF0000"/>
        </patternFill>
      </fill>
    </dxf>
  </dxfs>
  <tableStyles count="0" defaultTableStyle="TableStyleMedium2" defaultPivotStyle="PivotStyleLight16"/>
  <colors>
    <mruColors>
      <color rgb="FFF2F2F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drawings/drawing1.xml><?xml version="1.0" encoding="utf-8"?>
<xdr:wsDr xmlns:xdr="http://schemas.openxmlformats.org/drawingml/2006/spreadsheetDrawing" xmlns:a="http://schemas.openxmlformats.org/drawingml/2006/main">
  <xdr:twoCellAnchor>
    <xdr:from>
      <xdr:col>1</xdr:col>
      <xdr:colOff>280148</xdr:colOff>
      <xdr:row>3</xdr:row>
      <xdr:rowOff>0</xdr:rowOff>
    </xdr:from>
    <xdr:to>
      <xdr:col>2</xdr:col>
      <xdr:colOff>1643117</xdr:colOff>
      <xdr:row>4</xdr:row>
      <xdr:rowOff>14294</xdr:rowOff>
    </xdr:to>
    <xdr:grpSp>
      <xdr:nvGrpSpPr>
        <xdr:cNvPr id="2" name="グループ化 1">
          <a:extLst>
            <a:ext uri="{FF2B5EF4-FFF2-40B4-BE49-F238E27FC236}">
              <a16:creationId xmlns:a16="http://schemas.microsoft.com/office/drawing/2014/main" id="{39050C3A-9B1C-4517-9E8E-AA4D8B688193}"/>
            </a:ext>
          </a:extLst>
        </xdr:cNvPr>
        <xdr:cNvGrpSpPr/>
      </xdr:nvGrpSpPr>
      <xdr:grpSpPr>
        <a:xfrm>
          <a:off x="504266" y="582706"/>
          <a:ext cx="2606822" cy="216000"/>
          <a:chOff x="10186146" y="579822"/>
          <a:chExt cx="2606822" cy="216000"/>
        </a:xfrm>
      </xdr:grpSpPr>
      <xdr:sp macro="" textlink="">
        <xdr:nvSpPr>
          <xdr:cNvPr id="3" name="テキスト ボックス 2">
            <a:extLst>
              <a:ext uri="{FF2B5EF4-FFF2-40B4-BE49-F238E27FC236}">
                <a16:creationId xmlns:a16="http://schemas.microsoft.com/office/drawing/2014/main" id="{C0B3DAC1-22C7-E630-7EF4-EF30B8994B3D}"/>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4" name="テキスト ボックス 3">
            <a:extLst>
              <a:ext uri="{FF2B5EF4-FFF2-40B4-BE49-F238E27FC236}">
                <a16:creationId xmlns:a16="http://schemas.microsoft.com/office/drawing/2014/main" id="{23B976D0-CB18-1C6C-0C65-6780C706F507}"/>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5440DF55-D535-56FA-1EDE-9F4082ED0D82}"/>
            </a:ext>
          </a:extLst>
        </xdr:cNvPr>
        <xdr:cNvGrpSpPr/>
      </xdr:nvGrpSpPr>
      <xdr:grpSpPr>
        <a:xfrm>
          <a:off x="12192000" y="1736913"/>
          <a:ext cx="6656294" cy="252000"/>
          <a:chOff x="12192000" y="1333501"/>
          <a:chExt cx="6656294" cy="252000"/>
        </a:xfrm>
      </xdr:grpSpPr>
      <xdr:cxnSp macro="">
        <xdr:nvCxnSpPr>
          <xdr:cNvPr id="13" name="直線矢印コネクタ 12">
            <a:extLst>
              <a:ext uri="{FF2B5EF4-FFF2-40B4-BE49-F238E27FC236}">
                <a16:creationId xmlns:a16="http://schemas.microsoft.com/office/drawing/2014/main" id="{D6F7515B-BF6E-3F82-724F-FCBC2A5C0039}"/>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4" name="テキスト ボックス 13">
            <a:extLst>
              <a:ext uri="{FF2B5EF4-FFF2-40B4-BE49-F238E27FC236}">
                <a16:creationId xmlns:a16="http://schemas.microsoft.com/office/drawing/2014/main" id="{EB6641F4-249B-31BC-0EE9-AE0A1B23D4F0}"/>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9" name="グループ化 8">
          <a:extLst>
            <a:ext uri="{FF2B5EF4-FFF2-40B4-BE49-F238E27FC236}">
              <a16:creationId xmlns:a16="http://schemas.microsoft.com/office/drawing/2014/main" id="{B4EC9D0F-BD05-CBBE-BA72-2ED805BB7876}"/>
            </a:ext>
          </a:extLst>
        </xdr:cNvPr>
        <xdr:cNvGrpSpPr/>
      </xdr:nvGrpSpPr>
      <xdr:grpSpPr>
        <a:xfrm>
          <a:off x="14784918" y="1263380"/>
          <a:ext cx="4029759" cy="429759"/>
          <a:chOff x="9429751" y="685800"/>
          <a:chExt cx="4032000" cy="432000"/>
        </a:xfrm>
      </xdr:grpSpPr>
      <xdr:sp macro="" textlink="">
        <xdr:nvSpPr>
          <xdr:cNvPr id="4" name="テキスト ボックス 3">
            <a:extLst>
              <a:ext uri="{FF2B5EF4-FFF2-40B4-BE49-F238E27FC236}">
                <a16:creationId xmlns:a16="http://schemas.microsoft.com/office/drawing/2014/main" id="{0DF6E517-1172-4DEA-BD1B-E1E763B1F512}"/>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5" name="テキスト ボックス 4">
            <a:extLst>
              <a:ext uri="{FF2B5EF4-FFF2-40B4-BE49-F238E27FC236}">
                <a16:creationId xmlns:a16="http://schemas.microsoft.com/office/drawing/2014/main" id="{C74169B2-136C-41A0-95E3-8379C2B2EFD6}"/>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6" name="テキスト ボックス 5">
            <a:extLst>
              <a:ext uri="{FF2B5EF4-FFF2-40B4-BE49-F238E27FC236}">
                <a16:creationId xmlns:a16="http://schemas.microsoft.com/office/drawing/2014/main" id="{EB4F3FF5-35D7-414F-9CCF-ACB01079B4AF}"/>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7" name="正方形/長方形 6">
            <a:extLst>
              <a:ext uri="{FF2B5EF4-FFF2-40B4-BE49-F238E27FC236}">
                <a16:creationId xmlns:a16="http://schemas.microsoft.com/office/drawing/2014/main" id="{978F1413-EC98-648E-2CE1-F8059CFB0234}"/>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3" name="テキスト ボックス 2">
            <a:extLst>
              <a:ext uri="{FF2B5EF4-FFF2-40B4-BE49-F238E27FC236}">
                <a16:creationId xmlns:a16="http://schemas.microsoft.com/office/drawing/2014/main" id="{97434E10-5996-4AC8-9A98-06E08494E879}"/>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0" name="テキスト ボックス 9">
          <a:extLst>
            <a:ext uri="{FF2B5EF4-FFF2-40B4-BE49-F238E27FC236}">
              <a16:creationId xmlns:a16="http://schemas.microsoft.com/office/drawing/2014/main" id="{76C10464-BC02-4131-A468-97722BD2CF32}"/>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721C2B10-4CA8-0D82-DECC-3F8E6B27823B}"/>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22" name="直線矢印コネクタ 11">
          <a:extLst>
            <a:ext uri="{FF2B5EF4-FFF2-40B4-BE49-F238E27FC236}">
              <a16:creationId xmlns:a16="http://schemas.microsoft.com/office/drawing/2014/main" id="{CC5D882E-9007-4B02-8D11-870052B8BC6C}"/>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26" name="グループ化 25">
          <a:extLst>
            <a:ext uri="{FF2B5EF4-FFF2-40B4-BE49-F238E27FC236}">
              <a16:creationId xmlns:a16="http://schemas.microsoft.com/office/drawing/2014/main" id="{92CB60C1-9E85-36F6-5933-6FD7A0521E9E}"/>
            </a:ext>
          </a:extLst>
        </xdr:cNvPr>
        <xdr:cNvGrpSpPr/>
      </xdr:nvGrpSpPr>
      <xdr:grpSpPr>
        <a:xfrm>
          <a:off x="582706" y="523792"/>
          <a:ext cx="8288380" cy="216000"/>
          <a:chOff x="10186146" y="579822"/>
          <a:chExt cx="8288380" cy="216000"/>
        </a:xfrm>
      </xdr:grpSpPr>
      <xdr:sp macro="" textlink="">
        <xdr:nvSpPr>
          <xdr:cNvPr id="24" name="テキスト ボックス 23">
            <a:extLst>
              <a:ext uri="{FF2B5EF4-FFF2-40B4-BE49-F238E27FC236}">
                <a16:creationId xmlns:a16="http://schemas.microsoft.com/office/drawing/2014/main" id="{2B0B4BC4-E622-4DDA-948E-B0BA88284E87}"/>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25" name="テキスト ボックス 24">
            <a:extLst>
              <a:ext uri="{FF2B5EF4-FFF2-40B4-BE49-F238E27FC236}">
                <a16:creationId xmlns:a16="http://schemas.microsoft.com/office/drawing/2014/main" id="{B25F5CAB-DA59-43E8-819B-E0FC69A6E4A1}"/>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44823</xdr:colOff>
      <xdr:row>2</xdr:row>
      <xdr:rowOff>268942</xdr:rowOff>
    </xdr:from>
    <xdr:to>
      <xdr:col>3</xdr:col>
      <xdr:colOff>1217292</xdr:colOff>
      <xdr:row>3</xdr:row>
      <xdr:rowOff>182383</xdr:rowOff>
    </xdr:to>
    <xdr:grpSp>
      <xdr:nvGrpSpPr>
        <xdr:cNvPr id="5" name="グループ化 4">
          <a:extLst>
            <a:ext uri="{FF2B5EF4-FFF2-40B4-BE49-F238E27FC236}">
              <a16:creationId xmlns:a16="http://schemas.microsoft.com/office/drawing/2014/main" id="{20B3A1AA-56D7-4E92-868B-223F703D214C}"/>
            </a:ext>
          </a:extLst>
        </xdr:cNvPr>
        <xdr:cNvGrpSpPr/>
      </xdr:nvGrpSpPr>
      <xdr:grpSpPr>
        <a:xfrm>
          <a:off x="627529" y="549089"/>
          <a:ext cx="2606822" cy="216000"/>
          <a:chOff x="10186146" y="579822"/>
          <a:chExt cx="2606822" cy="216000"/>
        </a:xfrm>
      </xdr:grpSpPr>
      <xdr:sp macro="" textlink="">
        <xdr:nvSpPr>
          <xdr:cNvPr id="6" name="テキスト ボックス 5">
            <a:extLst>
              <a:ext uri="{FF2B5EF4-FFF2-40B4-BE49-F238E27FC236}">
                <a16:creationId xmlns:a16="http://schemas.microsoft.com/office/drawing/2014/main" id="{AE796E09-3F23-8316-91A0-5261B942C475}"/>
              </a:ext>
            </a:extLst>
          </xdr:cNvPr>
          <xdr:cNvSpPr txBox="1"/>
        </xdr:nvSpPr>
        <xdr:spPr>
          <a:xfrm>
            <a:off x="10186146" y="579822"/>
            <a:ext cx="792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D1D008C4-2DE3-830A-DDE3-E29817A5F0AE}"/>
              </a:ext>
            </a:extLst>
          </xdr:cNvPr>
          <xdr:cNvSpPr txBox="1"/>
        </xdr:nvSpPr>
        <xdr:spPr>
          <a:xfrm>
            <a:off x="10992968" y="580804"/>
            <a:ext cx="180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a:t>
            </a:r>
          </a:p>
        </xdr:txBody>
      </xdr:sp>
    </xdr:grpSp>
    <xdr:clientData/>
  </xdr:twoCellAnchor>
  <xdr:twoCellAnchor>
    <xdr:from>
      <xdr:col>8</xdr:col>
      <xdr:colOff>2431676</xdr:colOff>
      <xdr:row>7</xdr:row>
      <xdr:rowOff>201706</xdr:rowOff>
    </xdr:from>
    <xdr:to>
      <xdr:col>8</xdr:col>
      <xdr:colOff>6461435</xdr:colOff>
      <xdr:row>9</xdr:row>
      <xdr:rowOff>160818</xdr:rowOff>
    </xdr:to>
    <xdr:grpSp>
      <xdr:nvGrpSpPr>
        <xdr:cNvPr id="8" name="グループ化 7">
          <a:extLst>
            <a:ext uri="{FF2B5EF4-FFF2-40B4-BE49-F238E27FC236}">
              <a16:creationId xmlns:a16="http://schemas.microsoft.com/office/drawing/2014/main" id="{29ED1C13-92F5-4A33-AA1E-5C3519B588D8}"/>
            </a:ext>
          </a:extLst>
        </xdr:cNvPr>
        <xdr:cNvGrpSpPr/>
      </xdr:nvGrpSpPr>
      <xdr:grpSpPr>
        <a:xfrm>
          <a:off x="13951323" y="1692088"/>
          <a:ext cx="4029759" cy="429759"/>
          <a:chOff x="9429751" y="685800"/>
          <a:chExt cx="4032000" cy="432000"/>
        </a:xfrm>
      </xdr:grpSpPr>
      <xdr:sp macro="" textlink="">
        <xdr:nvSpPr>
          <xdr:cNvPr id="9" name="テキスト ボックス 8">
            <a:extLst>
              <a:ext uri="{FF2B5EF4-FFF2-40B4-BE49-F238E27FC236}">
                <a16:creationId xmlns:a16="http://schemas.microsoft.com/office/drawing/2014/main" id="{8D59C78E-BB38-E07E-EDEF-0852082B73A0}"/>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0" name="テキスト ボックス 9">
            <a:extLst>
              <a:ext uri="{FF2B5EF4-FFF2-40B4-BE49-F238E27FC236}">
                <a16:creationId xmlns:a16="http://schemas.microsoft.com/office/drawing/2014/main" id="{1FB7BA64-1907-94D3-DFE2-3272B4B74C7A}"/>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11" name="テキスト ボックス 10">
            <a:extLst>
              <a:ext uri="{FF2B5EF4-FFF2-40B4-BE49-F238E27FC236}">
                <a16:creationId xmlns:a16="http://schemas.microsoft.com/office/drawing/2014/main" id="{F36A45C0-ED28-436F-E39F-AA9C6C030BD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12" name="正方形/長方形 11">
            <a:extLst>
              <a:ext uri="{FF2B5EF4-FFF2-40B4-BE49-F238E27FC236}">
                <a16:creationId xmlns:a16="http://schemas.microsoft.com/office/drawing/2014/main" id="{F305E613-8E46-C767-E138-0D420B2C1506}"/>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3" name="テキスト ボックス 12">
            <a:extLst>
              <a:ext uri="{FF2B5EF4-FFF2-40B4-BE49-F238E27FC236}">
                <a16:creationId xmlns:a16="http://schemas.microsoft.com/office/drawing/2014/main" id="{991D4F77-0872-649D-AC25-E01624BF36A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F650AB0C-6E1F-4084-AD50-88FBB5F3ADD3}"/>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4D34169E-3C45-D287-FF89-22F693816840}"/>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8CC4A7B2-18ED-9B81-018A-E9A9E9F87ED5}"/>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1EA20FE4-57F2-4D23-A818-ADC487BE4C68}"/>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F7D9D568-7A6F-2881-FB21-1758D5BED99C}"/>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2071DAE9-B008-5620-B3EC-A1D6BF5ACD77}"/>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EA3DB8B2-FB56-2689-B3C7-CB21B48CC6AB}"/>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6B2A339C-35A0-D1B1-BBF7-A0CB44476893}"/>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08D818A6-3024-CF37-B4C2-2803DF9A0D0C}"/>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442534C4-AAA5-499C-BA7B-19DF5BD26B1E}"/>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D6B5D75B-F93D-407C-985F-6788EE999AC4}"/>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25280927-2552-4C09-A6C8-D95193335835}"/>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CEB23C4A-E2CD-430F-A0D9-D3154EF5C78C}"/>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249DEC09-442C-EDF0-C9EF-1BDD92EBC4C8}"/>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2BE07615-B722-B0E6-3503-D7EFDE0BDBBD}"/>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4B1D7992-E6AB-4521-B8E8-2BEC35E0502E}"/>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0F2E3124-37E4-3018-3585-1FBD09C9CB0C}"/>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2B1757BB-20FC-ED25-F3AB-532D4E60D8FD}"/>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CEA4DC94-E496-46C9-B8AA-7CA1259A3738}"/>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303BF55D-457F-9DA1-3357-D66414719DB0}"/>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A49B370F-C134-33EC-E44D-E1E8A64945E0}"/>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59DD674F-A37A-D0F3-B946-4801E6D681AA}"/>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6B292043-4F18-B6B0-B531-0B92065F820C}"/>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3474C741-87ED-6DDD-5BED-B92544874898}"/>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CEF28380-9E4B-4837-B65B-38FFBDC7EEC1}"/>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0D911165-6F78-4AE3-82A4-31647AE99A8F}"/>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3AD66EC1-A6E1-44EC-AB58-C56FAEE6A236}"/>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76C59E1F-FC94-496D-AC4A-C9C84D1F678C}"/>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3FD4077A-0E5F-ADF9-2495-111CB85B72D1}"/>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E0DF0476-2731-4B68-3B87-2110C0D2AB21}"/>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349F6F99-76B9-4AC7-83C9-C3E32DAA4862}"/>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7FB42E7A-95AB-9587-A2ED-212ACECE5DD9}"/>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938F1FF4-E97C-C25B-6DC3-31A94A5AEC91}"/>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8E9A6B28-E841-4B8A-AB1A-810B0151EFA2}"/>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9C4F62C3-FE98-0513-B2C1-7691FD191384}"/>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01948CD2-113D-5C4A-C64E-B0364CFFFA3C}"/>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27E1128F-3B64-0BD2-5D2B-282A5B4D7E93}"/>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FDB8CB07-0767-184B-4B51-4DBF962681BA}"/>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00A5B071-2B02-A8F3-FBB1-740E9090547D}"/>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06A80CF4-70A4-41F3-93AA-452B3EBA310D}"/>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BA119AC6-603F-4326-9943-057433107B5A}"/>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DFF79B6A-DDB2-4F85-BF63-6697BCBD7409}"/>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A7070E04-BA95-4EA4-874E-54D394604A38}"/>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90B5A447-3C4C-C347-DF4A-262D39E64118}"/>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6909DC95-FC5E-A3F3-B276-AD051701A0C7}"/>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E9C6A1ED-AB80-46E1-B0D1-AA36AC9E27F5}"/>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C2271469-F155-CA78-0A90-530DCDD5938C}"/>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97C7F74F-7F3D-1879-6274-1F4C7693B6F8}"/>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50F0BD51-7A3D-4703-8A1F-23A40C4BB2F2}"/>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9BE659EC-5882-C799-C4E0-383997B74F70}"/>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AA385393-EDFF-28B0-1D66-59E8D6EC9309}"/>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9D3424B6-EDE6-77C3-D1C2-87D65BA15485}"/>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6A667205-7D20-AF85-3163-180330259F1B}"/>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A8474996-99CD-4707-FBE2-F91692750DBE}"/>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DD9BCF3C-05AF-4607-BB56-357E1C245E20}"/>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A7B6A53C-F683-4263-8A78-3FAD66CA6A36}"/>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6E1574A3-3F15-47E5-BF20-6DAE6AA8600B}"/>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DD41AB6A-E7D6-4B04-8DF8-667C33DA9492}"/>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C1C71974-EB70-D563-AD9D-FE86F7FC4E05}"/>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F41CF890-BEE7-9489-512B-7093536B0547}"/>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4BB25771-79C8-4FDB-9EFF-73E21E0B02AA}"/>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F2ED555A-0AB3-C434-92CF-CFF9A9CC78E0}"/>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CD9CE8DE-689C-9502-9FA7-11A9165DA7D7}"/>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2F74B607-7226-471E-84AA-8A6DCBE11AA1}"/>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8B8B4D3F-F0EE-071F-8175-3A8EA8A00FCE}"/>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EADC0C87-CC7D-88D8-8088-77EB3CFF940F}"/>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9A90F750-B99D-D0E8-D5F4-519C090F6657}"/>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1E186A24-1DB2-DC87-D61A-1400FCCED88B}"/>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B825EE60-5AD1-BC5A-22B7-0E5B1C7761DE}"/>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4E90F083-F4C4-472A-85D6-63BDCD0B84D9}"/>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949AD28F-DF68-4567-B780-C148859499FF}"/>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AB100A93-D89C-48FF-89BB-92A91262FD0D}"/>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ACEF40BD-B468-4296-9F66-153D579101AD}"/>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B17E5C84-8D04-3851-9FC9-92FC4C9B0A56}"/>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98CE5018-C9D5-9629-BC08-7A4C0C73ABE6}"/>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73A86F93-7E70-4F45-815C-2A5963CA12E9}"/>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02B79A0F-E63D-B562-9F4D-FE2758E66755}"/>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66156BEB-9471-36A0-F6EF-277A990FAC86}"/>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BE44ACF1-658E-4062-AC5F-00B23BD03011}"/>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21170ECD-7B2C-9916-A3E4-D0D01353262D}"/>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98A981F1-5B14-F272-B182-6B92D49C6B6F}"/>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B03FE488-81BF-92A8-1279-8F6C4345D14E}"/>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DFCE3EE9-1281-959C-5E79-611EB5ADB90D}"/>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1D5DFC66-7565-1BDE-E377-17A8D2F6EF93}"/>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AC53BA6B-7307-4F86-98E4-3171780BD5D1}"/>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3CA477F0-308D-405F-83EC-5A7550EA5791}"/>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54215975-6373-4817-8F0D-7C8CFF5905AC}"/>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8E874586-6E9B-4768-873A-6F0474FDD786}"/>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1EB7AE1A-1EA5-E4F0-EF9F-CA90749CFBD4}"/>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82AEE3FD-2DBB-CD05-F2AE-ABDFC7714094}"/>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5D6B119C-89BC-49D6-8D36-EAF35A9D5A5D}"/>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A243F3C4-43F9-80DD-BE58-D164A1E88086}"/>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CB2BC977-5058-8623-C7F2-9E6371B0A3A2}"/>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BD35AD28-D2FE-4739-8DF5-430FB5453B3A}"/>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648A1B41-C1E8-728D-F71D-05223999F4EB}"/>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18E328B5-C8F9-494A-FE3A-0C87FD3A2023}"/>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0CB3CEDD-1E96-B107-100F-DEA88C33DD49}"/>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9B11A3E5-FA2C-55EE-5227-E9FBA6261283}"/>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EAB31B11-DD80-983F-65E2-ABA8C4B28756}"/>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E3AA15CE-550F-4216-B61F-0F1908983E76}"/>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B2ADD76E-8501-4231-8402-59ACC2C8F4C9}"/>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432A728E-0E06-422D-AE72-7B9145E4C8D4}"/>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636CD1A5-C485-48CE-9CC5-DEA4C462D44E}"/>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9DEA5458-085A-A4FE-B4DC-8B1515A9148C}"/>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DF75B314-547A-D9C5-9B0F-C58AD7F383EC}"/>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F4CE9D8B-3460-4698-A54C-1AB0909B5057}"/>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6FCD7DAD-A1A0-6CD2-0638-5FE31DC7622C}"/>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A83816C5-4081-24DE-3D2D-40ED8FD69BE6}"/>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BF65129A-D1A6-475C-87A3-C319CA8D3112}"/>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A34F2694-5A1C-6D0E-29DD-0FB519574994}"/>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5DDC7EBA-1EAC-87EE-BEAE-45C4CFB50DE8}"/>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5EA14257-C822-00E1-EE25-9D953B05E1BD}"/>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2E17941B-083B-9CBA-AFFC-B83FECA93F09}"/>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67E1853D-A2E1-FADF-66DE-A63A7087B366}"/>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4678D1AB-AEF2-46BF-9D73-4E2ACB3CC7CC}"/>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3C3A0B21-B9F4-462C-981B-2F76D16798CC}"/>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01EFFBFB-D665-41B1-82FE-0E2403A35C42}"/>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30B63BCE-EC93-494A-A0DF-3CB592486D9C}"/>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52770A8F-8EE0-043A-CB1E-E9D2300874A2}"/>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23EB7CE3-A59F-72E6-57D0-DFB465AD7826}"/>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22412</xdr:colOff>
      <xdr:row>8</xdr:row>
      <xdr:rowOff>100854</xdr:rowOff>
    </xdr:from>
    <xdr:to>
      <xdr:col>16</xdr:col>
      <xdr:colOff>11206</xdr:colOff>
      <xdr:row>9</xdr:row>
      <xdr:rowOff>151148</xdr:rowOff>
    </xdr:to>
    <xdr:grpSp>
      <xdr:nvGrpSpPr>
        <xdr:cNvPr id="2" name="グループ化 1">
          <a:extLst>
            <a:ext uri="{FF2B5EF4-FFF2-40B4-BE49-F238E27FC236}">
              <a16:creationId xmlns:a16="http://schemas.microsoft.com/office/drawing/2014/main" id="{A9FB3B0F-B9F9-48F4-AB25-18B7E71F4E77}"/>
            </a:ext>
          </a:extLst>
        </xdr:cNvPr>
        <xdr:cNvGrpSpPr/>
      </xdr:nvGrpSpPr>
      <xdr:grpSpPr>
        <a:xfrm>
          <a:off x="12192000" y="1736913"/>
          <a:ext cx="6656294" cy="252000"/>
          <a:chOff x="12192000" y="1333501"/>
          <a:chExt cx="6656294" cy="252000"/>
        </a:xfrm>
      </xdr:grpSpPr>
      <xdr:cxnSp macro="">
        <xdr:nvCxnSpPr>
          <xdr:cNvPr id="3" name="直線矢印コネクタ 2">
            <a:extLst>
              <a:ext uri="{FF2B5EF4-FFF2-40B4-BE49-F238E27FC236}">
                <a16:creationId xmlns:a16="http://schemas.microsoft.com/office/drawing/2014/main" id="{67778409-D880-4857-8105-AB8106F80A20}"/>
              </a:ext>
            </a:extLst>
          </xdr:cNvPr>
          <xdr:cNvCxnSpPr/>
        </xdr:nvCxnSpPr>
        <xdr:spPr>
          <a:xfrm>
            <a:off x="12192000" y="1459501"/>
            <a:ext cx="6656294" cy="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4" name="テキスト ボックス 3">
            <a:extLst>
              <a:ext uri="{FF2B5EF4-FFF2-40B4-BE49-F238E27FC236}">
                <a16:creationId xmlns:a16="http://schemas.microsoft.com/office/drawing/2014/main" id="{70BCC38A-9E8D-3079-7694-22147B6A53EB}"/>
              </a:ext>
            </a:extLst>
          </xdr:cNvPr>
          <xdr:cNvSpPr txBox="1"/>
        </xdr:nvSpPr>
        <xdr:spPr>
          <a:xfrm>
            <a:off x="14026147" y="1333501"/>
            <a:ext cx="2988000"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補助事業の計画上の数値を入力してください。</a:t>
            </a:r>
          </a:p>
        </xdr:txBody>
      </xdr:sp>
    </xdr:grpSp>
    <xdr:clientData/>
  </xdr:twoCellAnchor>
  <xdr:twoCellAnchor>
    <xdr:from>
      <xdr:col>11</xdr:col>
      <xdr:colOff>710330</xdr:colOff>
      <xdr:row>6</xdr:row>
      <xdr:rowOff>30733</xdr:rowOff>
    </xdr:from>
    <xdr:to>
      <xdr:col>15</xdr:col>
      <xdr:colOff>930089</xdr:colOff>
      <xdr:row>8</xdr:row>
      <xdr:rowOff>57080</xdr:rowOff>
    </xdr:to>
    <xdr:grpSp>
      <xdr:nvGrpSpPr>
        <xdr:cNvPr id="5" name="グループ化 4">
          <a:extLst>
            <a:ext uri="{FF2B5EF4-FFF2-40B4-BE49-F238E27FC236}">
              <a16:creationId xmlns:a16="http://schemas.microsoft.com/office/drawing/2014/main" id="{C10F740F-314B-4893-95D7-B10E54B772BE}"/>
            </a:ext>
          </a:extLst>
        </xdr:cNvPr>
        <xdr:cNvGrpSpPr/>
      </xdr:nvGrpSpPr>
      <xdr:grpSpPr>
        <a:xfrm>
          <a:off x="14784918" y="1263380"/>
          <a:ext cx="4029759" cy="429759"/>
          <a:chOff x="9429751" y="685800"/>
          <a:chExt cx="4032000" cy="432000"/>
        </a:xfrm>
      </xdr:grpSpPr>
      <xdr:sp macro="" textlink="">
        <xdr:nvSpPr>
          <xdr:cNvPr id="6" name="テキスト ボックス 5">
            <a:extLst>
              <a:ext uri="{FF2B5EF4-FFF2-40B4-BE49-F238E27FC236}">
                <a16:creationId xmlns:a16="http://schemas.microsoft.com/office/drawing/2014/main" id="{DB72A698-C8A9-1612-DDC4-8D1539E10622}"/>
              </a:ext>
            </a:extLst>
          </xdr:cNvPr>
          <xdr:cNvSpPr txBox="1"/>
        </xdr:nvSpPr>
        <xdr:spPr>
          <a:xfrm>
            <a:off x="10075945" y="775520"/>
            <a:ext cx="1080000" cy="25256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7" name="テキスト ボックス 6">
            <a:extLst>
              <a:ext uri="{FF2B5EF4-FFF2-40B4-BE49-F238E27FC236}">
                <a16:creationId xmlns:a16="http://schemas.microsoft.com/office/drawing/2014/main" id="{7AA800B4-4356-0E6B-FFAD-09AA244545CD}"/>
              </a:ext>
            </a:extLst>
          </xdr:cNvPr>
          <xdr:cNvSpPr txBox="1"/>
        </xdr:nvSpPr>
        <xdr:spPr>
          <a:xfrm>
            <a:off x="11178515" y="775520"/>
            <a:ext cx="1080000" cy="252560"/>
          </a:xfrm>
          <a:prstGeom prst="rect">
            <a:avLst/>
          </a:prstGeom>
          <a:solidFill>
            <a:schemeClr val="bg1">
              <a:lumMod val="95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自動入力項目</a:t>
            </a:r>
          </a:p>
        </xdr:txBody>
      </xdr:sp>
      <xdr:sp macro="" textlink="">
        <xdr:nvSpPr>
          <xdr:cNvPr id="8" name="テキスト ボックス 7">
            <a:extLst>
              <a:ext uri="{FF2B5EF4-FFF2-40B4-BE49-F238E27FC236}">
                <a16:creationId xmlns:a16="http://schemas.microsoft.com/office/drawing/2014/main" id="{E1746B41-1459-F6B2-1837-DAA5D47DCBB8}"/>
              </a:ext>
            </a:extLst>
          </xdr:cNvPr>
          <xdr:cNvSpPr txBox="1"/>
        </xdr:nvSpPr>
        <xdr:spPr>
          <a:xfrm>
            <a:off x="12281086" y="775520"/>
            <a:ext cx="1080000" cy="252560"/>
          </a:xfrm>
          <a:prstGeom prst="rect">
            <a:avLst/>
          </a:prstGeom>
          <a:solidFill>
            <a:schemeClr val="tx1">
              <a:lumMod val="50000"/>
              <a:lumOff val="5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chemeClr val="bg1"/>
                </a:solidFill>
              </a:rPr>
              <a:t>入力対象外項目</a:t>
            </a:r>
          </a:p>
        </xdr:txBody>
      </xdr:sp>
      <xdr:sp macro="" textlink="">
        <xdr:nvSpPr>
          <xdr:cNvPr id="9" name="正方形/長方形 8">
            <a:extLst>
              <a:ext uri="{FF2B5EF4-FFF2-40B4-BE49-F238E27FC236}">
                <a16:creationId xmlns:a16="http://schemas.microsoft.com/office/drawing/2014/main" id="{5E0704FC-0E35-6B81-5CDC-5C7717B7B04D}"/>
              </a:ext>
            </a:extLst>
          </xdr:cNvPr>
          <xdr:cNvSpPr/>
        </xdr:nvSpPr>
        <xdr:spPr>
          <a:xfrm>
            <a:off x="9429751" y="685800"/>
            <a:ext cx="4032000" cy="43200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0" name="テキスト ボックス 9">
            <a:extLst>
              <a:ext uri="{FF2B5EF4-FFF2-40B4-BE49-F238E27FC236}">
                <a16:creationId xmlns:a16="http://schemas.microsoft.com/office/drawing/2014/main" id="{788CD791-D651-081C-FE69-B7A3D253FA58}"/>
              </a:ext>
            </a:extLst>
          </xdr:cNvPr>
          <xdr:cNvSpPr txBox="1"/>
        </xdr:nvSpPr>
        <xdr:spPr>
          <a:xfrm>
            <a:off x="9477375" y="794224"/>
            <a:ext cx="540000" cy="215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凡例：</a:t>
            </a:r>
          </a:p>
        </xdr:txBody>
      </xdr:sp>
    </xdr:grpSp>
    <xdr:clientData/>
  </xdr:twoCellAnchor>
  <xdr:twoCellAnchor>
    <xdr:from>
      <xdr:col>5</xdr:col>
      <xdr:colOff>304799</xdr:colOff>
      <xdr:row>6</xdr:row>
      <xdr:rowOff>38100</xdr:rowOff>
    </xdr:from>
    <xdr:to>
      <xdr:col>9</xdr:col>
      <xdr:colOff>276524</xdr:colOff>
      <xdr:row>8</xdr:row>
      <xdr:rowOff>57150</xdr:rowOff>
    </xdr:to>
    <xdr:sp macro="" textlink="">
      <xdr:nvSpPr>
        <xdr:cNvPr id="11" name="テキスト ボックス 10">
          <a:extLst>
            <a:ext uri="{FF2B5EF4-FFF2-40B4-BE49-F238E27FC236}">
              <a16:creationId xmlns:a16="http://schemas.microsoft.com/office/drawing/2014/main" id="{96426E3A-0285-4F2B-9845-8281E0AB9744}"/>
            </a:ext>
          </a:extLst>
        </xdr:cNvPr>
        <xdr:cNvSpPr txBox="1"/>
      </xdr:nvSpPr>
      <xdr:spPr>
        <a:xfrm>
          <a:off x="7219949" y="1266825"/>
          <a:ext cx="5220000" cy="4191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r>
            <a:rPr kumimoji="1" lang="ja-JP" altLang="en-US" sz="1100">
              <a:solidFill>
                <a:schemeClr val="accent1"/>
              </a:solidFill>
            </a:rPr>
            <a:t>①申請者情報 </a:t>
          </a:r>
          <a:r>
            <a:rPr kumimoji="1" lang="en-US" altLang="ja-JP" sz="1100">
              <a:solidFill>
                <a:schemeClr val="accent1"/>
              </a:solidFill>
            </a:rPr>
            <a:t>&gt; </a:t>
          </a:r>
          <a:r>
            <a:rPr kumimoji="1" lang="ja-JP" altLang="en-US" sz="1100">
              <a:solidFill>
                <a:schemeClr val="accent1"/>
              </a:solidFill>
            </a:rPr>
            <a:t>申請</a:t>
          </a:r>
          <a:r>
            <a:rPr lang="ja-JP" altLang="ja-JP" sz="1100">
              <a:solidFill>
                <a:schemeClr val="accent1"/>
              </a:solidFill>
              <a:effectLst/>
              <a:latin typeface="+mn-lt"/>
              <a:ea typeface="+mn-ea"/>
              <a:cs typeface="+mn-cs"/>
            </a:rPr>
            <a:t>時点で確定した決算がない</a:t>
          </a:r>
          <a:r>
            <a:rPr lang="ja-JP" altLang="en-US" sz="1100">
              <a:solidFill>
                <a:schemeClr val="accent1"/>
              </a:solidFill>
              <a:effectLst/>
              <a:latin typeface="+mn-lt"/>
              <a:ea typeface="+mn-ea"/>
              <a:cs typeface="+mn-cs"/>
            </a:rPr>
            <a:t>場合 で”該当する”を選択した場合、</a:t>
          </a:r>
          <a:endParaRPr lang="en-US" altLang="ja-JP" sz="1100">
            <a:solidFill>
              <a:schemeClr val="accent1"/>
            </a:solidFill>
            <a:effectLst/>
            <a:latin typeface="+mn-lt"/>
            <a:ea typeface="+mn-ea"/>
            <a:cs typeface="+mn-cs"/>
          </a:endParaRPr>
        </a:p>
        <a:p>
          <a:r>
            <a:rPr kumimoji="1" lang="ja-JP" altLang="en-US" sz="1100">
              <a:solidFill>
                <a:schemeClr val="accent1"/>
              </a:solidFill>
              <a:effectLst/>
              <a:latin typeface="+mn-lt"/>
              <a:ea typeface="+mn-ea"/>
              <a:cs typeface="+mn-cs"/>
            </a:rPr>
            <a:t>「補助事業完了日を含む事業年度」の翌事業年度が</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基準年</a:t>
          </a:r>
          <a:r>
            <a:rPr kumimoji="1" lang="en-US" altLang="ja-JP" sz="1100">
              <a:solidFill>
                <a:schemeClr val="accent1"/>
              </a:solidFill>
              <a:effectLst/>
              <a:latin typeface="+mn-lt"/>
              <a:ea typeface="+mn-ea"/>
              <a:cs typeface="+mn-cs"/>
            </a:rPr>
            <a:t>"</a:t>
          </a:r>
          <a:r>
            <a:rPr kumimoji="1" lang="ja-JP" altLang="en-US" sz="1100">
              <a:solidFill>
                <a:schemeClr val="accent1"/>
              </a:solidFill>
              <a:effectLst/>
              <a:latin typeface="+mn-lt"/>
              <a:ea typeface="+mn-ea"/>
              <a:cs typeface="+mn-cs"/>
            </a:rPr>
            <a:t>として設定されます</a:t>
          </a:r>
          <a:endParaRPr kumimoji="1" lang="ja-JP" altLang="en-US" sz="1100">
            <a:solidFill>
              <a:schemeClr val="accent1"/>
            </a:solidFill>
          </a:endParaRPr>
        </a:p>
      </xdr:txBody>
    </xdr:sp>
    <xdr:clientData/>
  </xdr:twoCellAnchor>
  <xdr:twoCellAnchor>
    <xdr:from>
      <xdr:col>5</xdr:col>
      <xdr:colOff>706200</xdr:colOff>
      <xdr:row>8</xdr:row>
      <xdr:rowOff>114300</xdr:rowOff>
    </xdr:from>
    <xdr:to>
      <xdr:col>5</xdr:col>
      <xdr:colOff>2362200</xdr:colOff>
      <xdr:row>12</xdr:row>
      <xdr:rowOff>133350</xdr:rowOff>
    </xdr:to>
    <xdr:cxnSp macro="">
      <xdr:nvCxnSpPr>
        <xdr:cNvPr id="12" name="直線矢印コネクタ 11">
          <a:extLst>
            <a:ext uri="{FF2B5EF4-FFF2-40B4-BE49-F238E27FC236}">
              <a16:creationId xmlns:a16="http://schemas.microsoft.com/office/drawing/2014/main" id="{DE4552F6-1E85-4DD3-B06B-1987E4E3A4AC}"/>
            </a:ext>
          </a:extLst>
        </xdr:cNvPr>
        <xdr:cNvCxnSpPr/>
      </xdr:nvCxnSpPr>
      <xdr:spPr>
        <a:xfrm rot="10800000">
          <a:off x="7621350" y="1743075"/>
          <a:ext cx="1656000" cy="89535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33600</xdr:colOff>
      <xdr:row>8</xdr:row>
      <xdr:rowOff>114300</xdr:rowOff>
    </xdr:from>
    <xdr:to>
      <xdr:col>5</xdr:col>
      <xdr:colOff>609600</xdr:colOff>
      <xdr:row>11</xdr:row>
      <xdr:rowOff>124125</xdr:rowOff>
    </xdr:to>
    <xdr:cxnSp macro="">
      <xdr:nvCxnSpPr>
        <xdr:cNvPr id="13" name="直線矢印コネクタ 11">
          <a:extLst>
            <a:ext uri="{FF2B5EF4-FFF2-40B4-BE49-F238E27FC236}">
              <a16:creationId xmlns:a16="http://schemas.microsoft.com/office/drawing/2014/main" id="{8EDA6DA6-F232-4161-8E65-3A0FC184E363}"/>
            </a:ext>
          </a:extLst>
        </xdr:cNvPr>
        <xdr:cNvCxnSpPr/>
      </xdr:nvCxnSpPr>
      <xdr:spPr>
        <a:xfrm rot="10800000" flipH="1">
          <a:off x="6948750" y="1743075"/>
          <a:ext cx="576000" cy="648000"/>
        </a:xfrm>
        <a:prstGeom prst="bentConnector3">
          <a:avLst>
            <a:gd name="adj1" fmla="val 100000"/>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xdr:row>
      <xdr:rowOff>243645</xdr:rowOff>
    </xdr:from>
    <xdr:to>
      <xdr:col>5</xdr:col>
      <xdr:colOff>1945851</xdr:colOff>
      <xdr:row>3</xdr:row>
      <xdr:rowOff>157086</xdr:rowOff>
    </xdr:to>
    <xdr:grpSp>
      <xdr:nvGrpSpPr>
        <xdr:cNvPr id="14" name="グループ化 13">
          <a:extLst>
            <a:ext uri="{FF2B5EF4-FFF2-40B4-BE49-F238E27FC236}">
              <a16:creationId xmlns:a16="http://schemas.microsoft.com/office/drawing/2014/main" id="{5B9C339C-F028-4B10-87F0-A81C27F77EC0}"/>
            </a:ext>
          </a:extLst>
        </xdr:cNvPr>
        <xdr:cNvGrpSpPr/>
      </xdr:nvGrpSpPr>
      <xdr:grpSpPr>
        <a:xfrm>
          <a:off x="582706" y="523792"/>
          <a:ext cx="8288380" cy="216000"/>
          <a:chOff x="10186146" y="579822"/>
          <a:chExt cx="8288380" cy="216000"/>
        </a:xfrm>
      </xdr:grpSpPr>
      <xdr:sp macro="" textlink="">
        <xdr:nvSpPr>
          <xdr:cNvPr id="15" name="テキスト ボックス 14">
            <a:extLst>
              <a:ext uri="{FF2B5EF4-FFF2-40B4-BE49-F238E27FC236}">
                <a16:creationId xmlns:a16="http://schemas.microsoft.com/office/drawing/2014/main" id="{A33452CA-DB99-E5B5-3D30-574D8CA65802}"/>
              </a:ext>
            </a:extLst>
          </xdr:cNvPr>
          <xdr:cNvSpPr txBox="1"/>
        </xdr:nvSpPr>
        <xdr:spPr>
          <a:xfrm>
            <a:off x="10186146" y="579822"/>
            <a:ext cx="720000" cy="216000"/>
          </a:xfrm>
          <a:prstGeom prst="rect">
            <a:avLst/>
          </a:prstGeom>
          <a:solidFill>
            <a:schemeClr val="accent4">
              <a:lumMod val="20000"/>
              <a:lumOff val="80000"/>
            </a:schemeClr>
          </a:solidFill>
          <a:ln w="9525" cmpd="sng">
            <a:solidFill>
              <a:sysClr val="windowText" lastClr="000000"/>
            </a:solidFill>
            <a:prstDash val="sysDot"/>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ctr"/>
            <a:r>
              <a:rPr kumimoji="1" lang="ja-JP" altLang="en-US" sz="1100">
                <a:solidFill>
                  <a:sysClr val="windowText" lastClr="000000"/>
                </a:solidFill>
              </a:rPr>
              <a:t>入力項目</a:t>
            </a:r>
          </a:p>
        </xdr:txBody>
      </xdr:sp>
      <xdr:sp macro="" textlink="">
        <xdr:nvSpPr>
          <xdr:cNvPr id="16" name="テキスト ボックス 15">
            <a:extLst>
              <a:ext uri="{FF2B5EF4-FFF2-40B4-BE49-F238E27FC236}">
                <a16:creationId xmlns:a16="http://schemas.microsoft.com/office/drawing/2014/main" id="{BD2DBAE2-804F-6107-2279-E046495516B7}"/>
              </a:ext>
            </a:extLst>
          </xdr:cNvPr>
          <xdr:cNvSpPr txBox="1"/>
        </xdr:nvSpPr>
        <xdr:spPr>
          <a:xfrm>
            <a:off x="10914526" y="580804"/>
            <a:ext cx="7560000" cy="2140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none" lIns="36000" tIns="0" rIns="36000" bIns="0" rtlCol="0" anchor="ctr"/>
          <a:lstStyle/>
          <a:p>
            <a:pPr algn="l"/>
            <a:r>
              <a:rPr kumimoji="1" lang="ja-JP" altLang="en-US" sz="1100" b="1">
                <a:solidFill>
                  <a:schemeClr val="accent1"/>
                </a:solidFill>
              </a:rPr>
              <a:t>を入力してください。要件を満たしていない項目が残存する場合、以下黒枠内にワーニングメッセージが表示されます。</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2.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2.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4.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5.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5.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6.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8.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6.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7.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7.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8.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8.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9.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9.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0.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2.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0.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1.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1.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2.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_rels/sheet14.xml.rels><?xml version="1.0" encoding="UTF-8" standalone="yes"?>
<Relationships xmlns="http://schemas.openxmlformats.org/package/2006/relationships"><Relationship Id="rId13" Type="http://schemas.openxmlformats.org/officeDocument/2006/relationships/hyperlink" Target="https://www.soumu.go.jp/toukei_toukatsu/index/seido/sangyo/02toukatsu01_03000023.html" TargetMode="External"/><Relationship Id="rId18" Type="http://schemas.openxmlformats.org/officeDocument/2006/relationships/hyperlink" Target="https://www.soumu.go.jp/toukei_toukatsu/index/seido/sangyo/02toukatsu01_03000023.html" TargetMode="External"/><Relationship Id="rId26" Type="http://schemas.openxmlformats.org/officeDocument/2006/relationships/hyperlink" Target="https://www.soumu.go.jp/toukei_toukatsu/index/seido/sangyo/02toukatsu01_03000023.html" TargetMode="External"/><Relationship Id="rId39" Type="http://schemas.openxmlformats.org/officeDocument/2006/relationships/hyperlink" Target="https://www.soumu.go.jp/toukei_toukatsu/index/seido/sangyo/02toukatsu01_03000023.html" TargetMode="External"/><Relationship Id="rId21" Type="http://schemas.openxmlformats.org/officeDocument/2006/relationships/hyperlink" Target="https://www.soumu.go.jp/toukei_toukatsu/index/seido/sangyo/02toukatsu01_03000023.html" TargetMode="External"/><Relationship Id="rId34" Type="http://schemas.openxmlformats.org/officeDocument/2006/relationships/hyperlink" Target="https://www.soumu.go.jp/toukei_toukatsu/index/seido/sangyo/02toukatsu01_03000023.html" TargetMode="External"/><Relationship Id="rId42" Type="http://schemas.openxmlformats.org/officeDocument/2006/relationships/hyperlink" Target="https://www.soumu.go.jp/toukei_toukatsu/index/seido/sangyo/02toukatsu01_03000023.html" TargetMode="External"/><Relationship Id="rId47" Type="http://schemas.openxmlformats.org/officeDocument/2006/relationships/hyperlink" Target="https://www.soumu.go.jp/toukei_toukatsu/index/seido/sangyo/02toukatsu01_03000023.html" TargetMode="External"/><Relationship Id="rId50" Type="http://schemas.openxmlformats.org/officeDocument/2006/relationships/hyperlink" Target="https://www.soumu.go.jp/toukei_toukatsu/index/seido/sangyo/02toukatsu01_03000023.html" TargetMode="External"/><Relationship Id="rId55" Type="http://schemas.openxmlformats.org/officeDocument/2006/relationships/drawing" Target="../drawings/drawing12.xml"/><Relationship Id="rId7" Type="http://schemas.openxmlformats.org/officeDocument/2006/relationships/hyperlink" Target="https://www.soumu.go.jp/toukei_toukatsu/index/seido/sangyo/02toukatsu01_03000023.html" TargetMode="External"/><Relationship Id="rId12" Type="http://schemas.openxmlformats.org/officeDocument/2006/relationships/hyperlink" Target="https://www.e-stat.go.jp/surveyitems/items/386030248" TargetMode="External"/><Relationship Id="rId17" Type="http://schemas.openxmlformats.org/officeDocument/2006/relationships/hyperlink" Target="https://www.soumu.go.jp/toukei_toukatsu/index/seido/sangyo/02toukatsu01_03000023.html" TargetMode="External"/><Relationship Id="rId25" Type="http://schemas.openxmlformats.org/officeDocument/2006/relationships/hyperlink" Target="https://www.soumu.go.jp/toukei_toukatsu/index/seido/sangyo/02toukatsu01_03000023.html" TargetMode="External"/><Relationship Id="rId33" Type="http://schemas.openxmlformats.org/officeDocument/2006/relationships/hyperlink" Target="https://www.soumu.go.jp/toukei_toukatsu/index/seido/sangyo/02toukatsu01_03000023.html" TargetMode="External"/><Relationship Id="rId38" Type="http://schemas.openxmlformats.org/officeDocument/2006/relationships/hyperlink" Target="https://www.soumu.go.jp/toukei_toukatsu/index/seido/sangyo/02toukatsu01_03000023.html" TargetMode="External"/><Relationship Id="rId46" Type="http://schemas.openxmlformats.org/officeDocument/2006/relationships/hyperlink" Target="https://www.soumu.go.jp/toukei_toukatsu/index/seido/sangyo/02toukatsu01_03000023.html" TargetMode="External"/><Relationship Id="rId2" Type="http://schemas.openxmlformats.org/officeDocument/2006/relationships/hyperlink" Target="https://www.biz-partnership.jp/" TargetMode="External"/><Relationship Id="rId16" Type="http://schemas.openxmlformats.org/officeDocument/2006/relationships/hyperlink" Target="https://www.soumu.go.jp/toukei_toukatsu/index/seido/sangyo/02toukatsu01_03000023.html" TargetMode="External"/><Relationship Id="rId20" Type="http://schemas.openxmlformats.org/officeDocument/2006/relationships/hyperlink" Target="https://www.soumu.go.jp/toukei_toukatsu/index/seido/sangyo/02toukatsu01_03000023.html" TargetMode="External"/><Relationship Id="rId29" Type="http://schemas.openxmlformats.org/officeDocument/2006/relationships/hyperlink" Target="https://www.soumu.go.jp/toukei_toukatsu/index/seido/sangyo/02toukatsu01_03000023.html" TargetMode="External"/><Relationship Id="rId41" Type="http://schemas.openxmlformats.org/officeDocument/2006/relationships/hyperlink" Target="https://www.soumu.go.jp/toukei_toukatsu/index/seido/sangyo/02toukatsu01_03000023.html" TargetMode="External"/><Relationship Id="rId54" Type="http://schemas.openxmlformats.org/officeDocument/2006/relationships/printerSettings" Target="../printerSettings/printerSettings13.bin"/><Relationship Id="rId1" Type="http://schemas.openxmlformats.org/officeDocument/2006/relationships/hyperlink" Target="https://www.meti.go.jp/policy/sme_chiiki/chiiki_kenin_kigyou/index.html" TargetMode="External"/><Relationship Id="rId6" Type="http://schemas.openxmlformats.org/officeDocument/2006/relationships/hyperlink" Target="https://www.soumu.go.jp/toukei_toukatsu/index/seido/sangyo/02toukatsu01_03000023.html" TargetMode="External"/><Relationship Id="rId11" Type="http://schemas.openxmlformats.org/officeDocument/2006/relationships/hyperlink" Target="https://www.e-stat.go.jp/surveyitems/items/249020026" TargetMode="External"/><Relationship Id="rId24" Type="http://schemas.openxmlformats.org/officeDocument/2006/relationships/hyperlink" Target="https://www.soumu.go.jp/toukei_toukatsu/index/seido/sangyo/02toukatsu01_03000023.html" TargetMode="External"/><Relationship Id="rId32" Type="http://schemas.openxmlformats.org/officeDocument/2006/relationships/hyperlink" Target="https://www.soumu.go.jp/toukei_toukatsu/index/seido/sangyo/02toukatsu01_03000023.html" TargetMode="External"/><Relationship Id="rId37" Type="http://schemas.openxmlformats.org/officeDocument/2006/relationships/hyperlink" Target="https://www.soumu.go.jp/toukei_toukatsu/index/seido/sangyo/02toukatsu01_03000023.html" TargetMode="External"/><Relationship Id="rId40" Type="http://schemas.openxmlformats.org/officeDocument/2006/relationships/hyperlink" Target="https://www.soumu.go.jp/toukei_toukatsu/index/seido/sangyo/02toukatsu01_03000023.html" TargetMode="External"/><Relationship Id="rId45" Type="http://schemas.openxmlformats.org/officeDocument/2006/relationships/hyperlink" Target="https://www.soumu.go.jp/toukei_toukatsu/index/seido/sangyo/02toukatsu01_03000023.html" TargetMode="External"/><Relationship Id="rId53" Type="http://schemas.openxmlformats.org/officeDocument/2006/relationships/hyperlink" Target="https://www.soumu.go.jp/toukei_toukatsu/index/seido/sangyo/02toukatsu01_03000023.html" TargetMode="External"/><Relationship Id="rId5" Type="http://schemas.openxmlformats.org/officeDocument/2006/relationships/hyperlink" Target="https://www.soumu.go.jp/toukei_toukatsu/index/seido/sangyo/02toukatsu01_03000023.html" TargetMode="External"/><Relationship Id="rId15" Type="http://schemas.openxmlformats.org/officeDocument/2006/relationships/hyperlink" Target="https://www.soumu.go.jp/toukei_toukatsu/index/seido/sangyo/02toukatsu01_03000023.html" TargetMode="External"/><Relationship Id="rId23" Type="http://schemas.openxmlformats.org/officeDocument/2006/relationships/hyperlink" Target="https://www.soumu.go.jp/toukei_toukatsu/index/seido/sangyo/02toukatsu01_03000023.html" TargetMode="External"/><Relationship Id="rId28" Type="http://schemas.openxmlformats.org/officeDocument/2006/relationships/hyperlink" Target="https://www.soumu.go.jp/toukei_toukatsu/index/seido/sangyo/02toukatsu01_03000023.html" TargetMode="External"/><Relationship Id="rId36" Type="http://schemas.openxmlformats.org/officeDocument/2006/relationships/hyperlink" Target="https://www.soumu.go.jp/toukei_toukatsu/index/seido/sangyo/02toukatsu01_03000023.html" TargetMode="External"/><Relationship Id="rId49" Type="http://schemas.openxmlformats.org/officeDocument/2006/relationships/hyperlink" Target="https://www.soumu.go.jp/toukei_toukatsu/index/seido/sangyo/02toukatsu01_03000023.html" TargetMode="External"/><Relationship Id="rId10" Type="http://schemas.openxmlformats.org/officeDocument/2006/relationships/hyperlink" Target="https://www.e-stat.go.jp/surveyitems/items/386010197" TargetMode="External"/><Relationship Id="rId19" Type="http://schemas.openxmlformats.org/officeDocument/2006/relationships/hyperlink" Target="https://www.soumu.go.jp/toukei_toukatsu/index/seido/sangyo/02toukatsu01_03000023.html" TargetMode="External"/><Relationship Id="rId31" Type="http://schemas.openxmlformats.org/officeDocument/2006/relationships/hyperlink" Target="https://www.soumu.go.jp/toukei_toukatsu/index/seido/sangyo/02toukatsu01_03000023.html" TargetMode="External"/><Relationship Id="rId44" Type="http://schemas.openxmlformats.org/officeDocument/2006/relationships/hyperlink" Target="https://www.soumu.go.jp/toukei_toukatsu/index/seido/sangyo/02toukatsu01_03000023.html" TargetMode="External"/><Relationship Id="rId52" Type="http://schemas.openxmlformats.org/officeDocument/2006/relationships/hyperlink" Target="https://www.soumu.go.jp/toukei_toukatsu/index/seido/sangyo/02toukatsu01_03000023.html" TargetMode="External"/><Relationship Id="rId4" Type="http://schemas.openxmlformats.org/officeDocument/2006/relationships/hyperlink" Target="https://www.soumu.go.jp/toukei_toukatsu/index/seido/sangyo/02toukatsu01_03000023.html" TargetMode="External"/><Relationship Id="rId9" Type="http://schemas.openxmlformats.org/officeDocument/2006/relationships/hyperlink" Target="https://www.soumu.go.jp/toukei_toukatsu/index/seido/sangyo/02toukatsu01_03000023.html" TargetMode="External"/><Relationship Id="rId14" Type="http://schemas.openxmlformats.org/officeDocument/2006/relationships/hyperlink" Target="https://www.soumu.go.jp/toukei_toukatsu/index/seido/sangyo/02toukatsu01_03000023.html" TargetMode="External"/><Relationship Id="rId22" Type="http://schemas.openxmlformats.org/officeDocument/2006/relationships/hyperlink" Target="https://www.soumu.go.jp/toukei_toukatsu/index/seido/sangyo/02toukatsu01_03000023.html" TargetMode="External"/><Relationship Id="rId27" Type="http://schemas.openxmlformats.org/officeDocument/2006/relationships/hyperlink" Target="https://www.soumu.go.jp/toukei_toukatsu/index/seido/sangyo/02toukatsu01_03000023.html" TargetMode="External"/><Relationship Id="rId30" Type="http://schemas.openxmlformats.org/officeDocument/2006/relationships/hyperlink" Target="https://www.soumu.go.jp/toukei_toukatsu/index/seido/sangyo/02toukatsu01_03000023.html" TargetMode="External"/><Relationship Id="rId35" Type="http://schemas.openxmlformats.org/officeDocument/2006/relationships/hyperlink" Target="https://www.soumu.go.jp/toukei_toukatsu/index/seido/sangyo/02toukatsu01_03000023.html" TargetMode="External"/><Relationship Id="rId43" Type="http://schemas.openxmlformats.org/officeDocument/2006/relationships/hyperlink" Target="https://www.soumu.go.jp/toukei_toukatsu/index/seido/sangyo/02toukatsu01_03000023.html" TargetMode="External"/><Relationship Id="rId48" Type="http://schemas.openxmlformats.org/officeDocument/2006/relationships/hyperlink" Target="https://www.soumu.go.jp/toukei_toukatsu/index/seido/sangyo/02toukatsu01_03000023.html" TargetMode="External"/><Relationship Id="rId8" Type="http://schemas.openxmlformats.org/officeDocument/2006/relationships/hyperlink" Target="https://www.soumu.go.jp/toukei_toukatsu/index/seido/sangyo/02toukatsu01_03000023.html" TargetMode="External"/><Relationship Id="rId51" Type="http://schemas.openxmlformats.org/officeDocument/2006/relationships/hyperlink" Target="https://www.soumu.go.jp/toukei_toukatsu/index/seido/sangyo/02toukatsu01_03000023.html" TargetMode="External"/><Relationship Id="rId3" Type="http://schemas.openxmlformats.org/officeDocument/2006/relationships/hyperlink" Target="https://www.soumu.go.jp/toukei_toukatsu/index/seido/sangyo/02toukatsu01_03000023.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280FA-96AB-45B7-BF91-1D52779A2379}">
  <sheetPr codeName="Sheet1">
    <pageSetUpPr fitToPage="1"/>
  </sheetPr>
  <dimension ref="A1:L18"/>
  <sheetViews>
    <sheetView showGridLines="0" zoomScale="85" zoomScaleNormal="85" workbookViewId="0"/>
  </sheetViews>
  <sheetFormatPr defaultColWidth="9" defaultRowHeight="18.75" x14ac:dyDescent="0.4"/>
  <cols>
    <col min="1" max="4" width="3.125" style="151" customWidth="1"/>
    <col min="5" max="16384" width="9" style="151"/>
  </cols>
  <sheetData>
    <row r="1" spans="1:12" s="146" customFormat="1" ht="14.45" customHeight="1" x14ac:dyDescent="0.4">
      <c r="A1" s="147" t="s">
        <v>238</v>
      </c>
      <c r="D1" s="148"/>
      <c r="L1" s="146" t="s">
        <v>399</v>
      </c>
    </row>
    <row r="2" spans="1:12" s="146" customFormat="1" ht="7.5" customHeight="1" x14ac:dyDescent="0.4">
      <c r="A2" s="149"/>
      <c r="D2" s="148"/>
    </row>
    <row r="3" spans="1:12" s="146" customFormat="1" ht="24" x14ac:dyDescent="0.4">
      <c r="B3" s="150" t="s">
        <v>324</v>
      </c>
      <c r="D3" s="148"/>
    </row>
    <row r="4" spans="1:12" x14ac:dyDescent="0.4">
      <c r="C4" s="152" t="s">
        <v>321</v>
      </c>
    </row>
    <row r="5" spans="1:12" x14ac:dyDescent="0.4">
      <c r="D5" s="151" t="s">
        <v>322</v>
      </c>
    </row>
    <row r="6" spans="1:12" x14ac:dyDescent="0.4">
      <c r="D6" s="151" t="s">
        <v>328</v>
      </c>
    </row>
    <row r="8" spans="1:12" x14ac:dyDescent="0.4">
      <c r="C8" s="152" t="s">
        <v>323</v>
      </c>
    </row>
    <row r="9" spans="1:12" x14ac:dyDescent="0.4">
      <c r="D9" s="152" t="s">
        <v>325</v>
      </c>
    </row>
    <row r="10" spans="1:12" x14ac:dyDescent="0.4">
      <c r="D10" s="151" t="s">
        <v>326</v>
      </c>
    </row>
    <row r="11" spans="1:12" x14ac:dyDescent="0.4">
      <c r="D11" s="151" t="s">
        <v>328</v>
      </c>
    </row>
    <row r="12" spans="1:12" x14ac:dyDescent="0.4">
      <c r="D12" s="151" t="s">
        <v>327</v>
      </c>
    </row>
    <row r="13" spans="1:12" x14ac:dyDescent="0.4">
      <c r="E13" s="151" t="s">
        <v>331</v>
      </c>
    </row>
    <row r="14" spans="1:12" x14ac:dyDescent="0.4">
      <c r="E14" s="151" t="s">
        <v>330</v>
      </c>
    </row>
    <row r="16" spans="1:12" x14ac:dyDescent="0.4">
      <c r="D16" s="152" t="s">
        <v>332</v>
      </c>
    </row>
    <row r="17" spans="4:4" x14ac:dyDescent="0.4">
      <c r="D17" s="151" t="s">
        <v>333</v>
      </c>
    </row>
    <row r="18" spans="4:4" x14ac:dyDescent="0.4">
      <c r="D18" s="151" t="s">
        <v>329</v>
      </c>
    </row>
  </sheetData>
  <phoneticPr fontId="1"/>
  <pageMargins left="0.70866141732283472" right="0.70866141732283472" top="0.74803149606299213" bottom="0.74803149606299213" header="0.31496062992125984" footer="0.3149606299212598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8B1C5-C496-4545-B8AB-6FA67B9AE8D2}">
  <sheetPr codeName="Sheet2">
    <tabColor theme="7" tint="0.79998168889431442"/>
    <pageSetUpPr fitToPage="1"/>
  </sheetPr>
  <dimension ref="A1:D47"/>
  <sheetViews>
    <sheetView showGridLines="0" tabSelected="1" zoomScale="85" zoomScaleNormal="85" workbookViewId="0">
      <selection activeCell="D6" sqref="D6"/>
    </sheetView>
  </sheetViews>
  <sheetFormatPr defaultRowHeight="18.75" x14ac:dyDescent="0.4"/>
  <cols>
    <col min="1" max="1" width="3" customWidth="1"/>
    <col min="2" max="2" width="16.25" customWidth="1"/>
    <col min="3" max="3" width="23.5" bestFit="1" customWidth="1"/>
    <col min="4" max="4" width="87.5" customWidth="1"/>
  </cols>
  <sheetData>
    <row r="1" spans="1:4" s="1" customFormat="1" ht="14.45" customHeight="1" x14ac:dyDescent="0.4">
      <c r="A1" s="135" t="s">
        <v>452</v>
      </c>
      <c r="D1" s="3"/>
    </row>
    <row r="2" spans="1:4" s="1" customFormat="1" ht="7.5" customHeight="1" x14ac:dyDescent="0.4">
      <c r="A2" s="52"/>
      <c r="D2" s="3"/>
    </row>
    <row r="3" spans="1:4" s="1" customFormat="1" ht="24" x14ac:dyDescent="0.4">
      <c r="B3" s="95" t="s">
        <v>298</v>
      </c>
      <c r="D3" s="3"/>
    </row>
    <row r="4" spans="1:4" s="1" customFormat="1" ht="16.149999999999999" customHeight="1" x14ac:dyDescent="0.4">
      <c r="B4" s="185"/>
      <c r="D4" s="3"/>
    </row>
    <row r="6" spans="1:4" ht="29.25" customHeight="1" x14ac:dyDescent="0.4">
      <c r="B6" s="16" t="s">
        <v>397</v>
      </c>
      <c r="C6" s="171"/>
      <c r="D6" s="189"/>
    </row>
    <row r="7" spans="1:4" ht="29.25" customHeight="1" x14ac:dyDescent="0.4">
      <c r="B7" s="16" t="s">
        <v>239</v>
      </c>
      <c r="C7" s="170"/>
      <c r="D7" s="127"/>
    </row>
    <row r="8" spans="1:4" ht="29.25" customHeight="1" x14ac:dyDescent="0.4">
      <c r="B8" s="16" t="s">
        <v>299</v>
      </c>
      <c r="C8" s="170"/>
      <c r="D8" s="127"/>
    </row>
    <row r="9" spans="1:4" ht="29.25" customHeight="1" x14ac:dyDescent="0.4">
      <c r="B9" s="16" t="s">
        <v>240</v>
      </c>
      <c r="C9" s="170"/>
      <c r="D9" s="127"/>
    </row>
    <row r="10" spans="1:4" ht="29.25" customHeight="1" x14ac:dyDescent="0.4">
      <c r="B10" s="16" t="s">
        <v>241</v>
      </c>
      <c r="C10" s="170"/>
      <c r="D10" s="127"/>
    </row>
    <row r="11" spans="1:4" ht="29.25" customHeight="1" x14ac:dyDescent="0.4">
      <c r="B11" s="75" t="s">
        <v>242</v>
      </c>
      <c r="C11" s="76" t="s">
        <v>243</v>
      </c>
      <c r="D11" s="127"/>
    </row>
    <row r="12" spans="1:4" ht="29.25" customHeight="1" x14ac:dyDescent="0.4">
      <c r="B12" s="77"/>
      <c r="C12" s="76" t="s">
        <v>244</v>
      </c>
      <c r="D12" s="127"/>
    </row>
    <row r="13" spans="1:4" ht="29.25" customHeight="1" x14ac:dyDescent="0.4">
      <c r="B13" s="77"/>
      <c r="C13" s="76" t="s">
        <v>245</v>
      </c>
      <c r="D13" s="127"/>
    </row>
    <row r="14" spans="1:4" ht="29.25" customHeight="1" x14ac:dyDescent="0.4">
      <c r="B14" s="77"/>
      <c r="C14" s="76" t="s">
        <v>246</v>
      </c>
      <c r="D14" s="127"/>
    </row>
    <row r="15" spans="1:4" ht="29.25" customHeight="1" x14ac:dyDescent="0.4">
      <c r="B15" s="77"/>
      <c r="C15" s="78" t="s">
        <v>247</v>
      </c>
      <c r="D15" s="127"/>
    </row>
    <row r="16" spans="1:4" ht="29.25" customHeight="1" x14ac:dyDescent="0.4">
      <c r="B16" s="77"/>
      <c r="C16" s="76" t="s">
        <v>248</v>
      </c>
      <c r="D16" s="127"/>
    </row>
    <row r="17" spans="2:4" ht="29.25" customHeight="1" x14ac:dyDescent="0.4">
      <c r="B17" s="79"/>
      <c r="C17" s="76" t="s">
        <v>249</v>
      </c>
      <c r="D17" s="127"/>
    </row>
    <row r="18" spans="2:4" ht="29.25" customHeight="1" x14ac:dyDescent="0.4">
      <c r="B18" s="75" t="s">
        <v>250</v>
      </c>
      <c r="C18" s="76" t="s">
        <v>243</v>
      </c>
      <c r="D18" s="127"/>
    </row>
    <row r="19" spans="2:4" ht="29.25" customHeight="1" x14ac:dyDescent="0.4">
      <c r="B19" s="77"/>
      <c r="C19" s="76" t="s">
        <v>244</v>
      </c>
      <c r="D19" s="127"/>
    </row>
    <row r="20" spans="2:4" ht="29.25" customHeight="1" x14ac:dyDescent="0.4">
      <c r="B20" s="77"/>
      <c r="C20" s="76" t="s">
        <v>245</v>
      </c>
      <c r="D20" s="127"/>
    </row>
    <row r="21" spans="2:4" ht="29.25" customHeight="1" x14ac:dyDescent="0.4">
      <c r="B21" s="77"/>
      <c r="C21" s="76" t="s">
        <v>246</v>
      </c>
      <c r="D21" s="127"/>
    </row>
    <row r="22" spans="2:4" ht="29.25" customHeight="1" x14ac:dyDescent="0.4">
      <c r="B22" s="77"/>
      <c r="C22" s="76" t="s">
        <v>251</v>
      </c>
      <c r="D22" s="127"/>
    </row>
    <row r="23" spans="2:4" ht="29.25" customHeight="1" x14ac:dyDescent="0.4">
      <c r="B23" s="77"/>
      <c r="C23" s="76" t="s">
        <v>248</v>
      </c>
      <c r="D23" s="127"/>
    </row>
    <row r="24" spans="2:4" ht="29.25" customHeight="1" x14ac:dyDescent="0.4">
      <c r="B24" s="79"/>
      <c r="C24" s="76" t="s">
        <v>249</v>
      </c>
      <c r="D24" s="127"/>
    </row>
    <row r="25" spans="2:4" ht="116.25" customHeight="1" x14ac:dyDescent="0.4">
      <c r="B25" s="222" t="s">
        <v>400</v>
      </c>
      <c r="C25" s="223"/>
      <c r="D25" s="224"/>
    </row>
    <row r="26" spans="2:4" ht="29.25" customHeight="1" x14ac:dyDescent="0.4">
      <c r="B26" s="15"/>
      <c r="C26" s="174"/>
      <c r="D26" s="127" t="s">
        <v>372</v>
      </c>
    </row>
    <row r="27" spans="2:4" ht="20.25" x14ac:dyDescent="0.4">
      <c r="B27" s="87" t="s">
        <v>454</v>
      </c>
    </row>
    <row r="29" spans="2:4" x14ac:dyDescent="0.4">
      <c r="B29" s="172" t="s">
        <v>398</v>
      </c>
      <c r="C29" s="169"/>
      <c r="D29" s="170"/>
    </row>
    <row r="30" spans="2:4" ht="29.25" customHeight="1" x14ac:dyDescent="0.4">
      <c r="B30" s="75" t="s">
        <v>381</v>
      </c>
      <c r="C30" s="76" t="s">
        <v>382</v>
      </c>
      <c r="D30" s="127"/>
    </row>
    <row r="31" spans="2:4" ht="29.25" customHeight="1" x14ac:dyDescent="0.4">
      <c r="B31" s="79"/>
      <c r="C31" s="76" t="s">
        <v>383</v>
      </c>
      <c r="D31" s="127"/>
    </row>
    <row r="32" spans="2:4" ht="29.25" customHeight="1" x14ac:dyDescent="0.4">
      <c r="B32" s="75" t="s">
        <v>384</v>
      </c>
      <c r="C32" s="76" t="s">
        <v>382</v>
      </c>
      <c r="D32" s="127"/>
    </row>
    <row r="33" spans="2:4" ht="29.25" customHeight="1" x14ac:dyDescent="0.4">
      <c r="B33" s="79"/>
      <c r="C33" s="76" t="s">
        <v>383</v>
      </c>
      <c r="D33" s="127"/>
    </row>
    <row r="34" spans="2:4" ht="29.25" customHeight="1" x14ac:dyDescent="0.4">
      <c r="B34" s="75" t="s">
        <v>385</v>
      </c>
      <c r="C34" s="76" t="s">
        <v>382</v>
      </c>
      <c r="D34" s="127"/>
    </row>
    <row r="35" spans="2:4" ht="29.25" customHeight="1" x14ac:dyDescent="0.4">
      <c r="B35" s="79"/>
      <c r="C35" s="76" t="s">
        <v>383</v>
      </c>
      <c r="D35" s="127"/>
    </row>
    <row r="36" spans="2:4" ht="29.25" customHeight="1" x14ac:dyDescent="0.4">
      <c r="B36" s="75" t="s">
        <v>386</v>
      </c>
      <c r="C36" s="76" t="s">
        <v>382</v>
      </c>
      <c r="D36" s="127"/>
    </row>
    <row r="37" spans="2:4" ht="29.25" customHeight="1" x14ac:dyDescent="0.4">
      <c r="B37" s="79"/>
      <c r="C37" s="76" t="s">
        <v>383</v>
      </c>
      <c r="D37" s="127"/>
    </row>
    <row r="38" spans="2:4" ht="29.25" customHeight="1" x14ac:dyDescent="0.4">
      <c r="B38" s="75" t="s">
        <v>387</v>
      </c>
      <c r="C38" s="76" t="s">
        <v>382</v>
      </c>
      <c r="D38" s="127"/>
    </row>
    <row r="39" spans="2:4" ht="29.25" customHeight="1" x14ac:dyDescent="0.4">
      <c r="B39" s="79"/>
      <c r="C39" s="76" t="s">
        <v>383</v>
      </c>
      <c r="D39" s="127"/>
    </row>
    <row r="40" spans="2:4" ht="29.25" customHeight="1" x14ac:dyDescent="0.4">
      <c r="B40" s="75" t="s">
        <v>388</v>
      </c>
      <c r="C40" s="76" t="s">
        <v>382</v>
      </c>
      <c r="D40" s="127"/>
    </row>
    <row r="41" spans="2:4" ht="29.25" customHeight="1" x14ac:dyDescent="0.4">
      <c r="B41" s="79"/>
      <c r="C41" s="76" t="s">
        <v>383</v>
      </c>
      <c r="D41" s="127"/>
    </row>
    <row r="42" spans="2:4" ht="29.25" customHeight="1" x14ac:dyDescent="0.4">
      <c r="B42" s="75" t="s">
        <v>389</v>
      </c>
      <c r="C42" s="76" t="s">
        <v>382</v>
      </c>
      <c r="D42" s="127"/>
    </row>
    <row r="43" spans="2:4" ht="29.25" customHeight="1" x14ac:dyDescent="0.4">
      <c r="B43" s="79"/>
      <c r="C43" s="76" t="s">
        <v>383</v>
      </c>
      <c r="D43" s="127"/>
    </row>
    <row r="44" spans="2:4" ht="29.25" customHeight="1" x14ac:dyDescent="0.4">
      <c r="B44" s="75" t="s">
        <v>390</v>
      </c>
      <c r="C44" s="76" t="s">
        <v>382</v>
      </c>
      <c r="D44" s="127"/>
    </row>
    <row r="45" spans="2:4" ht="29.25" customHeight="1" x14ac:dyDescent="0.4">
      <c r="B45" s="79"/>
      <c r="C45" s="76" t="s">
        <v>383</v>
      </c>
      <c r="D45" s="127"/>
    </row>
    <row r="46" spans="2:4" ht="29.25" customHeight="1" x14ac:dyDescent="0.4">
      <c r="B46" s="75" t="s">
        <v>391</v>
      </c>
      <c r="C46" s="76" t="s">
        <v>382</v>
      </c>
      <c r="D46" s="127"/>
    </row>
    <row r="47" spans="2:4" ht="29.25" customHeight="1" x14ac:dyDescent="0.4">
      <c r="B47" s="79"/>
      <c r="C47" s="76" t="s">
        <v>383</v>
      </c>
      <c r="D47" s="127"/>
    </row>
  </sheetData>
  <sheetProtection algorithmName="SHA-512" hashValue="QdmQOXtlwZ0cD4Aerk/N+o0fm5rOS7TAHvNYEhlYPdoeVJAz1PJX6GERnuxczlnozyqLGY4jlVv1ncW/94DtAw==" saltValue="Brs1DExFtMnpQcSjg6XbZg==" spinCount="100000" sheet="1" objects="1" scenarios="1"/>
  <mergeCells count="1">
    <mergeCell ref="B25:D25"/>
  </mergeCells>
  <phoneticPr fontId="1"/>
  <dataValidations count="4">
    <dataValidation type="list" allowBlank="1" showInputMessage="1" showErrorMessage="1" sqref="D26:D27" xr:uid="{5F1A5418-13BB-4DC5-8E44-A5FC6B58BB06}">
      <formula1>"該当する,該当しない"</formula1>
    </dataValidation>
    <dataValidation type="date" operator="greaterThanOrEqual" allowBlank="1" showInputMessage="1" showErrorMessage="1" error="2024年3月1日以降の日付を入力してください。" sqref="D6" xr:uid="{B9E06EDB-6A45-4077-86CE-17AF28E7271A}">
      <formula1>45352</formula1>
    </dataValidation>
    <dataValidation type="textLength" operator="equal" allowBlank="1" showInputMessage="1" showErrorMessage="1" error="法人番号(13桁)を入力してください" sqref="D7 D30 D32 D34 D36 D38 D40 D42 D44 D46" xr:uid="{B5111B2B-7AEF-48D4-A993-62352D67B234}">
      <formula1>13</formula1>
    </dataValidation>
    <dataValidation allowBlank="1" showInputMessage="1" showErrorMessage="1" prompt="ハイフンを除いて入力してください" sqref="D22:D23 D15:D16" xr:uid="{C79EA7DA-9293-42EF-9712-32B6173BE09C}"/>
  </dataValidations>
  <pageMargins left="0.25" right="0.25" top="0.75" bottom="0.75" header="0.3" footer="0.3"/>
  <pageSetup paperSize="9" scale="51" orientation="portrait" horizontalDpi="30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9A3A-0C86-4D7D-BA7A-31398A253C29}">
  <sheetPr codeName="Sheet3">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IF(①申請者情報!$D$8="","",①申請者情報!$D$8)</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J41" si="5">IFERROR((H38-G38)/G38,"")</f>
        <v/>
      </c>
      <c r="I40" s="60" t="str">
        <f t="shared" si="5"/>
        <v/>
      </c>
      <c r="J40" s="59" t="str">
        <f t="shared" si="5"/>
        <v/>
      </c>
      <c r="K40" s="59" t="str">
        <f t="shared" ref="K40:P40" si="6">IFERROR((K38-J38)/J38,"")</f>
        <v/>
      </c>
      <c r="L40" s="59" t="str">
        <f t="shared" si="6"/>
        <v/>
      </c>
      <c r="M40" s="59" t="str">
        <f t="shared" si="6"/>
        <v/>
      </c>
      <c r="N40" s="59" t="str">
        <f t="shared" si="6"/>
        <v/>
      </c>
      <c r="O40" s="59" t="str">
        <f t="shared" si="6"/>
        <v/>
      </c>
      <c r="P40" s="59" t="str">
        <f t="shared" si="6"/>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ref="K41:P41" si="7">IFERROR((K39-J39)/J39,"")</f>
        <v/>
      </c>
      <c r="L41" s="59" t="str">
        <f t="shared" si="7"/>
        <v/>
      </c>
      <c r="M41" s="59" t="str">
        <f t="shared" si="7"/>
        <v/>
      </c>
      <c r="N41" s="59" t="str">
        <f t="shared" si="7"/>
        <v/>
      </c>
      <c r="O41" s="59" t="str">
        <f t="shared" si="7"/>
        <v/>
      </c>
      <c r="P41" s="59" t="str">
        <f t="shared" si="7"/>
        <v/>
      </c>
    </row>
    <row r="42" spans="2:18" ht="29.25" customHeight="1" x14ac:dyDescent="0.4">
      <c r="C42" s="159"/>
      <c r="D42" s="7" t="str">
        <f>MAX($B$15:B42)&amp;"-"&amp;COUNTA($D$26:D41)+1</f>
        <v>2-16</v>
      </c>
      <c r="E42" s="160" t="s">
        <v>359</v>
      </c>
      <c r="F42" s="27"/>
      <c r="G42" s="91" t="str">
        <f t="shared" ref="G42" si="8">IFERROR(+G31/G37,"")</f>
        <v/>
      </c>
      <c r="H42" s="92" t="str">
        <f>IFERROR(+H31/H37,"")</f>
        <v/>
      </c>
      <c r="I42" s="93" t="str">
        <f>IFERROR(+I31/I37,"")</f>
        <v/>
      </c>
      <c r="J42" s="92" t="str">
        <f>IFERROR(+J31/J37,"")</f>
        <v/>
      </c>
      <c r="K42" s="92" t="str">
        <f t="shared" ref="K42:P42" si="9">IFERROR(+K31/K37,"")</f>
        <v/>
      </c>
      <c r="L42" s="92" t="str">
        <f t="shared" si="9"/>
        <v/>
      </c>
      <c r="M42" s="92" t="str">
        <f t="shared" si="9"/>
        <v/>
      </c>
      <c r="N42" s="92" t="str">
        <f t="shared" si="9"/>
        <v/>
      </c>
      <c r="O42" s="92" t="str">
        <f t="shared" si="9"/>
        <v/>
      </c>
      <c r="P42" s="13" t="str">
        <f t="shared" si="9"/>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10">IFERROR((K42-J42)/J42,"")</f>
        <v/>
      </c>
      <c r="L43" s="59" t="str">
        <f t="shared" si="10"/>
        <v/>
      </c>
      <c r="M43" s="59" t="str">
        <f t="shared" si="10"/>
        <v/>
      </c>
      <c r="N43" s="59" t="str">
        <f t="shared" si="10"/>
        <v/>
      </c>
      <c r="O43" s="59" t="str">
        <f t="shared" si="10"/>
        <v/>
      </c>
      <c r="P43" s="59" t="str">
        <f t="shared" si="10"/>
        <v/>
      </c>
    </row>
    <row r="44" spans="2:18" ht="29.25" customHeight="1" x14ac:dyDescent="0.4">
      <c r="C44" s="159"/>
      <c r="D44" s="156" t="str">
        <f>MAX($B$15:B44)&amp;"-"&amp;COUNTA($D$26:D43)+1</f>
        <v>2-18</v>
      </c>
      <c r="E44" s="160" t="s">
        <v>370</v>
      </c>
      <c r="F44" s="27"/>
      <c r="G44" s="12" t="str">
        <f>IFERROR(+G33/(G35+G37),"")</f>
        <v/>
      </c>
      <c r="H44" s="13" t="str">
        <f t="shared" ref="H44" si="11">IFERROR(+H33/(H35+H37),"")</f>
        <v/>
      </c>
      <c r="I44" s="20" t="str">
        <f>IFERROR(+I33/(I35+I37),"")</f>
        <v/>
      </c>
      <c r="J44" s="13" t="str">
        <f t="shared" ref="J44:P44" si="12">IFERROR(+J33/(J35+J37),"")</f>
        <v/>
      </c>
      <c r="K44" s="13" t="str">
        <f t="shared" si="12"/>
        <v/>
      </c>
      <c r="L44" s="13" t="str">
        <f t="shared" si="12"/>
        <v/>
      </c>
      <c r="M44" s="13" t="str">
        <f t="shared" si="12"/>
        <v/>
      </c>
      <c r="N44" s="13" t="str">
        <f t="shared" si="12"/>
        <v/>
      </c>
      <c r="O44" s="13" t="str">
        <f t="shared" si="12"/>
        <v/>
      </c>
      <c r="P44" s="13" t="str">
        <f t="shared" si="12"/>
        <v/>
      </c>
    </row>
    <row r="45" spans="2:18" ht="29.25" customHeight="1" x14ac:dyDescent="0.4">
      <c r="C45" s="159"/>
      <c r="D45" s="7" t="str">
        <f>MAX($B$15:B45)&amp;"-"&amp;COUNTA($D$26:D44)+1</f>
        <v>2-19</v>
      </c>
      <c r="E45" s="160" t="s">
        <v>371</v>
      </c>
      <c r="F45" s="28"/>
      <c r="G45" s="12" t="str">
        <f t="shared" ref="G45:H45" si="13">IFERROR(+G33/(G36+G37),"")</f>
        <v/>
      </c>
      <c r="H45" s="13" t="str">
        <f t="shared" si="13"/>
        <v/>
      </c>
      <c r="I45" s="20" t="str">
        <f>IFERROR(+I33/(I36+I37),"")</f>
        <v/>
      </c>
      <c r="J45" s="13" t="str">
        <f t="shared" ref="J45:P45" si="14">IFERROR(+J33/(J36+J37),"")</f>
        <v/>
      </c>
      <c r="K45" s="13" t="str">
        <f t="shared" si="14"/>
        <v/>
      </c>
      <c r="L45" s="13" t="str">
        <f t="shared" si="14"/>
        <v/>
      </c>
      <c r="M45" s="13" t="str">
        <f t="shared" si="14"/>
        <v/>
      </c>
      <c r="N45" s="13" t="str">
        <f t="shared" si="14"/>
        <v/>
      </c>
      <c r="O45" s="13" t="str">
        <f t="shared" si="14"/>
        <v/>
      </c>
      <c r="P45" s="13" t="str">
        <f t="shared" si="14"/>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7" si="15">+H105+H124+H143+H162+H181+H200+H219+H238+H257+H276+H295+H314+H333+H352+H371+H390+H409+H428+H447+H466+H485+H504+H523+H542+H561+H580+H599+H618+H637+H656+H675+H694+H713+H732+H751+H770+H789+H808+H827+H846+H865+H884+H903+H922+H941+H960+H979</f>
        <v>0</v>
      </c>
      <c r="I67" s="192">
        <f t="shared" si="15"/>
        <v>0</v>
      </c>
      <c r="J67" s="128">
        <f t="shared" si="15"/>
        <v>0</v>
      </c>
      <c r="K67" s="128">
        <f t="shared" si="15"/>
        <v>0</v>
      </c>
      <c r="L67" s="128">
        <f t="shared" si="15"/>
        <v>0</v>
      </c>
      <c r="M67" s="128">
        <f t="shared" si="15"/>
        <v>0</v>
      </c>
      <c r="N67" s="128">
        <f t="shared" si="15"/>
        <v>0</v>
      </c>
      <c r="O67" s="128">
        <f t="shared" si="15"/>
        <v>0</v>
      </c>
      <c r="P67" s="128">
        <f t="shared" si="15"/>
        <v>0</v>
      </c>
    </row>
    <row r="68" spans="3:16"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ref="H68:P68" si="16">+H106+H125+H144+H163+H182+H201+H220+H239+H258+H277+H296+H315+H334+H353+H372+H391+H410+H429+H448+H467+H486+H505+H524+H543+H562+H581+H600+H619+H638+H657+H676+H695+H714+H733+H752+H771+H790+H809+H828+H847+H866+H885+H904+H923+H942+H961+H980</f>
        <v>0</v>
      </c>
      <c r="I68" s="192">
        <f t="shared" si="16"/>
        <v>0</v>
      </c>
      <c r="J68" s="128">
        <f t="shared" si="16"/>
        <v>0</v>
      </c>
      <c r="K68" s="128">
        <f t="shared" si="16"/>
        <v>0</v>
      </c>
      <c r="L68" s="128">
        <f t="shared" si="16"/>
        <v>0</v>
      </c>
      <c r="M68" s="128">
        <f t="shared" si="16"/>
        <v>0</v>
      </c>
      <c r="N68" s="128">
        <f t="shared" si="16"/>
        <v>0</v>
      </c>
      <c r="O68" s="128">
        <f t="shared" si="16"/>
        <v>0</v>
      </c>
      <c r="P68" s="128">
        <f t="shared" si="16"/>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7">+I66+I67+I68+I69</f>
        <v>0</v>
      </c>
      <c r="J70" s="13">
        <f t="shared" si="17"/>
        <v>0</v>
      </c>
      <c r="K70" s="13">
        <f>+K66+K67+K68+K69</f>
        <v>0</v>
      </c>
      <c r="L70" s="13">
        <f t="shared" si="17"/>
        <v>0</v>
      </c>
      <c r="M70" s="13">
        <f t="shared" si="17"/>
        <v>0</v>
      </c>
      <c r="N70" s="13">
        <f t="shared" si="17"/>
        <v>0</v>
      </c>
      <c r="O70" s="13">
        <f t="shared" si="17"/>
        <v>0</v>
      </c>
      <c r="P70" s="13">
        <f t="shared" si="17"/>
        <v>0</v>
      </c>
    </row>
    <row r="71" spans="3:16"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18">IF($G$34="就業時間換算","",+I107+I126+I145+I164+I183+I202+I221+I240+I259+I278+I297+I316+I335+I354+I373+I392+I411+I430+I449+I468+I487+I506+I525+I544+I563+I582+I601+I620+I639+I658+I677+I696+I715+I734+I753+I772+I791+I810+I829+I848+I867+I886+I905+I924+I943+I962+I981)</f>
        <v>0</v>
      </c>
      <c r="J71" s="128">
        <f t="shared" si="18"/>
        <v>0</v>
      </c>
      <c r="K71" s="128">
        <f t="shared" si="18"/>
        <v>0</v>
      </c>
      <c r="L71" s="128">
        <f t="shared" si="18"/>
        <v>0</v>
      </c>
      <c r="M71" s="128">
        <f t="shared" si="18"/>
        <v>0</v>
      </c>
      <c r="N71" s="128">
        <f t="shared" si="18"/>
        <v>0</v>
      </c>
      <c r="O71" s="128">
        <f t="shared" si="18"/>
        <v>0</v>
      </c>
      <c r="P71" s="128">
        <f t="shared" si="18"/>
        <v>0</v>
      </c>
    </row>
    <row r="72" spans="3:16" ht="29.25" customHeight="1" x14ac:dyDescent="0.4">
      <c r="C72" s="159"/>
      <c r="D72" s="219" t="str">
        <f>MAX($B$15:B72)&amp;"-"&amp;COUNTA($D$61:D71)+1</f>
        <v>5-9</v>
      </c>
      <c r="E72" s="161" t="s">
        <v>223</v>
      </c>
      <c r="F72" s="221" t="s">
        <v>255</v>
      </c>
      <c r="G72" s="191">
        <f t="shared" ref="G72" si="19">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20">IF($G$34="人数換算","",+I108+I127+I146+I165+I184+I203+I222+I241+I260+I279+I298+I317+I336+I355+I374+I393+I412+I431+I450+I469+I488+I507+I526+I545+I564+I583+I602+I621+I640+I659+I678+I697+I716+I735+I754+I773+I792+I811+I830+I849+I868+I887+I906+I925+I944+I963+I982)</f>
        <v>0</v>
      </c>
      <c r="J72" s="128">
        <f t="shared" si="20"/>
        <v>0</v>
      </c>
      <c r="K72" s="128">
        <f t="shared" si="20"/>
        <v>0</v>
      </c>
      <c r="L72" s="128">
        <f t="shared" si="20"/>
        <v>0</v>
      </c>
      <c r="M72" s="128">
        <f t="shared" si="20"/>
        <v>0</v>
      </c>
      <c r="N72" s="128">
        <f t="shared" si="20"/>
        <v>0</v>
      </c>
      <c r="O72" s="128">
        <f t="shared" si="20"/>
        <v>0</v>
      </c>
      <c r="P72" s="128">
        <f t="shared" si="20"/>
        <v>0</v>
      </c>
    </row>
    <row r="73" spans="3:16" ht="29.25" customHeight="1" x14ac:dyDescent="0.4">
      <c r="C73" s="159"/>
      <c r="D73" s="219" t="str">
        <f>MAX($B$15:B73)&amp;"-"&amp;COUNTA($D$61:D72)+1</f>
        <v>5-10</v>
      </c>
      <c r="E73" s="161" t="s">
        <v>365</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21">+I109+I128+I147+I166+I185+I204+I223+I242+I261+I280+I299+I318+I337+I356+I375+I394+I413+I432+I451+I470+I489+I508+I527+I546+I565+I584+I603+I622+I641+I660+I679+I698+I717+I736+I755+I774+I793+I812+I831+I850+I869+I888+I907+I926+I945+I964+I983</f>
        <v>0</v>
      </c>
      <c r="J73" s="128">
        <f t="shared" si="21"/>
        <v>0</v>
      </c>
      <c r="K73" s="128">
        <f>+K109+K128+K147+K166+K185+K204+K223+K242+K261+K280+K299+K318+K337+K356+K375+K394+K413+K432+K451+K470+K489+K508+K527+K546+K565+K584+K603+K622+K641+K660+K679+K698+K717+K736+K755+K774+K793+K812+K831+K850+K869+K888+K907+K926+K945+K964+K983</f>
        <v>0</v>
      </c>
      <c r="L73" s="128">
        <f t="shared" si="21"/>
        <v>0</v>
      </c>
      <c r="M73" s="128">
        <f t="shared" si="21"/>
        <v>0</v>
      </c>
      <c r="N73" s="128">
        <f t="shared" si="21"/>
        <v>0</v>
      </c>
      <c r="O73" s="128">
        <f t="shared" si="21"/>
        <v>0</v>
      </c>
      <c r="P73" s="128">
        <f t="shared" si="21"/>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22">IFERROR(+J67/J71,"")</f>
        <v/>
      </c>
      <c r="K74" s="13" t="str">
        <f t="shared" si="22"/>
        <v/>
      </c>
      <c r="L74" s="13" t="str">
        <f t="shared" si="22"/>
        <v/>
      </c>
      <c r="M74" s="13" t="str">
        <f t="shared" si="22"/>
        <v/>
      </c>
      <c r="N74" s="13" t="str">
        <f t="shared" si="22"/>
        <v/>
      </c>
      <c r="O74" s="13" t="str">
        <f t="shared" si="22"/>
        <v/>
      </c>
      <c r="P74" s="13" t="str">
        <f t="shared" si="22"/>
        <v/>
      </c>
    </row>
    <row r="75" spans="3:16" ht="29.25" customHeight="1" x14ac:dyDescent="0.4">
      <c r="C75" s="159"/>
      <c r="D75" s="7" t="str">
        <f>MAX($B$15:B75)&amp;"-"&amp;COUNTA($D$61:D74)+1</f>
        <v>5-12</v>
      </c>
      <c r="E75" s="160" t="s">
        <v>356</v>
      </c>
      <c r="F75" s="28"/>
      <c r="G75" s="12" t="str">
        <f>IFERROR(+G67/G72,"")</f>
        <v/>
      </c>
      <c r="H75" s="13" t="str">
        <f>IFERROR(+H67/H72,"")</f>
        <v/>
      </c>
      <c r="I75" s="20" t="str">
        <f t="shared" ref="I75:P75" si="23">IFERROR(+I67/I72,"")</f>
        <v/>
      </c>
      <c r="J75" s="13" t="str">
        <f>IFERROR(+J67/J72,"")</f>
        <v/>
      </c>
      <c r="K75" s="13" t="str">
        <f t="shared" si="23"/>
        <v/>
      </c>
      <c r="L75" s="13" t="str">
        <f t="shared" si="23"/>
        <v/>
      </c>
      <c r="M75" s="13" t="str">
        <f t="shared" si="23"/>
        <v/>
      </c>
      <c r="N75" s="13" t="str">
        <f t="shared" si="23"/>
        <v/>
      </c>
      <c r="O75" s="13" t="str">
        <f t="shared" si="23"/>
        <v/>
      </c>
      <c r="P75" s="13" t="str">
        <f t="shared" si="23"/>
        <v/>
      </c>
    </row>
    <row r="76" spans="3:16" ht="29.25" customHeight="1" x14ac:dyDescent="0.4">
      <c r="C76" s="159"/>
      <c r="D76" s="7" t="str">
        <f>MAX($B$15:B76)&amp;"-"&amp;COUNTA($D$61:D75)+1</f>
        <v>5-13</v>
      </c>
      <c r="E76" s="160" t="s">
        <v>357</v>
      </c>
      <c r="F76" s="27" t="s">
        <v>258</v>
      </c>
      <c r="G76" s="14"/>
      <c r="H76" s="59" t="str">
        <f>IFERROR((H74-G74)/G74,"")</f>
        <v/>
      </c>
      <c r="I76" s="60" t="str">
        <f t="shared" ref="I76:P76" si="24">IFERROR((I74-H74)/H74,"")</f>
        <v/>
      </c>
      <c r="J76" s="59" t="str">
        <f t="shared" si="24"/>
        <v/>
      </c>
      <c r="K76" s="59" t="str">
        <f t="shared" si="24"/>
        <v/>
      </c>
      <c r="L76" s="59" t="str">
        <f t="shared" si="24"/>
        <v/>
      </c>
      <c r="M76" s="59" t="str">
        <f t="shared" si="24"/>
        <v/>
      </c>
      <c r="N76" s="59" t="str">
        <f t="shared" si="24"/>
        <v/>
      </c>
      <c r="O76" s="59" t="str">
        <f t="shared" si="24"/>
        <v/>
      </c>
      <c r="P76" s="59" t="str">
        <f t="shared" si="24"/>
        <v/>
      </c>
    </row>
    <row r="77" spans="3:16" ht="29.25" customHeight="1" x14ac:dyDescent="0.4">
      <c r="C77" s="159"/>
      <c r="D77" s="7" t="str">
        <f>MAX($B$15:B77)&amp;"-"&amp;COUNTA($D$61:D76)+1</f>
        <v>5-14</v>
      </c>
      <c r="E77" s="160" t="s">
        <v>358</v>
      </c>
      <c r="F77" s="28" t="s">
        <v>364</v>
      </c>
      <c r="G77" s="14"/>
      <c r="H77" s="59" t="str">
        <f>IFERROR((H75-G75)/G75,"")</f>
        <v/>
      </c>
      <c r="I77" s="60" t="str">
        <f t="shared" ref="I77:P77" si="25">IFERROR((I75-H75)/H75,"")</f>
        <v/>
      </c>
      <c r="J77" s="59" t="str">
        <f t="shared" si="25"/>
        <v/>
      </c>
      <c r="K77" s="59" t="str">
        <f t="shared" si="25"/>
        <v/>
      </c>
      <c r="L77" s="59" t="str">
        <f t="shared" si="25"/>
        <v/>
      </c>
      <c r="M77" s="59" t="str">
        <f t="shared" si="25"/>
        <v/>
      </c>
      <c r="N77" s="59" t="str">
        <f t="shared" si="25"/>
        <v/>
      </c>
      <c r="O77" s="59" t="str">
        <f t="shared" si="25"/>
        <v/>
      </c>
      <c r="P77" s="59" t="str">
        <f t="shared" si="25"/>
        <v/>
      </c>
    </row>
    <row r="78" spans="3:16" ht="29.25" customHeight="1" x14ac:dyDescent="0.4">
      <c r="C78" s="159"/>
      <c r="D78" s="7" t="str">
        <f>MAX($B$15:B78)&amp;"-"&amp;COUNTA($D$61:D77)+1</f>
        <v>5-15</v>
      </c>
      <c r="E78" s="160" t="s">
        <v>359</v>
      </c>
      <c r="F78" s="27"/>
      <c r="G78" s="91" t="str">
        <f t="shared" ref="G78" si="26">IFERROR(+G68/G73,"")</f>
        <v/>
      </c>
      <c r="H78" s="92" t="str">
        <f>IFERROR(+H68/H73,"")</f>
        <v/>
      </c>
      <c r="I78" s="92" t="str">
        <f t="shared" ref="I78:P78" si="27">IFERROR(+I68/I73,"")</f>
        <v/>
      </c>
      <c r="J78" s="92" t="str">
        <f t="shared" si="27"/>
        <v/>
      </c>
      <c r="K78" s="92" t="str">
        <f t="shared" si="27"/>
        <v/>
      </c>
      <c r="L78" s="92" t="str">
        <f t="shared" si="27"/>
        <v/>
      </c>
      <c r="M78" s="92" t="str">
        <f t="shared" si="27"/>
        <v/>
      </c>
      <c r="N78" s="92" t="str">
        <f t="shared" si="27"/>
        <v/>
      </c>
      <c r="O78" s="92" t="str">
        <f t="shared" si="27"/>
        <v/>
      </c>
      <c r="P78" s="92" t="str">
        <f t="shared" si="27"/>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8">IFERROR((J78-I78)/I78,"")</f>
        <v/>
      </c>
      <c r="K79" s="59" t="str">
        <f t="shared" si="28"/>
        <v/>
      </c>
      <c r="L79" s="59" t="str">
        <f t="shared" si="28"/>
        <v/>
      </c>
      <c r="M79" s="59" t="str">
        <f t="shared" si="28"/>
        <v/>
      </c>
      <c r="N79" s="59" t="str">
        <f t="shared" si="28"/>
        <v/>
      </c>
      <c r="O79" s="59" t="str">
        <f t="shared" si="28"/>
        <v/>
      </c>
      <c r="P79" s="59" t="str">
        <f t="shared" si="28"/>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9">IFERROR(+J70/(J71+J73),"")</f>
        <v/>
      </c>
      <c r="K80" s="13" t="str">
        <f t="shared" si="29"/>
        <v/>
      </c>
      <c r="L80" s="13" t="str">
        <f t="shared" si="29"/>
        <v/>
      </c>
      <c r="M80" s="13" t="str">
        <f t="shared" si="29"/>
        <v/>
      </c>
      <c r="N80" s="13" t="str">
        <f t="shared" si="29"/>
        <v/>
      </c>
      <c r="O80" s="13" t="str">
        <f t="shared" si="29"/>
        <v/>
      </c>
      <c r="P80" s="13" t="str">
        <f t="shared" si="29"/>
        <v/>
      </c>
    </row>
    <row r="81" spans="2:16" ht="29.25" customHeight="1" x14ac:dyDescent="0.4">
      <c r="C81" s="159"/>
      <c r="D81" s="7" t="str">
        <f>MAX($B$15:B81)&amp;"-"&amp;COUNTA($D$61:D80)+1</f>
        <v>5-18</v>
      </c>
      <c r="E81" s="160" t="s">
        <v>371</v>
      </c>
      <c r="F81" s="28"/>
      <c r="G81" s="12" t="str">
        <f t="shared" ref="G81" si="30">IFERROR(+G70/(G72+G73),"")</f>
        <v/>
      </c>
      <c r="H81" s="13" t="str">
        <f>IFERROR(+H70/(H72+H73),"")</f>
        <v/>
      </c>
      <c r="I81" s="20" t="str">
        <f>IFERROR(+I70/(I72+I73),"")</f>
        <v/>
      </c>
      <c r="J81" s="13" t="str">
        <f t="shared" ref="J81:P81" si="31">IFERROR(+J70/(J72+J73),"")</f>
        <v/>
      </c>
      <c r="K81" s="13" t="str">
        <f t="shared" si="31"/>
        <v/>
      </c>
      <c r="L81" s="13" t="str">
        <f t="shared" si="31"/>
        <v/>
      </c>
      <c r="M81" s="13" t="str">
        <f t="shared" si="31"/>
        <v/>
      </c>
      <c r="N81" s="13" t="str">
        <f t="shared" si="31"/>
        <v/>
      </c>
      <c r="O81" s="13" t="str">
        <f t="shared" si="31"/>
        <v/>
      </c>
      <c r="P81" s="13" t="str">
        <f t="shared" si="31"/>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407</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32">H86+10</f>
        <v>13</v>
      </c>
      <c r="I88" s="73">
        <f t="shared" si="32"/>
        <v>14</v>
      </c>
      <c r="J88" s="73">
        <f t="shared" si="32"/>
        <v>15</v>
      </c>
      <c r="K88" s="73">
        <f t="shared" si="32"/>
        <v>16</v>
      </c>
      <c r="L88" s="73">
        <f t="shared" si="32"/>
        <v>17</v>
      </c>
      <c r="M88" s="73">
        <f t="shared" si="32"/>
        <v>18</v>
      </c>
      <c r="N88" s="73">
        <f t="shared" si="32"/>
        <v>19</v>
      </c>
      <c r="O88" s="73">
        <f t="shared" si="32"/>
        <v>20</v>
      </c>
      <c r="P88" s="73">
        <f t="shared" si="32"/>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32"/>
        <v>23</v>
      </c>
      <c r="I90" s="73">
        <f t="shared" si="32"/>
        <v>24</v>
      </c>
      <c r="J90" s="73">
        <f t="shared" si="32"/>
        <v>25</v>
      </c>
      <c r="K90" s="73">
        <f t="shared" si="32"/>
        <v>26</v>
      </c>
      <c r="L90" s="73">
        <f t="shared" si="32"/>
        <v>27</v>
      </c>
      <c r="M90" s="73">
        <f t="shared" si="32"/>
        <v>28</v>
      </c>
      <c r="N90" s="73">
        <f t="shared" si="32"/>
        <v>29</v>
      </c>
      <c r="O90" s="73">
        <f t="shared" si="32"/>
        <v>30</v>
      </c>
      <c r="P90" s="73">
        <f t="shared" si="32"/>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32"/>
        <v>33</v>
      </c>
      <c r="I92" s="73">
        <f t="shared" si="32"/>
        <v>34</v>
      </c>
      <c r="J92" s="73">
        <f t="shared" si="32"/>
        <v>35</v>
      </c>
      <c r="K92" s="73">
        <f t="shared" si="32"/>
        <v>36</v>
      </c>
      <c r="L92" s="73">
        <f t="shared" si="32"/>
        <v>37</v>
      </c>
      <c r="M92" s="73">
        <f t="shared" si="32"/>
        <v>38</v>
      </c>
      <c r="N92" s="73">
        <f t="shared" si="32"/>
        <v>39</v>
      </c>
      <c r="O92" s="73">
        <f t="shared" si="32"/>
        <v>40</v>
      </c>
      <c r="P92" s="73">
        <f t="shared" si="32"/>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32"/>
        <v>43</v>
      </c>
      <c r="I94" s="73">
        <f t="shared" si="32"/>
        <v>44</v>
      </c>
      <c r="J94" s="73">
        <f t="shared" si="32"/>
        <v>45</v>
      </c>
      <c r="K94" s="73">
        <f t="shared" si="32"/>
        <v>46</v>
      </c>
      <c r="L94" s="73">
        <f t="shared" ref="L94" si="33">L92+10</f>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5"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6"/>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34">IF($I104="","",EDATE(J104,12))</f>
        <v/>
      </c>
      <c r="L104" s="80" t="str">
        <f t="shared" si="34"/>
        <v/>
      </c>
      <c r="M104" s="80" t="str">
        <f t="shared" si="34"/>
        <v/>
      </c>
      <c r="N104" s="80" t="str">
        <f t="shared" si="34"/>
        <v/>
      </c>
      <c r="O104" s="80" t="str">
        <f>IF($I104="","",EDATE(N104,12))</f>
        <v/>
      </c>
      <c r="P104" s="80" t="str">
        <f t="shared" ref="P104" si="35">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365</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6">IF($G$34="就業時間換算","",IFERROR(+H105/H107,""))</f>
        <v/>
      </c>
      <c r="I110" s="20" t="str">
        <f t="shared" si="36"/>
        <v/>
      </c>
      <c r="J110" s="13" t="str">
        <f t="shared" si="36"/>
        <v/>
      </c>
      <c r="K110" s="13" t="str">
        <f t="shared" si="36"/>
        <v/>
      </c>
      <c r="L110" s="13" t="str">
        <f t="shared" si="36"/>
        <v/>
      </c>
      <c r="M110" s="13" t="str">
        <f t="shared" si="36"/>
        <v/>
      </c>
      <c r="N110" s="13" t="str">
        <f t="shared" si="36"/>
        <v/>
      </c>
      <c r="O110" s="13" t="str">
        <f t="shared" si="36"/>
        <v/>
      </c>
      <c r="P110" s="13" t="str">
        <f t="shared" si="36"/>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7">IF($G$34="人数換算","",IFERROR(+I105/I108,""))</f>
        <v/>
      </c>
      <c r="J111" s="13" t="str">
        <f t="shared" si="37"/>
        <v/>
      </c>
      <c r="K111" s="13" t="str">
        <f t="shared" si="37"/>
        <v/>
      </c>
      <c r="L111" s="13" t="str">
        <f t="shared" si="37"/>
        <v/>
      </c>
      <c r="M111" s="13" t="str">
        <f t="shared" si="37"/>
        <v/>
      </c>
      <c r="N111" s="13" t="str">
        <f t="shared" si="37"/>
        <v/>
      </c>
      <c r="O111" s="13" t="str">
        <f t="shared" si="37"/>
        <v/>
      </c>
      <c r="P111" s="13" t="str">
        <f t="shared" si="37"/>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J113" si="38">IFERROR((J110-I110)/I110,"")</f>
        <v/>
      </c>
      <c r="K112" s="59" t="str">
        <f t="shared" ref="K112:K113" si="39">IFERROR((K110-J110)/J110,"")</f>
        <v/>
      </c>
      <c r="L112" s="59" t="str">
        <f t="shared" ref="L112:L113" si="40">IFERROR((L110-K110)/K110,"")</f>
        <v/>
      </c>
      <c r="M112" s="59" t="str">
        <f t="shared" ref="M112:M113" si="41">IFERROR((M110-L110)/L110,"")</f>
        <v/>
      </c>
      <c r="N112" s="59" t="str">
        <f t="shared" ref="N112:N113" si="42">IFERROR((N110-M110)/M110,"")</f>
        <v/>
      </c>
      <c r="O112" s="59" t="str">
        <f t="shared" ref="O112:O113" si="43">IFERROR((O110-N110)/N110,"")</f>
        <v/>
      </c>
      <c r="P112" s="59" t="str">
        <f t="shared" ref="P112:P113" si="44">IFERROR((P110-O110)/O110,"")</f>
        <v/>
      </c>
    </row>
    <row r="113" spans="2:17" ht="29.25" customHeight="1" x14ac:dyDescent="0.4">
      <c r="C113" s="159"/>
      <c r="D113" s="7">
        <f>COUNTA($D$117:D131)+1</f>
        <v>12</v>
      </c>
      <c r="E113" s="26" t="s">
        <v>358</v>
      </c>
      <c r="F113" s="28" t="s">
        <v>364</v>
      </c>
      <c r="G113" s="14"/>
      <c r="H113" s="59" t="str">
        <f>IFERROR((H111-G111)/G111,"")</f>
        <v/>
      </c>
      <c r="I113" s="60" t="str">
        <f t="shared" ref="I113" si="45">IFERROR((I111-H111)/H111,"")</f>
        <v/>
      </c>
      <c r="J113" s="59" t="str">
        <f t="shared" si="38"/>
        <v/>
      </c>
      <c r="K113" s="59" t="str">
        <f t="shared" si="39"/>
        <v/>
      </c>
      <c r="L113" s="59" t="str">
        <f t="shared" si="40"/>
        <v/>
      </c>
      <c r="M113" s="59" t="str">
        <f t="shared" si="41"/>
        <v/>
      </c>
      <c r="N113" s="59" t="str">
        <f t="shared" si="42"/>
        <v/>
      </c>
      <c r="O113" s="59" t="str">
        <f t="shared" si="43"/>
        <v/>
      </c>
      <c r="P113" s="59" t="str">
        <f t="shared" si="44"/>
        <v/>
      </c>
    </row>
    <row r="114" spans="2:17" ht="29.25" customHeight="1" x14ac:dyDescent="0.4">
      <c r="C114" s="159"/>
      <c r="D114" s="7">
        <f>COUNTA($D$117:D132)+1</f>
        <v>13</v>
      </c>
      <c r="E114" s="26" t="s">
        <v>359</v>
      </c>
      <c r="F114" s="27"/>
      <c r="G114" s="91" t="str">
        <f>IFERROR(+G106/G109,"")</f>
        <v/>
      </c>
      <c r="H114" s="92" t="str">
        <f>IFERROR(+H106/H109,"")</f>
        <v/>
      </c>
      <c r="I114" s="92" t="str">
        <f t="shared" ref="I114:P114" si="46">IFERROR(+I106/I109,"")</f>
        <v/>
      </c>
      <c r="J114" s="92" t="str">
        <f t="shared" si="46"/>
        <v/>
      </c>
      <c r="K114" s="92" t="str">
        <f t="shared" si="46"/>
        <v/>
      </c>
      <c r="L114" s="92" t="str">
        <f t="shared" si="46"/>
        <v/>
      </c>
      <c r="M114" s="92" t="str">
        <f t="shared" si="46"/>
        <v/>
      </c>
      <c r="N114" s="92" t="str">
        <f t="shared" si="46"/>
        <v/>
      </c>
      <c r="O114" s="92" t="str">
        <f t="shared" si="46"/>
        <v/>
      </c>
      <c r="P114" s="92" t="str">
        <f t="shared" si="46"/>
        <v/>
      </c>
    </row>
    <row r="115" spans="2:17" ht="29.25" customHeight="1" x14ac:dyDescent="0.4">
      <c r="D115" s="7">
        <f>COUNTA($D$117:D133)+1</f>
        <v>14</v>
      </c>
      <c r="E115" s="26" t="s">
        <v>360</v>
      </c>
      <c r="F115" s="27" t="s">
        <v>258</v>
      </c>
      <c r="G115" s="14"/>
      <c r="H115" s="59" t="str">
        <f>IFERROR((H114-G114)/G114,"")</f>
        <v/>
      </c>
      <c r="I115" s="60" t="str">
        <f>IFERROR((I114-H114)/H114,"")</f>
        <v/>
      </c>
      <c r="J115" s="59" t="str">
        <f t="shared" ref="J115" si="47">IFERROR((J114-I114)/I114,"")</f>
        <v/>
      </c>
      <c r="K115" s="59" t="str">
        <f t="shared" ref="K115" si="48">IFERROR((K114-J114)/J114,"")</f>
        <v/>
      </c>
      <c r="L115" s="59" t="str">
        <f t="shared" ref="L115" si="49">IFERROR((L114-K114)/K114,"")</f>
        <v/>
      </c>
      <c r="M115" s="59" t="str">
        <f t="shared" ref="M115" si="50">IFERROR((M114-L114)/L114,"")</f>
        <v/>
      </c>
      <c r="N115" s="59" t="str">
        <f>IFERROR((N114-M114)/M114,"")</f>
        <v/>
      </c>
      <c r="O115" s="59" t="str">
        <f t="shared" ref="O115" si="51">IFERROR((O114-N114)/N114,"")</f>
        <v/>
      </c>
      <c r="P115" s="59" t="str">
        <f t="shared" ref="P115" si="52">IFERROR((P114-O114)/O114,"")</f>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5"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6"/>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53">IF($I123="","",EDATE(J123,12))</f>
        <v/>
      </c>
      <c r="L123" s="80" t="str">
        <f t="shared" si="53"/>
        <v/>
      </c>
      <c r="M123" s="80" t="str">
        <f t="shared" si="53"/>
        <v/>
      </c>
      <c r="N123" s="80" t="str">
        <f t="shared" si="53"/>
        <v/>
      </c>
      <c r="O123" s="80" t="str">
        <f>IF($I123="","",EDATE(N123,12))</f>
        <v/>
      </c>
      <c r="P123" s="80" t="str">
        <f t="shared" si="53"/>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365</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54">IF($G$34="就業時間換算","",IFERROR(+H124/H126,""))</f>
        <v/>
      </c>
      <c r="I129" s="20" t="str">
        <f t="shared" si="54"/>
        <v/>
      </c>
      <c r="J129" s="13" t="str">
        <f t="shared" si="54"/>
        <v/>
      </c>
      <c r="K129" s="13" t="str">
        <f t="shared" si="54"/>
        <v/>
      </c>
      <c r="L129" s="13" t="str">
        <f t="shared" si="54"/>
        <v/>
      </c>
      <c r="M129" s="13" t="str">
        <f t="shared" si="54"/>
        <v/>
      </c>
      <c r="N129" s="13" t="str">
        <f t="shared" si="54"/>
        <v/>
      </c>
      <c r="O129" s="13" t="str">
        <f t="shared" si="54"/>
        <v/>
      </c>
      <c r="P129" s="13" t="str">
        <f t="shared" si="54"/>
        <v/>
      </c>
    </row>
    <row r="130" spans="2:17" ht="29.25" customHeight="1" x14ac:dyDescent="0.4">
      <c r="C130" s="159"/>
      <c r="D130" s="7">
        <f>COUNTA($D$117:D129)+1</f>
        <v>10</v>
      </c>
      <c r="E130" s="26" t="s">
        <v>356</v>
      </c>
      <c r="F130" s="28"/>
      <c r="G130" s="12" t="str">
        <f>IF($G$34="人数換算","",IFERROR(+G124/G127,""))</f>
        <v/>
      </c>
      <c r="H130" s="13" t="str">
        <f t="shared" ref="H130:P130" si="55">IF($G$34="人数換算","",IFERROR(+H124/H127,""))</f>
        <v/>
      </c>
      <c r="I130" s="20" t="str">
        <f t="shared" si="55"/>
        <v/>
      </c>
      <c r="J130" s="13" t="str">
        <f t="shared" si="55"/>
        <v/>
      </c>
      <c r="K130" s="13" t="str">
        <f t="shared" si="55"/>
        <v/>
      </c>
      <c r="L130" s="13" t="str">
        <f t="shared" si="55"/>
        <v/>
      </c>
      <c r="M130" s="13" t="str">
        <f t="shared" si="55"/>
        <v/>
      </c>
      <c r="N130" s="13" t="str">
        <f t="shared" si="55"/>
        <v/>
      </c>
      <c r="O130" s="13" t="str">
        <f t="shared" si="55"/>
        <v/>
      </c>
      <c r="P130" s="13" t="str">
        <f t="shared" si="55"/>
        <v/>
      </c>
    </row>
    <row r="131" spans="2:17" ht="29.25" customHeight="1" x14ac:dyDescent="0.4">
      <c r="C131" s="159"/>
      <c r="D131" s="7">
        <f>COUNTA($D$117:D130)+1</f>
        <v>11</v>
      </c>
      <c r="E131" s="26" t="s">
        <v>357</v>
      </c>
      <c r="F131" s="27" t="s">
        <v>258</v>
      </c>
      <c r="G131" s="14"/>
      <c r="H131" s="59" t="str">
        <f>IFERROR((H129-G129)/G129,"")</f>
        <v/>
      </c>
      <c r="I131" s="60" t="str">
        <f t="shared" ref="I131:P132" si="56">IFERROR((I129-H129)/H129,"")</f>
        <v/>
      </c>
      <c r="J131" s="59" t="str">
        <f t="shared" si="56"/>
        <v/>
      </c>
      <c r="K131" s="59" t="str">
        <f t="shared" si="56"/>
        <v/>
      </c>
      <c r="L131" s="59" t="str">
        <f t="shared" si="56"/>
        <v/>
      </c>
      <c r="M131" s="59" t="str">
        <f t="shared" si="56"/>
        <v/>
      </c>
      <c r="N131" s="59" t="str">
        <f t="shared" si="56"/>
        <v/>
      </c>
      <c r="O131" s="59" t="str">
        <f t="shared" si="56"/>
        <v/>
      </c>
      <c r="P131" s="59" t="str">
        <f t="shared" si="56"/>
        <v/>
      </c>
    </row>
    <row r="132" spans="2:17" ht="29.25" customHeight="1" x14ac:dyDescent="0.4">
      <c r="C132" s="159"/>
      <c r="D132" s="7">
        <f>COUNTA($D$117:D131)+1</f>
        <v>12</v>
      </c>
      <c r="E132" s="26" t="s">
        <v>358</v>
      </c>
      <c r="F132" s="28" t="s">
        <v>364</v>
      </c>
      <c r="G132" s="14"/>
      <c r="H132" s="59" t="str">
        <f>IFERROR((H130-G130)/G130,"")</f>
        <v/>
      </c>
      <c r="I132" s="60" t="str">
        <f t="shared" si="56"/>
        <v/>
      </c>
      <c r="J132" s="59" t="str">
        <f t="shared" si="56"/>
        <v/>
      </c>
      <c r="K132" s="59" t="str">
        <f t="shared" si="56"/>
        <v/>
      </c>
      <c r="L132" s="59" t="str">
        <f t="shared" si="56"/>
        <v/>
      </c>
      <c r="M132" s="59" t="str">
        <f t="shared" si="56"/>
        <v/>
      </c>
      <c r="N132" s="59" t="str">
        <f t="shared" si="56"/>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57">IFERROR(+I125/I128,"")</f>
        <v/>
      </c>
      <c r="J133" s="92" t="str">
        <f t="shared" si="57"/>
        <v/>
      </c>
      <c r="K133" s="92" t="str">
        <f t="shared" si="57"/>
        <v/>
      </c>
      <c r="L133" s="92" t="str">
        <f t="shared" si="57"/>
        <v/>
      </c>
      <c r="M133" s="92" t="str">
        <f t="shared" si="57"/>
        <v/>
      </c>
      <c r="N133" s="92" t="str">
        <f t="shared" si="57"/>
        <v/>
      </c>
      <c r="O133" s="92" t="str">
        <f t="shared" si="57"/>
        <v/>
      </c>
      <c r="P133" s="92" t="str">
        <f t="shared" si="57"/>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58">IFERROR((J133-I133)/I133,"")</f>
        <v/>
      </c>
      <c r="K134" s="59" t="str">
        <f t="shared" si="58"/>
        <v/>
      </c>
      <c r="L134" s="59" t="str">
        <f t="shared" si="58"/>
        <v/>
      </c>
      <c r="M134" s="59" t="str">
        <f t="shared" si="58"/>
        <v/>
      </c>
      <c r="N134" s="59" t="str">
        <f t="shared" si="58"/>
        <v/>
      </c>
      <c r="O134" s="59" t="str">
        <f t="shared" si="58"/>
        <v/>
      </c>
      <c r="P134" s="59" t="str">
        <f t="shared" si="58"/>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5"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6"/>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59">IF($I142="","",EDATE(J142,12))</f>
        <v/>
      </c>
      <c r="L142" s="80" t="str">
        <f t="shared" si="59"/>
        <v/>
      </c>
      <c r="M142" s="80" t="str">
        <f t="shared" si="59"/>
        <v/>
      </c>
      <c r="N142" s="80" t="str">
        <f t="shared" si="59"/>
        <v/>
      </c>
      <c r="O142" s="80" t="str">
        <f t="shared" si="59"/>
        <v/>
      </c>
      <c r="P142" s="80" t="str">
        <f t="shared" si="59"/>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365</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60">IF($G$34="就業時間換算","",IFERROR(+H143/H145,""))</f>
        <v/>
      </c>
      <c r="I148" s="20" t="str">
        <f t="shared" si="60"/>
        <v/>
      </c>
      <c r="J148" s="13" t="str">
        <f t="shared" si="60"/>
        <v/>
      </c>
      <c r="K148" s="13" t="str">
        <f t="shared" si="60"/>
        <v/>
      </c>
      <c r="L148" s="13" t="str">
        <f t="shared" si="60"/>
        <v/>
      </c>
      <c r="M148" s="13" t="str">
        <f t="shared" si="60"/>
        <v/>
      </c>
      <c r="N148" s="13" t="str">
        <f t="shared" si="60"/>
        <v/>
      </c>
      <c r="O148" s="13" t="str">
        <f t="shared" si="60"/>
        <v/>
      </c>
      <c r="P148" s="13" t="str">
        <f t="shared" si="60"/>
        <v/>
      </c>
    </row>
    <row r="149" spans="2:17" ht="29.25" customHeight="1" x14ac:dyDescent="0.4">
      <c r="C149" s="159"/>
      <c r="D149" s="7">
        <f>COUNTA($D$136:D148)+1</f>
        <v>10</v>
      </c>
      <c r="E149" s="26" t="s">
        <v>356</v>
      </c>
      <c r="F149" s="28"/>
      <c r="G149" s="12" t="str">
        <f>IF($G$34="人数換算","",IFERROR(+G143/G146,""))</f>
        <v/>
      </c>
      <c r="H149" s="13" t="str">
        <f t="shared" ref="H149:P149" si="61">IF($G$34="人数換算","",IFERROR(+H143/H146,""))</f>
        <v/>
      </c>
      <c r="I149" s="20" t="str">
        <f t="shared" si="61"/>
        <v/>
      </c>
      <c r="J149" s="13" t="str">
        <f t="shared" si="61"/>
        <v/>
      </c>
      <c r="K149" s="13" t="str">
        <f t="shared" si="61"/>
        <v/>
      </c>
      <c r="L149" s="13" t="str">
        <f t="shared" si="61"/>
        <v/>
      </c>
      <c r="M149" s="13" t="str">
        <f t="shared" si="61"/>
        <v/>
      </c>
      <c r="N149" s="13" t="str">
        <f t="shared" si="61"/>
        <v/>
      </c>
      <c r="O149" s="13" t="str">
        <f t="shared" si="61"/>
        <v/>
      </c>
      <c r="P149" s="13" t="str">
        <f t="shared" si="61"/>
        <v/>
      </c>
    </row>
    <row r="150" spans="2:17" ht="29.25" customHeight="1" x14ac:dyDescent="0.4">
      <c r="C150" s="159"/>
      <c r="D150" s="7">
        <f>COUNTA($D$136:D149)+1</f>
        <v>11</v>
      </c>
      <c r="E150" s="26" t="s">
        <v>357</v>
      </c>
      <c r="F150" s="27" t="s">
        <v>258</v>
      </c>
      <c r="G150" s="14"/>
      <c r="H150" s="59" t="str">
        <f>IFERROR((H148-G148)/G148,"")</f>
        <v/>
      </c>
      <c r="I150" s="60" t="str">
        <f t="shared" ref="I150:P151" si="62">IFERROR((I148-H148)/H148,"")</f>
        <v/>
      </c>
      <c r="J150" s="59" t="str">
        <f t="shared" si="62"/>
        <v/>
      </c>
      <c r="K150" s="59" t="str">
        <f t="shared" si="62"/>
        <v/>
      </c>
      <c r="L150" s="59" t="str">
        <f t="shared" si="62"/>
        <v/>
      </c>
      <c r="M150" s="59" t="str">
        <f t="shared" si="62"/>
        <v/>
      </c>
      <c r="N150" s="59" t="str">
        <f t="shared" si="62"/>
        <v/>
      </c>
      <c r="O150" s="59" t="str">
        <f t="shared" si="62"/>
        <v/>
      </c>
      <c r="P150" s="59" t="str">
        <f t="shared" si="62"/>
        <v/>
      </c>
    </row>
    <row r="151" spans="2:17" ht="29.25" customHeight="1" x14ac:dyDescent="0.4">
      <c r="C151" s="159"/>
      <c r="D151" s="7">
        <f>COUNTA($D$136:D150)+1</f>
        <v>12</v>
      </c>
      <c r="E151" s="26" t="s">
        <v>358</v>
      </c>
      <c r="F151" s="28" t="s">
        <v>364</v>
      </c>
      <c r="G151" s="14"/>
      <c r="H151" s="59" t="str">
        <f>IFERROR((H149-G149)/G149,"")</f>
        <v/>
      </c>
      <c r="I151" s="60" t="str">
        <f t="shared" si="62"/>
        <v/>
      </c>
      <c r="J151" s="59" t="str">
        <f t="shared" si="62"/>
        <v/>
      </c>
      <c r="K151" s="59" t="str">
        <f t="shared" si="62"/>
        <v/>
      </c>
      <c r="L151" s="59" t="str">
        <f t="shared" si="62"/>
        <v/>
      </c>
      <c r="M151" s="59" t="str">
        <f t="shared" si="62"/>
        <v/>
      </c>
      <c r="N151" s="59" t="str">
        <f t="shared" si="62"/>
        <v/>
      </c>
      <c r="O151" s="59" t="str">
        <f t="shared" si="62"/>
        <v/>
      </c>
      <c r="P151" s="59" t="str">
        <f t="shared" si="62"/>
        <v/>
      </c>
    </row>
    <row r="152" spans="2:17" ht="29.25" customHeight="1" x14ac:dyDescent="0.4">
      <c r="C152" s="159"/>
      <c r="D152" s="7">
        <f>COUNTA($D$136:D151)+1</f>
        <v>13</v>
      </c>
      <c r="E152" s="26" t="s">
        <v>359</v>
      </c>
      <c r="F152" s="27"/>
      <c r="G152" s="91" t="str">
        <f>IFERROR(+G144/G147,"")</f>
        <v/>
      </c>
      <c r="H152" s="92" t="str">
        <f>IFERROR(+H144/H147,"")</f>
        <v/>
      </c>
      <c r="I152" s="92" t="str">
        <f t="shared" ref="I152:P152" si="63">IFERROR(+I144/I147,"")</f>
        <v/>
      </c>
      <c r="J152" s="92" t="str">
        <f t="shared" si="63"/>
        <v/>
      </c>
      <c r="K152" s="92" t="str">
        <f t="shared" si="63"/>
        <v/>
      </c>
      <c r="L152" s="92" t="str">
        <f t="shared" si="63"/>
        <v/>
      </c>
      <c r="M152" s="92" t="str">
        <f t="shared" si="63"/>
        <v/>
      </c>
      <c r="N152" s="92" t="str">
        <f t="shared" si="63"/>
        <v/>
      </c>
      <c r="O152" s="92" t="str">
        <f t="shared" si="63"/>
        <v/>
      </c>
      <c r="P152" s="92" t="str">
        <f t="shared" si="63"/>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64">IFERROR((J152-I152)/I152,"")</f>
        <v/>
      </c>
      <c r="K153" s="59" t="str">
        <f t="shared" si="64"/>
        <v/>
      </c>
      <c r="L153" s="59" t="str">
        <f t="shared" si="64"/>
        <v/>
      </c>
      <c r="M153" s="59" t="str">
        <f t="shared" si="64"/>
        <v/>
      </c>
      <c r="N153" s="59" t="str">
        <f t="shared" si="64"/>
        <v/>
      </c>
      <c r="O153" s="59" t="str">
        <f t="shared" si="64"/>
        <v/>
      </c>
      <c r="P153" s="59" t="str">
        <f t="shared" si="64"/>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5"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6"/>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65">IF($I161="","",EDATE(J161,12))</f>
        <v/>
      </c>
      <c r="L161" s="80" t="str">
        <f t="shared" si="65"/>
        <v/>
      </c>
      <c r="M161" s="80" t="str">
        <f t="shared" si="65"/>
        <v/>
      </c>
      <c r="N161" s="80" t="str">
        <f t="shared" si="65"/>
        <v/>
      </c>
      <c r="O161" s="80" t="str">
        <f t="shared" si="65"/>
        <v/>
      </c>
      <c r="P161" s="80" t="str">
        <f t="shared" si="65"/>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365</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66">IF($G$34="就業時間換算","",IFERROR(+H162/H164,""))</f>
        <v/>
      </c>
      <c r="I167" s="20" t="str">
        <f t="shared" si="66"/>
        <v/>
      </c>
      <c r="J167" s="13" t="str">
        <f t="shared" si="66"/>
        <v/>
      </c>
      <c r="K167" s="13" t="str">
        <f t="shared" si="66"/>
        <v/>
      </c>
      <c r="L167" s="13" t="str">
        <f t="shared" si="66"/>
        <v/>
      </c>
      <c r="M167" s="13" t="str">
        <f t="shared" si="66"/>
        <v/>
      </c>
      <c r="N167" s="13" t="str">
        <f t="shared" si="66"/>
        <v/>
      </c>
      <c r="O167" s="13" t="str">
        <f t="shared" si="66"/>
        <v/>
      </c>
      <c r="P167" s="13" t="str">
        <f t="shared" si="66"/>
        <v/>
      </c>
    </row>
    <row r="168" spans="2:17" ht="29.25" customHeight="1" x14ac:dyDescent="0.4">
      <c r="C168" s="159"/>
      <c r="D168" s="7">
        <f>COUNTA($D$155:D167)+1</f>
        <v>10</v>
      </c>
      <c r="E168" s="26" t="s">
        <v>356</v>
      </c>
      <c r="F168" s="28"/>
      <c r="G168" s="12" t="str">
        <f>IF($G$34="人数換算","",IFERROR(+G162/G165,""))</f>
        <v/>
      </c>
      <c r="H168" s="13" t="str">
        <f t="shared" ref="H168:P168" si="67">IF($G$34="人数換算","",IFERROR(+H162/H165,""))</f>
        <v/>
      </c>
      <c r="I168" s="20" t="str">
        <f t="shared" si="67"/>
        <v/>
      </c>
      <c r="J168" s="13" t="str">
        <f t="shared" si="67"/>
        <v/>
      </c>
      <c r="K168" s="13" t="str">
        <f t="shared" si="67"/>
        <v/>
      </c>
      <c r="L168" s="13" t="str">
        <f t="shared" si="67"/>
        <v/>
      </c>
      <c r="M168" s="13" t="str">
        <f t="shared" si="67"/>
        <v/>
      </c>
      <c r="N168" s="13" t="str">
        <f t="shared" si="67"/>
        <v/>
      </c>
      <c r="O168" s="13" t="str">
        <f t="shared" si="67"/>
        <v/>
      </c>
      <c r="P168" s="13" t="str">
        <f t="shared" si="67"/>
        <v/>
      </c>
    </row>
    <row r="169" spans="2:17" ht="29.25" customHeight="1" x14ac:dyDescent="0.4">
      <c r="C169" s="159"/>
      <c r="D169" s="7">
        <f>COUNTA($D$155:D168)+1</f>
        <v>11</v>
      </c>
      <c r="E169" s="26" t="s">
        <v>357</v>
      </c>
      <c r="F169" s="27" t="s">
        <v>258</v>
      </c>
      <c r="G169" s="14"/>
      <c r="H169" s="59" t="str">
        <f>IFERROR((H167-G167)/G167,"")</f>
        <v/>
      </c>
      <c r="I169" s="60" t="str">
        <f t="shared" ref="I169:P170" si="68">IFERROR((I167-H167)/H167,"")</f>
        <v/>
      </c>
      <c r="J169" s="59" t="str">
        <f t="shared" si="68"/>
        <v/>
      </c>
      <c r="K169" s="59" t="str">
        <f t="shared" si="68"/>
        <v/>
      </c>
      <c r="L169" s="59" t="str">
        <f t="shared" si="68"/>
        <v/>
      </c>
      <c r="M169" s="59" t="str">
        <f t="shared" si="68"/>
        <v/>
      </c>
      <c r="N169" s="59" t="str">
        <f t="shared" si="68"/>
        <v/>
      </c>
      <c r="O169" s="59" t="str">
        <f t="shared" si="68"/>
        <v/>
      </c>
      <c r="P169" s="59" t="str">
        <f t="shared" si="68"/>
        <v/>
      </c>
    </row>
    <row r="170" spans="2:17" ht="29.25" customHeight="1" x14ac:dyDescent="0.4">
      <c r="C170" s="159"/>
      <c r="D170" s="7">
        <f>COUNTA($D$155:D169)+1</f>
        <v>12</v>
      </c>
      <c r="E170" s="26" t="s">
        <v>358</v>
      </c>
      <c r="F170" s="28" t="s">
        <v>364</v>
      </c>
      <c r="G170" s="14"/>
      <c r="H170" s="59" t="str">
        <f>IFERROR((H168-G168)/G168,"")</f>
        <v/>
      </c>
      <c r="I170" s="60" t="str">
        <f t="shared" si="68"/>
        <v/>
      </c>
      <c r="J170" s="59" t="str">
        <f t="shared" si="68"/>
        <v/>
      </c>
      <c r="K170" s="59" t="str">
        <f t="shared" si="68"/>
        <v/>
      </c>
      <c r="L170" s="59" t="str">
        <f t="shared" si="68"/>
        <v/>
      </c>
      <c r="M170" s="59" t="str">
        <f t="shared" si="68"/>
        <v/>
      </c>
      <c r="N170" s="59" t="str">
        <f t="shared" si="68"/>
        <v/>
      </c>
      <c r="O170" s="59" t="str">
        <f t="shared" si="68"/>
        <v/>
      </c>
      <c r="P170" s="59" t="str">
        <f t="shared" si="68"/>
        <v/>
      </c>
    </row>
    <row r="171" spans="2:17" ht="29.25" customHeight="1" x14ac:dyDescent="0.4">
      <c r="C171" s="159"/>
      <c r="D171" s="7">
        <f>COUNTA($D$155:D170)+1</f>
        <v>13</v>
      </c>
      <c r="E171" s="26" t="s">
        <v>359</v>
      </c>
      <c r="F171" s="27"/>
      <c r="G171" s="91" t="str">
        <f>IFERROR(+G163/G166,"")</f>
        <v/>
      </c>
      <c r="H171" s="92" t="str">
        <f>IFERROR(+H163/H166,"")</f>
        <v/>
      </c>
      <c r="I171" s="92" t="str">
        <f t="shared" ref="I171:P171" si="69">IFERROR(+I163/I166,"")</f>
        <v/>
      </c>
      <c r="J171" s="92" t="str">
        <f t="shared" si="69"/>
        <v/>
      </c>
      <c r="K171" s="92" t="str">
        <f t="shared" si="69"/>
        <v/>
      </c>
      <c r="L171" s="92" t="str">
        <f t="shared" si="69"/>
        <v/>
      </c>
      <c r="M171" s="92" t="str">
        <f t="shared" si="69"/>
        <v/>
      </c>
      <c r="N171" s="92" t="str">
        <f t="shared" si="69"/>
        <v/>
      </c>
      <c r="O171" s="92" t="str">
        <f t="shared" si="69"/>
        <v/>
      </c>
      <c r="P171" s="92" t="str">
        <f t="shared" si="69"/>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70">IFERROR((J171-I171)/I171,"")</f>
        <v/>
      </c>
      <c r="K172" s="59" t="str">
        <f t="shared" si="70"/>
        <v/>
      </c>
      <c r="L172" s="59" t="str">
        <f t="shared" si="70"/>
        <v/>
      </c>
      <c r="M172" s="59" t="str">
        <f t="shared" si="70"/>
        <v/>
      </c>
      <c r="N172" s="59" t="str">
        <f t="shared" si="70"/>
        <v/>
      </c>
      <c r="O172" s="59" t="str">
        <f t="shared" si="70"/>
        <v/>
      </c>
      <c r="P172" s="59" t="str">
        <f t="shared" si="70"/>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5"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6"/>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71">IF($I180="","",EDATE(J180,12))</f>
        <v/>
      </c>
      <c r="L180" s="80" t="str">
        <f t="shared" si="71"/>
        <v/>
      </c>
      <c r="M180" s="80" t="str">
        <f t="shared" si="71"/>
        <v/>
      </c>
      <c r="N180" s="80" t="str">
        <f t="shared" si="71"/>
        <v/>
      </c>
      <c r="O180" s="80" t="str">
        <f t="shared" si="71"/>
        <v/>
      </c>
      <c r="P180" s="80" t="str">
        <f t="shared" si="71"/>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365</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72">IF($G$34="就業時間換算","",IFERROR(+H181/H183,""))</f>
        <v/>
      </c>
      <c r="I186" s="20" t="str">
        <f t="shared" si="72"/>
        <v/>
      </c>
      <c r="J186" s="13" t="str">
        <f t="shared" si="72"/>
        <v/>
      </c>
      <c r="K186" s="13" t="str">
        <f t="shared" si="72"/>
        <v/>
      </c>
      <c r="L186" s="13" t="str">
        <f t="shared" si="72"/>
        <v/>
      </c>
      <c r="M186" s="13" t="str">
        <f t="shared" si="72"/>
        <v/>
      </c>
      <c r="N186" s="13" t="str">
        <f t="shared" si="72"/>
        <v/>
      </c>
      <c r="O186" s="13" t="str">
        <f t="shared" si="72"/>
        <v/>
      </c>
      <c r="P186" s="13" t="str">
        <f t="shared" si="72"/>
        <v/>
      </c>
    </row>
    <row r="187" spans="3:16" ht="29.25" customHeight="1" x14ac:dyDescent="0.4">
      <c r="C187" s="159"/>
      <c r="D187" s="7">
        <f>COUNTA($D$174:D186)+1</f>
        <v>10</v>
      </c>
      <c r="E187" s="26" t="s">
        <v>356</v>
      </c>
      <c r="F187" s="28"/>
      <c r="G187" s="12" t="str">
        <f>IF($G$34="人数換算","",IFERROR(+G181/G184,""))</f>
        <v/>
      </c>
      <c r="H187" s="13" t="str">
        <f t="shared" ref="H187:P187" si="73">IF($G$34="人数換算","",IFERROR(+H181/H184,""))</f>
        <v/>
      </c>
      <c r="I187" s="20" t="str">
        <f t="shared" si="73"/>
        <v/>
      </c>
      <c r="J187" s="13" t="str">
        <f t="shared" si="73"/>
        <v/>
      </c>
      <c r="K187" s="13" t="str">
        <f t="shared" si="73"/>
        <v/>
      </c>
      <c r="L187" s="13" t="str">
        <f t="shared" si="73"/>
        <v/>
      </c>
      <c r="M187" s="13" t="str">
        <f t="shared" si="73"/>
        <v/>
      </c>
      <c r="N187" s="13" t="str">
        <f t="shared" si="73"/>
        <v/>
      </c>
      <c r="O187" s="13" t="str">
        <f t="shared" si="73"/>
        <v/>
      </c>
      <c r="P187" s="13" t="str">
        <f t="shared" si="73"/>
        <v/>
      </c>
    </row>
    <row r="188" spans="3:16" ht="29.25" customHeight="1" x14ac:dyDescent="0.4">
      <c r="C188" s="159"/>
      <c r="D188" s="7">
        <f>COUNTA($D$174:D187)+1</f>
        <v>11</v>
      </c>
      <c r="E188" s="26" t="s">
        <v>357</v>
      </c>
      <c r="F188" s="27" t="s">
        <v>258</v>
      </c>
      <c r="G188" s="14"/>
      <c r="H188" s="59" t="str">
        <f>IFERROR((H186-G186)/G186,"")</f>
        <v/>
      </c>
      <c r="I188" s="60" t="str">
        <f t="shared" ref="I188:P189" si="74">IFERROR((I186-H186)/H186,"")</f>
        <v/>
      </c>
      <c r="J188" s="59" t="str">
        <f t="shared" si="74"/>
        <v/>
      </c>
      <c r="K188" s="59" t="str">
        <f t="shared" si="74"/>
        <v/>
      </c>
      <c r="L188" s="59" t="str">
        <f t="shared" si="74"/>
        <v/>
      </c>
      <c r="M188" s="59" t="str">
        <f t="shared" si="74"/>
        <v/>
      </c>
      <c r="N188" s="59" t="str">
        <f t="shared" si="74"/>
        <v/>
      </c>
      <c r="O188" s="59" t="str">
        <f t="shared" si="74"/>
        <v/>
      </c>
      <c r="P188" s="59" t="str">
        <f t="shared" si="74"/>
        <v/>
      </c>
    </row>
    <row r="189" spans="3:16" ht="29.25" customHeight="1" x14ac:dyDescent="0.4">
      <c r="C189" s="159"/>
      <c r="D189" s="7">
        <f>COUNTA($D$174:D188)+1</f>
        <v>12</v>
      </c>
      <c r="E189" s="26" t="s">
        <v>358</v>
      </c>
      <c r="F189" s="28" t="s">
        <v>364</v>
      </c>
      <c r="G189" s="14"/>
      <c r="H189" s="59" t="str">
        <f>IFERROR((H187-G187)/G187,"")</f>
        <v/>
      </c>
      <c r="I189" s="60" t="str">
        <f t="shared" si="74"/>
        <v/>
      </c>
      <c r="J189" s="59" t="str">
        <f t="shared" si="74"/>
        <v/>
      </c>
      <c r="K189" s="59" t="str">
        <f t="shared" si="74"/>
        <v/>
      </c>
      <c r="L189" s="59" t="str">
        <f t="shared" si="74"/>
        <v/>
      </c>
      <c r="M189" s="59" t="str">
        <f t="shared" si="74"/>
        <v/>
      </c>
      <c r="N189" s="59" t="str">
        <f t="shared" si="74"/>
        <v/>
      </c>
      <c r="O189" s="59" t="str">
        <f t="shared" si="74"/>
        <v/>
      </c>
      <c r="P189" s="59" t="str">
        <f t="shared" si="74"/>
        <v/>
      </c>
    </row>
    <row r="190" spans="3:16" ht="29.25" customHeight="1" x14ac:dyDescent="0.4">
      <c r="C190" s="159"/>
      <c r="D190" s="7">
        <f>COUNTA($D$174:D189)+1</f>
        <v>13</v>
      </c>
      <c r="E190" s="26" t="s">
        <v>359</v>
      </c>
      <c r="F190" s="27"/>
      <c r="G190" s="91" t="str">
        <f>IFERROR(+G182/G185,"")</f>
        <v/>
      </c>
      <c r="H190" s="92" t="str">
        <f>IFERROR(+H182/H185,"")</f>
        <v/>
      </c>
      <c r="I190" s="92" t="str">
        <f t="shared" ref="I190:P190" si="75">IFERROR(+I182/I185,"")</f>
        <v/>
      </c>
      <c r="J190" s="92" t="str">
        <f t="shared" si="75"/>
        <v/>
      </c>
      <c r="K190" s="92" t="str">
        <f t="shared" si="75"/>
        <v/>
      </c>
      <c r="L190" s="92" t="str">
        <f t="shared" si="75"/>
        <v/>
      </c>
      <c r="M190" s="92" t="str">
        <f t="shared" si="75"/>
        <v/>
      </c>
      <c r="N190" s="92" t="str">
        <f t="shared" si="75"/>
        <v/>
      </c>
      <c r="O190" s="92" t="str">
        <f t="shared" si="75"/>
        <v/>
      </c>
      <c r="P190" s="92" t="str">
        <f t="shared" si="75"/>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76">IFERROR((J190-I190)/I190,"")</f>
        <v/>
      </c>
      <c r="K191" s="59" t="str">
        <f t="shared" si="76"/>
        <v/>
      </c>
      <c r="L191" s="59" t="str">
        <f t="shared" si="76"/>
        <v/>
      </c>
      <c r="M191" s="59" t="str">
        <f t="shared" si="76"/>
        <v/>
      </c>
      <c r="N191" s="59" t="str">
        <f t="shared" si="76"/>
        <v/>
      </c>
      <c r="O191" s="59" t="str">
        <f t="shared" si="76"/>
        <v/>
      </c>
      <c r="P191" s="59" t="str">
        <f t="shared" si="76"/>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5"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6"/>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77">IF($I199="","",EDATE(J199,12))</f>
        <v/>
      </c>
      <c r="L199" s="80" t="str">
        <f t="shared" si="77"/>
        <v/>
      </c>
      <c r="M199" s="80" t="str">
        <f t="shared" si="77"/>
        <v/>
      </c>
      <c r="N199" s="80" t="str">
        <f t="shared" si="77"/>
        <v/>
      </c>
      <c r="O199" s="80" t="str">
        <f t="shared" si="77"/>
        <v/>
      </c>
      <c r="P199" s="80" t="str">
        <f t="shared" si="77"/>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365</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78">IF($G$34="就業時間換算","",IFERROR(+H200/H202,""))</f>
        <v/>
      </c>
      <c r="I205" s="20" t="str">
        <f t="shared" si="78"/>
        <v/>
      </c>
      <c r="J205" s="13" t="str">
        <f t="shared" si="78"/>
        <v/>
      </c>
      <c r="K205" s="13" t="str">
        <f t="shared" si="78"/>
        <v/>
      </c>
      <c r="L205" s="13" t="str">
        <f t="shared" si="78"/>
        <v/>
      </c>
      <c r="M205" s="13" t="str">
        <f t="shared" si="78"/>
        <v/>
      </c>
      <c r="N205" s="13" t="str">
        <f t="shared" si="78"/>
        <v/>
      </c>
      <c r="O205" s="13" t="str">
        <f t="shared" si="78"/>
        <v/>
      </c>
      <c r="P205" s="13" t="str">
        <f t="shared" si="78"/>
        <v/>
      </c>
    </row>
    <row r="206" spans="2:17" ht="29.25" customHeight="1" x14ac:dyDescent="0.4">
      <c r="C206" s="159"/>
      <c r="D206" s="7">
        <f>COUNTA($D$193:D205)+1</f>
        <v>10</v>
      </c>
      <c r="E206" s="26" t="s">
        <v>356</v>
      </c>
      <c r="F206" s="28"/>
      <c r="G206" s="12" t="str">
        <f>IF($G$34="人数換算","",IFERROR(+G200/G203,""))</f>
        <v/>
      </c>
      <c r="H206" s="13" t="str">
        <f t="shared" ref="H206:P206" si="79">IF($G$34="人数換算","",IFERROR(+H200/H203,""))</f>
        <v/>
      </c>
      <c r="I206" s="20" t="str">
        <f t="shared" si="79"/>
        <v/>
      </c>
      <c r="J206" s="13" t="str">
        <f t="shared" si="79"/>
        <v/>
      </c>
      <c r="K206" s="13" t="str">
        <f t="shared" si="79"/>
        <v/>
      </c>
      <c r="L206" s="13" t="str">
        <f t="shared" si="79"/>
        <v/>
      </c>
      <c r="M206" s="13" t="str">
        <f t="shared" si="79"/>
        <v/>
      </c>
      <c r="N206" s="13" t="str">
        <f t="shared" si="79"/>
        <v/>
      </c>
      <c r="O206" s="13" t="str">
        <f t="shared" si="79"/>
        <v/>
      </c>
      <c r="P206" s="13" t="str">
        <f t="shared" si="79"/>
        <v/>
      </c>
    </row>
    <row r="207" spans="2:17" ht="29.25" customHeight="1" x14ac:dyDescent="0.4">
      <c r="C207" s="159"/>
      <c r="D207" s="7">
        <f>COUNTA($D$193:D206)+1</f>
        <v>11</v>
      </c>
      <c r="E207" s="26" t="s">
        <v>357</v>
      </c>
      <c r="F207" s="27" t="s">
        <v>258</v>
      </c>
      <c r="G207" s="14"/>
      <c r="H207" s="59" t="str">
        <f>IFERROR((H205-G205)/G205,"")</f>
        <v/>
      </c>
      <c r="I207" s="60" t="str">
        <f t="shared" ref="I207:P208" si="80">IFERROR((I205-H205)/H205,"")</f>
        <v/>
      </c>
      <c r="J207" s="59" t="str">
        <f t="shared" si="80"/>
        <v/>
      </c>
      <c r="K207" s="59" t="str">
        <f t="shared" si="80"/>
        <v/>
      </c>
      <c r="L207" s="59" t="str">
        <f t="shared" si="80"/>
        <v/>
      </c>
      <c r="M207" s="59" t="str">
        <f t="shared" si="80"/>
        <v/>
      </c>
      <c r="N207" s="59" t="str">
        <f t="shared" si="80"/>
        <v/>
      </c>
      <c r="O207" s="59" t="str">
        <f t="shared" si="80"/>
        <v/>
      </c>
      <c r="P207" s="59" t="str">
        <f t="shared" si="80"/>
        <v/>
      </c>
    </row>
    <row r="208" spans="2:17" ht="29.25" customHeight="1" x14ac:dyDescent="0.4">
      <c r="C208" s="159"/>
      <c r="D208" s="7">
        <f>COUNTA($D$193:D207)+1</f>
        <v>12</v>
      </c>
      <c r="E208" s="26" t="s">
        <v>358</v>
      </c>
      <c r="F208" s="28" t="s">
        <v>364</v>
      </c>
      <c r="G208" s="14"/>
      <c r="H208" s="59" t="str">
        <f>IFERROR((H206-G206)/G206,"")</f>
        <v/>
      </c>
      <c r="I208" s="60" t="str">
        <f t="shared" si="80"/>
        <v/>
      </c>
      <c r="J208" s="59" t="str">
        <f t="shared" si="80"/>
        <v/>
      </c>
      <c r="K208" s="59" t="str">
        <f t="shared" si="80"/>
        <v/>
      </c>
      <c r="L208" s="59" t="str">
        <f t="shared" si="80"/>
        <v/>
      </c>
      <c r="M208" s="59" t="str">
        <f t="shared" si="80"/>
        <v/>
      </c>
      <c r="N208" s="59" t="str">
        <f t="shared" si="80"/>
        <v/>
      </c>
      <c r="O208" s="59" t="str">
        <f t="shared" si="80"/>
        <v/>
      </c>
      <c r="P208" s="59" t="str">
        <f t="shared" si="80"/>
        <v/>
      </c>
    </row>
    <row r="209" spans="2:17" ht="29.25" customHeight="1" x14ac:dyDescent="0.4">
      <c r="C209" s="159"/>
      <c r="D209" s="7">
        <f>COUNTA($D$193:D208)+1</f>
        <v>13</v>
      </c>
      <c r="E209" s="26" t="s">
        <v>359</v>
      </c>
      <c r="F209" s="27"/>
      <c r="G209" s="91" t="str">
        <f>IFERROR(+G201/G204,"")</f>
        <v/>
      </c>
      <c r="H209" s="92" t="str">
        <f>IFERROR(+H201/H204,"")</f>
        <v/>
      </c>
      <c r="I209" s="92" t="str">
        <f t="shared" ref="I209:P209" si="81">IFERROR(+I201/I204,"")</f>
        <v/>
      </c>
      <c r="J209" s="92" t="str">
        <f t="shared" si="81"/>
        <v/>
      </c>
      <c r="K209" s="92" t="str">
        <f t="shared" si="81"/>
        <v/>
      </c>
      <c r="L209" s="92" t="str">
        <f t="shared" si="81"/>
        <v/>
      </c>
      <c r="M209" s="92" t="str">
        <f t="shared" si="81"/>
        <v/>
      </c>
      <c r="N209" s="92" t="str">
        <f t="shared" si="81"/>
        <v/>
      </c>
      <c r="O209" s="92" t="str">
        <f t="shared" si="81"/>
        <v/>
      </c>
      <c r="P209" s="92" t="str">
        <f t="shared" si="81"/>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82">IFERROR((J209-I209)/I209,"")</f>
        <v/>
      </c>
      <c r="K210" s="59" t="str">
        <f t="shared" si="82"/>
        <v/>
      </c>
      <c r="L210" s="59" t="str">
        <f t="shared" si="82"/>
        <v/>
      </c>
      <c r="M210" s="59" t="str">
        <f t="shared" si="82"/>
        <v/>
      </c>
      <c r="N210" s="59" t="str">
        <f t="shared" si="82"/>
        <v/>
      </c>
      <c r="O210" s="59" t="str">
        <f t="shared" si="82"/>
        <v/>
      </c>
      <c r="P210" s="59" t="str">
        <f t="shared" si="82"/>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5"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6"/>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 si="83">IF($I218="","",EDATE(J218,12))</f>
        <v/>
      </c>
      <c r="L218" s="80" t="str">
        <f t="shared" ref="L218" si="84">IF($I218="","",EDATE(K218,12))</f>
        <v/>
      </c>
      <c r="M218" s="80" t="str">
        <f t="shared" ref="M218" si="85">IF($I218="","",EDATE(L218,12))</f>
        <v/>
      </c>
      <c r="N218" s="80" t="str">
        <f t="shared" ref="N218" si="86">IF($I218="","",EDATE(M218,12))</f>
        <v/>
      </c>
      <c r="O218" s="80" t="str">
        <f t="shared" ref="O218" si="87">IF($I218="","",EDATE(N218,12))</f>
        <v/>
      </c>
      <c r="P218" s="80" t="str">
        <f t="shared" ref="P218" si="88">IF($I218="","",EDATE(O218,12))</f>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89">IF($G$34="就業時間換算","",IFERROR(+I219/I221,""))</f>
        <v/>
      </c>
      <c r="J224" s="13" t="str">
        <f t="shared" si="89"/>
        <v/>
      </c>
      <c r="K224" s="13" t="str">
        <f t="shared" si="89"/>
        <v/>
      </c>
      <c r="L224" s="13" t="str">
        <f t="shared" si="89"/>
        <v/>
      </c>
      <c r="M224" s="13" t="str">
        <f t="shared" si="89"/>
        <v/>
      </c>
      <c r="N224" s="13" t="str">
        <f t="shared" si="89"/>
        <v/>
      </c>
      <c r="O224" s="13" t="str">
        <f t="shared" si="89"/>
        <v/>
      </c>
      <c r="P224" s="13" t="str">
        <f t="shared" si="8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90">IF($G$34="人数換算","",IFERROR(+I219/I222,""))</f>
        <v/>
      </c>
      <c r="J225" s="13" t="str">
        <f t="shared" si="90"/>
        <v/>
      </c>
      <c r="K225" s="13" t="str">
        <f t="shared" si="90"/>
        <v/>
      </c>
      <c r="L225" s="13" t="str">
        <f t="shared" si="90"/>
        <v/>
      </c>
      <c r="M225" s="13" t="str">
        <f t="shared" si="90"/>
        <v/>
      </c>
      <c r="N225" s="13" t="str">
        <f t="shared" si="90"/>
        <v/>
      </c>
      <c r="O225" s="13" t="str">
        <f t="shared" si="90"/>
        <v/>
      </c>
      <c r="P225" s="13" t="str">
        <f t="shared" si="90"/>
        <v/>
      </c>
    </row>
    <row r="226" spans="2:17" ht="29.25" hidden="1" customHeight="1" outlineLevel="1" x14ac:dyDescent="0.4">
      <c r="C226" s="159"/>
      <c r="D226" s="7">
        <v>11</v>
      </c>
      <c r="E226" s="26" t="s">
        <v>357</v>
      </c>
      <c r="F226" s="27" t="s">
        <v>258</v>
      </c>
      <c r="G226" s="14"/>
      <c r="H226" s="59" t="str">
        <f>IFERROR((H224-G224)/G224,"")</f>
        <v/>
      </c>
      <c r="I226" s="60" t="str">
        <f t="shared" ref="I226:I227" si="91">IFERROR((I224-H224)/H224,"")</f>
        <v/>
      </c>
      <c r="J226" s="59" t="str">
        <f t="shared" ref="J226:J227" si="92">IFERROR((J224-I224)/I224,"")</f>
        <v/>
      </c>
      <c r="K226" s="59" t="str">
        <f t="shared" ref="K226:K227" si="93">IFERROR((K224-J224)/J224,"")</f>
        <v/>
      </c>
      <c r="L226" s="59" t="str">
        <f t="shared" ref="L226:L227" si="94">IFERROR((L224-K224)/K224,"")</f>
        <v/>
      </c>
      <c r="M226" s="59" t="str">
        <f t="shared" ref="M226:M227" si="95">IFERROR((M224-L224)/L224,"")</f>
        <v/>
      </c>
      <c r="N226" s="59" t="str">
        <f t="shared" ref="N226:N227" si="96">IFERROR((N224-M224)/M224,"")</f>
        <v/>
      </c>
      <c r="O226" s="59" t="str">
        <f t="shared" ref="O226:O227" si="97">IFERROR((O224-N224)/N224,"")</f>
        <v/>
      </c>
      <c r="P226" s="59" t="str">
        <f t="shared" ref="P226:P227" si="98">IFERROR((P224-O224)/O224,"")</f>
        <v/>
      </c>
    </row>
    <row r="227" spans="2:17" ht="29.25" hidden="1" customHeight="1" outlineLevel="1" x14ac:dyDescent="0.4">
      <c r="C227" s="159"/>
      <c r="D227" s="7">
        <v>12</v>
      </c>
      <c r="E227" s="26" t="s">
        <v>358</v>
      </c>
      <c r="F227" s="28" t="s">
        <v>364</v>
      </c>
      <c r="G227" s="14"/>
      <c r="H227" s="59" t="str">
        <f>IFERROR((H225-G225)/G225,"")</f>
        <v/>
      </c>
      <c r="I227" s="60" t="str">
        <f t="shared" si="91"/>
        <v/>
      </c>
      <c r="J227" s="59" t="str">
        <f t="shared" si="92"/>
        <v/>
      </c>
      <c r="K227" s="59" t="str">
        <f t="shared" si="93"/>
        <v/>
      </c>
      <c r="L227" s="59" t="str">
        <f t="shared" si="94"/>
        <v/>
      </c>
      <c r="M227" s="59" t="str">
        <f t="shared" si="95"/>
        <v/>
      </c>
      <c r="N227" s="59" t="str">
        <f t="shared" si="96"/>
        <v/>
      </c>
      <c r="O227" s="59" t="str">
        <f t="shared" si="97"/>
        <v/>
      </c>
      <c r="P227" s="59" t="str">
        <f t="shared" si="98"/>
        <v/>
      </c>
    </row>
    <row r="228" spans="2:17" ht="29.25" hidden="1" customHeight="1" outlineLevel="1" x14ac:dyDescent="0.4">
      <c r="C228" s="159"/>
      <c r="D228" s="7">
        <v>13</v>
      </c>
      <c r="E228" s="26" t="s">
        <v>359</v>
      </c>
      <c r="F228" s="27"/>
      <c r="G228" s="91" t="str">
        <f>IFERROR(+G220/G223,"")</f>
        <v/>
      </c>
      <c r="H228" s="92" t="str">
        <f>IFERROR(+H220/H223,"")</f>
        <v/>
      </c>
      <c r="I228" s="92" t="str">
        <f t="shared" ref="I228:P228" si="99">IFERROR(+I220/I223,"")</f>
        <v/>
      </c>
      <c r="J228" s="92" t="str">
        <f t="shared" si="99"/>
        <v/>
      </c>
      <c r="K228" s="92" t="str">
        <f t="shared" si="99"/>
        <v/>
      </c>
      <c r="L228" s="92" t="str">
        <f t="shared" si="99"/>
        <v/>
      </c>
      <c r="M228" s="92" t="str">
        <f t="shared" si="99"/>
        <v/>
      </c>
      <c r="N228" s="92" t="str">
        <f t="shared" si="99"/>
        <v/>
      </c>
      <c r="O228" s="92" t="str">
        <f t="shared" si="99"/>
        <v/>
      </c>
      <c r="P228" s="92" t="str">
        <f t="shared" si="99"/>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 si="100">IFERROR((J228-I228)/I228,"")</f>
        <v/>
      </c>
      <c r="K229" s="59" t="str">
        <f t="shared" ref="K229" si="101">IFERROR((K228-J228)/J228,"")</f>
        <v/>
      </c>
      <c r="L229" s="59" t="str">
        <f t="shared" ref="L229" si="102">IFERROR((L228-K228)/K228,"")</f>
        <v/>
      </c>
      <c r="M229" s="59" t="str">
        <f t="shared" ref="M229" si="103">IFERROR((M228-L228)/L228,"")</f>
        <v/>
      </c>
      <c r="N229" s="59" t="str">
        <f t="shared" ref="N229" si="104">IFERROR((N228-M228)/M228,"")</f>
        <v/>
      </c>
      <c r="O229" s="59" t="str">
        <f t="shared" ref="O229" si="105">IFERROR((O228-N228)/N228,"")</f>
        <v/>
      </c>
      <c r="P229" s="59" t="str">
        <f t="shared" ref="P229" si="106">IFERROR((P228-O228)/O228,"")</f>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5"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6"/>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 si="107">IF($I237="","",EDATE(J237,12))</f>
        <v/>
      </c>
      <c r="L237" s="80" t="str">
        <f t="shared" ref="L237" si="108">IF($I237="","",EDATE(K237,12))</f>
        <v/>
      </c>
      <c r="M237" s="80" t="str">
        <f t="shared" ref="M237" si="109">IF($I237="","",EDATE(L237,12))</f>
        <v/>
      </c>
      <c r="N237" s="80" t="str">
        <f t="shared" ref="N237" si="110">IF($I237="","",EDATE(M237,12))</f>
        <v/>
      </c>
      <c r="O237" s="80" t="str">
        <f t="shared" ref="O237" si="111">IF($I237="","",EDATE(N237,12))</f>
        <v/>
      </c>
      <c r="P237" s="80" t="str">
        <f t="shared" ref="P237" si="112">IF($I237="","",EDATE(O237,12))</f>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113">IF($G$34="就業時間換算","",IFERROR(+I238/I240,""))</f>
        <v/>
      </c>
      <c r="J243" s="13" t="str">
        <f t="shared" si="113"/>
        <v/>
      </c>
      <c r="K243" s="13" t="str">
        <f t="shared" si="113"/>
        <v/>
      </c>
      <c r="L243" s="13" t="str">
        <f t="shared" si="113"/>
        <v/>
      </c>
      <c r="M243" s="13" t="str">
        <f t="shared" si="113"/>
        <v/>
      </c>
      <c r="N243" s="13" t="str">
        <f t="shared" si="113"/>
        <v/>
      </c>
      <c r="O243" s="13" t="str">
        <f t="shared" si="113"/>
        <v/>
      </c>
      <c r="P243" s="13" t="str">
        <f t="shared" si="113"/>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114">IF($G$34="人数換算","",IFERROR(+I238/I241,""))</f>
        <v/>
      </c>
      <c r="J244" s="13" t="str">
        <f t="shared" si="114"/>
        <v/>
      </c>
      <c r="K244" s="13" t="str">
        <f t="shared" si="114"/>
        <v/>
      </c>
      <c r="L244" s="13" t="str">
        <f t="shared" si="114"/>
        <v/>
      </c>
      <c r="M244" s="13" t="str">
        <f t="shared" si="114"/>
        <v/>
      </c>
      <c r="N244" s="13" t="str">
        <f t="shared" si="114"/>
        <v/>
      </c>
      <c r="O244" s="13" t="str">
        <f t="shared" si="114"/>
        <v/>
      </c>
      <c r="P244" s="13" t="str">
        <f t="shared" si="114"/>
        <v/>
      </c>
    </row>
    <row r="245" spans="2:17" ht="29.25" hidden="1" customHeight="1" outlineLevel="1" x14ac:dyDescent="0.4">
      <c r="C245" s="159"/>
      <c r="D245" s="7">
        <v>11</v>
      </c>
      <c r="E245" s="26" t="s">
        <v>357</v>
      </c>
      <c r="F245" s="27" t="s">
        <v>258</v>
      </c>
      <c r="G245" s="14"/>
      <c r="H245" s="59" t="str">
        <f>IFERROR((H243-G243)/G243,"")</f>
        <v/>
      </c>
      <c r="I245" s="60" t="str">
        <f t="shared" ref="I245:I246" si="115">IFERROR((I243-H243)/H243,"")</f>
        <v/>
      </c>
      <c r="J245" s="59" t="str">
        <f t="shared" ref="J245:J246" si="116">IFERROR((J243-I243)/I243,"")</f>
        <v/>
      </c>
      <c r="K245" s="59" t="str">
        <f t="shared" ref="K245:K246" si="117">IFERROR((K243-J243)/J243,"")</f>
        <v/>
      </c>
      <c r="L245" s="59" t="str">
        <f t="shared" ref="L245:L246" si="118">IFERROR((L243-K243)/K243,"")</f>
        <v/>
      </c>
      <c r="M245" s="59" t="str">
        <f t="shared" ref="M245:M246" si="119">IFERROR((M243-L243)/L243,"")</f>
        <v/>
      </c>
      <c r="N245" s="59" t="str">
        <f t="shared" ref="N245:N246" si="120">IFERROR((N243-M243)/M243,"")</f>
        <v/>
      </c>
      <c r="O245" s="59" t="str">
        <f t="shared" ref="O245:O246" si="121">IFERROR((O243-N243)/N243,"")</f>
        <v/>
      </c>
      <c r="P245" s="59" t="str">
        <f t="shared" ref="P245:P246" si="122">IFERROR((P243-O243)/O243,"")</f>
        <v/>
      </c>
    </row>
    <row r="246" spans="2:17" ht="29.25" hidden="1" customHeight="1" outlineLevel="1" x14ac:dyDescent="0.4">
      <c r="C246" s="159"/>
      <c r="D246" s="7">
        <v>12</v>
      </c>
      <c r="E246" s="26" t="s">
        <v>358</v>
      </c>
      <c r="F246" s="28" t="s">
        <v>364</v>
      </c>
      <c r="G246" s="14"/>
      <c r="H246" s="59" t="str">
        <f>IFERROR((H244-G244)/G244,"")</f>
        <v/>
      </c>
      <c r="I246" s="60" t="str">
        <f t="shared" si="115"/>
        <v/>
      </c>
      <c r="J246" s="59" t="str">
        <f t="shared" si="116"/>
        <v/>
      </c>
      <c r="K246" s="59" t="str">
        <f t="shared" si="117"/>
        <v/>
      </c>
      <c r="L246" s="59" t="str">
        <f t="shared" si="118"/>
        <v/>
      </c>
      <c r="M246" s="59" t="str">
        <f t="shared" si="119"/>
        <v/>
      </c>
      <c r="N246" s="59" t="str">
        <f t="shared" si="120"/>
        <v/>
      </c>
      <c r="O246" s="59" t="str">
        <f t="shared" si="121"/>
        <v/>
      </c>
      <c r="P246" s="59" t="str">
        <f t="shared" si="122"/>
        <v/>
      </c>
    </row>
    <row r="247" spans="2:17" ht="29.25" hidden="1" customHeight="1" outlineLevel="1" x14ac:dyDescent="0.4">
      <c r="C247" s="159"/>
      <c r="D247" s="7">
        <v>13</v>
      </c>
      <c r="E247" s="26" t="s">
        <v>359</v>
      </c>
      <c r="F247" s="27"/>
      <c r="G247" s="91" t="str">
        <f>IFERROR(+G239/G242,"")</f>
        <v/>
      </c>
      <c r="H247" s="92" t="str">
        <f>IFERROR(+H239/H242,"")</f>
        <v/>
      </c>
      <c r="I247" s="92" t="str">
        <f t="shared" ref="I247:P247" si="123">IFERROR(+I239/I242,"")</f>
        <v/>
      </c>
      <c r="J247" s="92" t="str">
        <f t="shared" si="123"/>
        <v/>
      </c>
      <c r="K247" s="92" t="str">
        <f t="shared" si="123"/>
        <v/>
      </c>
      <c r="L247" s="92" t="str">
        <f t="shared" si="123"/>
        <v/>
      </c>
      <c r="M247" s="92" t="str">
        <f t="shared" si="123"/>
        <v/>
      </c>
      <c r="N247" s="92" t="str">
        <f t="shared" si="123"/>
        <v/>
      </c>
      <c r="O247" s="92" t="str">
        <f t="shared" si="123"/>
        <v/>
      </c>
      <c r="P247" s="92" t="str">
        <f t="shared" si="123"/>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 si="124">IFERROR((J247-I247)/I247,"")</f>
        <v/>
      </c>
      <c r="K248" s="59" t="str">
        <f t="shared" ref="K248" si="125">IFERROR((K247-J247)/J247,"")</f>
        <v/>
      </c>
      <c r="L248" s="59" t="str">
        <f t="shared" ref="L248" si="126">IFERROR((L247-K247)/K247,"")</f>
        <v/>
      </c>
      <c r="M248" s="59" t="str">
        <f t="shared" ref="M248" si="127">IFERROR((M247-L247)/L247,"")</f>
        <v/>
      </c>
      <c r="N248" s="59" t="str">
        <f t="shared" ref="N248" si="128">IFERROR((N247-M247)/M247,"")</f>
        <v/>
      </c>
      <c r="O248" s="59" t="str">
        <f t="shared" ref="O248" si="129">IFERROR((O247-N247)/N247,"")</f>
        <v/>
      </c>
      <c r="P248" s="59" t="str">
        <f t="shared" ref="P248" si="130">IFERROR((P247-O247)/O247,"")</f>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5"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6"/>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 si="131">IF($I256="","",EDATE(J256,12))</f>
        <v/>
      </c>
      <c r="L256" s="80" t="str">
        <f t="shared" ref="L256" si="132">IF($I256="","",EDATE(K256,12))</f>
        <v/>
      </c>
      <c r="M256" s="80" t="str">
        <f t="shared" ref="M256" si="133">IF($I256="","",EDATE(L256,12))</f>
        <v/>
      </c>
      <c r="N256" s="80" t="str">
        <f t="shared" ref="N256" si="134">IF($I256="","",EDATE(M256,12))</f>
        <v/>
      </c>
      <c r="O256" s="80" t="str">
        <f t="shared" ref="O256" si="135">IF($I256="","",EDATE(N256,12))</f>
        <v/>
      </c>
      <c r="P256" s="80" t="str">
        <f t="shared" ref="P256" si="136">IF($I256="","",EDATE(O256,12))</f>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137">IF($G$34="就業時間換算","",IFERROR(+I257/I259,""))</f>
        <v/>
      </c>
      <c r="J262" s="13" t="str">
        <f t="shared" si="137"/>
        <v/>
      </c>
      <c r="K262" s="13" t="str">
        <f t="shared" si="137"/>
        <v/>
      </c>
      <c r="L262" s="13" t="str">
        <f t="shared" si="137"/>
        <v/>
      </c>
      <c r="M262" s="13" t="str">
        <f t="shared" si="137"/>
        <v/>
      </c>
      <c r="N262" s="13" t="str">
        <f t="shared" si="137"/>
        <v/>
      </c>
      <c r="O262" s="13" t="str">
        <f t="shared" si="137"/>
        <v/>
      </c>
      <c r="P262" s="13" t="str">
        <f t="shared" si="137"/>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138">IF($G$34="人数換算","",IFERROR(+I257/I260,""))</f>
        <v/>
      </c>
      <c r="J263" s="13" t="str">
        <f t="shared" si="138"/>
        <v/>
      </c>
      <c r="K263" s="13" t="str">
        <f t="shared" si="138"/>
        <v/>
      </c>
      <c r="L263" s="13" t="str">
        <f t="shared" si="138"/>
        <v/>
      </c>
      <c r="M263" s="13" t="str">
        <f t="shared" si="138"/>
        <v/>
      </c>
      <c r="N263" s="13" t="str">
        <f t="shared" si="138"/>
        <v/>
      </c>
      <c r="O263" s="13" t="str">
        <f t="shared" si="138"/>
        <v/>
      </c>
      <c r="P263" s="13" t="str">
        <f t="shared" si="138"/>
        <v/>
      </c>
    </row>
    <row r="264" spans="2:17" ht="29.25" hidden="1" customHeight="1" outlineLevel="1" x14ac:dyDescent="0.4">
      <c r="C264" s="159"/>
      <c r="D264" s="7">
        <v>11</v>
      </c>
      <c r="E264" s="26" t="s">
        <v>357</v>
      </c>
      <c r="F264" s="27" t="s">
        <v>258</v>
      </c>
      <c r="G264" s="14"/>
      <c r="H264" s="59" t="str">
        <f>IFERROR((H262-G262)/G262,"")</f>
        <v/>
      </c>
      <c r="I264" s="60" t="str">
        <f t="shared" ref="I264:I265" si="139">IFERROR((I262-H262)/H262,"")</f>
        <v/>
      </c>
      <c r="J264" s="59" t="str">
        <f t="shared" ref="J264:J265" si="140">IFERROR((J262-I262)/I262,"")</f>
        <v/>
      </c>
      <c r="K264" s="59" t="str">
        <f t="shared" ref="K264:K265" si="141">IFERROR((K262-J262)/J262,"")</f>
        <v/>
      </c>
      <c r="L264" s="59" t="str">
        <f t="shared" ref="L264:L265" si="142">IFERROR((L262-K262)/K262,"")</f>
        <v/>
      </c>
      <c r="M264" s="59" t="str">
        <f t="shared" ref="M264:M265" si="143">IFERROR((M262-L262)/L262,"")</f>
        <v/>
      </c>
      <c r="N264" s="59" t="str">
        <f t="shared" ref="N264:N265" si="144">IFERROR((N262-M262)/M262,"")</f>
        <v/>
      </c>
      <c r="O264" s="59" t="str">
        <f t="shared" ref="O264:O265" si="145">IFERROR((O262-N262)/N262,"")</f>
        <v/>
      </c>
      <c r="P264" s="59" t="str">
        <f t="shared" ref="P264:P265" si="146">IFERROR((P262-O262)/O262,"")</f>
        <v/>
      </c>
    </row>
    <row r="265" spans="2:17" ht="29.25" hidden="1" customHeight="1" outlineLevel="1" x14ac:dyDescent="0.4">
      <c r="C265" s="159"/>
      <c r="D265" s="7">
        <v>12</v>
      </c>
      <c r="E265" s="26" t="s">
        <v>358</v>
      </c>
      <c r="F265" s="28" t="s">
        <v>364</v>
      </c>
      <c r="G265" s="14"/>
      <c r="H265" s="59" t="str">
        <f>IFERROR((H263-G263)/G263,"")</f>
        <v/>
      </c>
      <c r="I265" s="60" t="str">
        <f t="shared" si="139"/>
        <v/>
      </c>
      <c r="J265" s="59" t="str">
        <f t="shared" si="140"/>
        <v/>
      </c>
      <c r="K265" s="59" t="str">
        <f t="shared" si="141"/>
        <v/>
      </c>
      <c r="L265" s="59" t="str">
        <f t="shared" si="142"/>
        <v/>
      </c>
      <c r="M265" s="59" t="str">
        <f t="shared" si="143"/>
        <v/>
      </c>
      <c r="N265" s="59" t="str">
        <f t="shared" si="144"/>
        <v/>
      </c>
      <c r="O265" s="59" t="str">
        <f t="shared" si="145"/>
        <v/>
      </c>
      <c r="P265" s="59" t="str">
        <f t="shared" si="146"/>
        <v/>
      </c>
    </row>
    <row r="266" spans="2:17" ht="29.25" hidden="1" customHeight="1" outlineLevel="1" x14ac:dyDescent="0.4">
      <c r="C266" s="159"/>
      <c r="D266" s="7">
        <v>13</v>
      </c>
      <c r="E266" s="26" t="s">
        <v>359</v>
      </c>
      <c r="F266" s="27"/>
      <c r="G266" s="91" t="str">
        <f>IFERROR(+G258/G261,"")</f>
        <v/>
      </c>
      <c r="H266" s="92" t="str">
        <f>IFERROR(+H258/H261,"")</f>
        <v/>
      </c>
      <c r="I266" s="92" t="str">
        <f t="shared" ref="I266:P266" si="147">IFERROR(+I258/I261,"")</f>
        <v/>
      </c>
      <c r="J266" s="92" t="str">
        <f t="shared" si="147"/>
        <v/>
      </c>
      <c r="K266" s="92" t="str">
        <f t="shared" si="147"/>
        <v/>
      </c>
      <c r="L266" s="92" t="str">
        <f t="shared" si="147"/>
        <v/>
      </c>
      <c r="M266" s="92" t="str">
        <f t="shared" si="147"/>
        <v/>
      </c>
      <c r="N266" s="92" t="str">
        <f t="shared" si="147"/>
        <v/>
      </c>
      <c r="O266" s="92" t="str">
        <f t="shared" si="147"/>
        <v/>
      </c>
      <c r="P266" s="92" t="str">
        <f t="shared" si="147"/>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 si="148">IFERROR((J266-I266)/I266,"")</f>
        <v/>
      </c>
      <c r="K267" s="59" t="str">
        <f t="shared" ref="K267" si="149">IFERROR((K266-J266)/J266,"")</f>
        <v/>
      </c>
      <c r="L267" s="59" t="str">
        <f t="shared" ref="L267" si="150">IFERROR((L266-K266)/K266,"")</f>
        <v/>
      </c>
      <c r="M267" s="59" t="str">
        <f t="shared" ref="M267" si="151">IFERROR((M266-L266)/L266,"")</f>
        <v/>
      </c>
      <c r="N267" s="59" t="str">
        <f t="shared" ref="N267" si="152">IFERROR((N266-M266)/M266,"")</f>
        <v/>
      </c>
      <c r="O267" s="59" t="str">
        <f t="shared" ref="O267" si="153">IFERROR((O266-N266)/N266,"")</f>
        <v/>
      </c>
      <c r="P267" s="59" t="str">
        <f t="shared" ref="P267" si="154">IFERROR((P266-O266)/O266,"")</f>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5"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6"/>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 si="155">IF($I275="","",EDATE(J275,12))</f>
        <v/>
      </c>
      <c r="L275" s="80" t="str">
        <f t="shared" ref="L275" si="156">IF($I275="","",EDATE(K275,12))</f>
        <v/>
      </c>
      <c r="M275" s="80" t="str">
        <f t="shared" ref="M275" si="157">IF($I275="","",EDATE(L275,12))</f>
        <v/>
      </c>
      <c r="N275" s="80" t="str">
        <f t="shared" ref="N275" si="158">IF($I275="","",EDATE(M275,12))</f>
        <v/>
      </c>
      <c r="O275" s="80" t="str">
        <f t="shared" ref="O275" si="159">IF($I275="","",EDATE(N275,12))</f>
        <v/>
      </c>
      <c r="P275" s="80" t="str">
        <f t="shared" ref="P275" si="160">IF($I275="","",EDATE(O275,12))</f>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161">IF($G$34="就業時間換算","",IFERROR(+I276/I278,""))</f>
        <v/>
      </c>
      <c r="J281" s="13" t="str">
        <f t="shared" si="161"/>
        <v/>
      </c>
      <c r="K281" s="13" t="str">
        <f t="shared" si="161"/>
        <v/>
      </c>
      <c r="L281" s="13" t="str">
        <f t="shared" si="161"/>
        <v/>
      </c>
      <c r="M281" s="13" t="str">
        <f t="shared" si="161"/>
        <v/>
      </c>
      <c r="N281" s="13" t="str">
        <f t="shared" si="161"/>
        <v/>
      </c>
      <c r="O281" s="13" t="str">
        <f t="shared" si="161"/>
        <v/>
      </c>
      <c r="P281" s="13" t="str">
        <f t="shared" si="161"/>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162">IF($G$34="人数換算","",IFERROR(+I276/I279,""))</f>
        <v/>
      </c>
      <c r="J282" s="13" t="str">
        <f t="shared" si="162"/>
        <v/>
      </c>
      <c r="K282" s="13" t="str">
        <f t="shared" si="162"/>
        <v/>
      </c>
      <c r="L282" s="13" t="str">
        <f t="shared" si="162"/>
        <v/>
      </c>
      <c r="M282" s="13" t="str">
        <f t="shared" si="162"/>
        <v/>
      </c>
      <c r="N282" s="13" t="str">
        <f t="shared" si="162"/>
        <v/>
      </c>
      <c r="O282" s="13" t="str">
        <f t="shared" si="162"/>
        <v/>
      </c>
      <c r="P282" s="13" t="str">
        <f t="shared" si="162"/>
        <v/>
      </c>
    </row>
    <row r="283" spans="2:16" ht="29.25" hidden="1" customHeight="1" outlineLevel="1" x14ac:dyDescent="0.4">
      <c r="C283" s="159"/>
      <c r="D283" s="7">
        <v>11</v>
      </c>
      <c r="E283" s="26" t="s">
        <v>357</v>
      </c>
      <c r="F283" s="27" t="s">
        <v>258</v>
      </c>
      <c r="G283" s="14"/>
      <c r="H283" s="59" t="str">
        <f>IFERROR((H281-G281)/G281,"")</f>
        <v/>
      </c>
      <c r="I283" s="60" t="str">
        <f t="shared" ref="I283:I284" si="163">IFERROR((I281-H281)/H281,"")</f>
        <v/>
      </c>
      <c r="J283" s="59" t="str">
        <f t="shared" ref="J283:J284" si="164">IFERROR((J281-I281)/I281,"")</f>
        <v/>
      </c>
      <c r="K283" s="59" t="str">
        <f t="shared" ref="K283:K284" si="165">IFERROR((K281-J281)/J281,"")</f>
        <v/>
      </c>
      <c r="L283" s="59" t="str">
        <f t="shared" ref="L283:L284" si="166">IFERROR((L281-K281)/K281,"")</f>
        <v/>
      </c>
      <c r="M283" s="59" t="str">
        <f t="shared" ref="M283:M284" si="167">IFERROR((M281-L281)/L281,"")</f>
        <v/>
      </c>
      <c r="N283" s="59" t="str">
        <f t="shared" ref="N283:N284" si="168">IFERROR((N281-M281)/M281,"")</f>
        <v/>
      </c>
      <c r="O283" s="59" t="str">
        <f t="shared" ref="O283:O284" si="169">IFERROR((O281-N281)/N281,"")</f>
        <v/>
      </c>
      <c r="P283" s="59" t="str">
        <f t="shared" ref="P283:P284" si="170">IFERROR((P281-O281)/O281,"")</f>
        <v/>
      </c>
    </row>
    <row r="284" spans="2:16" ht="29.25" hidden="1" customHeight="1" outlineLevel="1" x14ac:dyDescent="0.4">
      <c r="C284" s="159"/>
      <c r="D284" s="7">
        <v>12</v>
      </c>
      <c r="E284" s="26" t="s">
        <v>358</v>
      </c>
      <c r="F284" s="28" t="s">
        <v>364</v>
      </c>
      <c r="G284" s="14"/>
      <c r="H284" s="59" t="str">
        <f>IFERROR((H282-G282)/G282,"")</f>
        <v/>
      </c>
      <c r="I284" s="60" t="str">
        <f t="shared" si="163"/>
        <v/>
      </c>
      <c r="J284" s="59" t="str">
        <f t="shared" si="164"/>
        <v/>
      </c>
      <c r="K284" s="59" t="str">
        <f t="shared" si="165"/>
        <v/>
      </c>
      <c r="L284" s="59" t="str">
        <f t="shared" si="166"/>
        <v/>
      </c>
      <c r="M284" s="59" t="str">
        <f t="shared" si="167"/>
        <v/>
      </c>
      <c r="N284" s="59" t="str">
        <f t="shared" si="168"/>
        <v/>
      </c>
      <c r="O284" s="59" t="str">
        <f t="shared" si="169"/>
        <v/>
      </c>
      <c r="P284" s="59" t="str">
        <f t="shared" si="170"/>
        <v/>
      </c>
    </row>
    <row r="285" spans="2:16" ht="29.25" hidden="1" customHeight="1" outlineLevel="1" x14ac:dyDescent="0.4">
      <c r="C285" s="159"/>
      <c r="D285" s="7">
        <v>13</v>
      </c>
      <c r="E285" s="26" t="s">
        <v>359</v>
      </c>
      <c r="F285" s="27"/>
      <c r="G285" s="91" t="str">
        <f>IFERROR(+G277/G280,"")</f>
        <v/>
      </c>
      <c r="H285" s="92" t="str">
        <f>IFERROR(+H277/H280,"")</f>
        <v/>
      </c>
      <c r="I285" s="92" t="str">
        <f t="shared" ref="I285:P285" si="171">IFERROR(+I277/I280,"")</f>
        <v/>
      </c>
      <c r="J285" s="92" t="str">
        <f t="shared" si="171"/>
        <v/>
      </c>
      <c r="K285" s="92" t="str">
        <f t="shared" si="171"/>
        <v/>
      </c>
      <c r="L285" s="92" t="str">
        <f t="shared" si="171"/>
        <v/>
      </c>
      <c r="M285" s="92" t="str">
        <f t="shared" si="171"/>
        <v/>
      </c>
      <c r="N285" s="92" t="str">
        <f t="shared" si="171"/>
        <v/>
      </c>
      <c r="O285" s="92" t="str">
        <f t="shared" si="171"/>
        <v/>
      </c>
      <c r="P285" s="92" t="str">
        <f t="shared" si="171"/>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 si="172">IFERROR((J285-I285)/I285,"")</f>
        <v/>
      </c>
      <c r="K286" s="59" t="str">
        <f t="shared" ref="K286" si="173">IFERROR((K285-J285)/J285,"")</f>
        <v/>
      </c>
      <c r="L286" s="59" t="str">
        <f t="shared" ref="L286" si="174">IFERROR((L285-K285)/K285,"")</f>
        <v/>
      </c>
      <c r="M286" s="59" t="str">
        <f t="shared" ref="M286" si="175">IFERROR((M285-L285)/L285,"")</f>
        <v/>
      </c>
      <c r="N286" s="59" t="str">
        <f t="shared" ref="N286" si="176">IFERROR((N285-M285)/M285,"")</f>
        <v/>
      </c>
      <c r="O286" s="59" t="str">
        <f t="shared" ref="O286" si="177">IFERROR((O285-N285)/N285,"")</f>
        <v/>
      </c>
      <c r="P286" s="59" t="str">
        <f t="shared" ref="P286" si="178">IFERROR((P285-O285)/O285,"")</f>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5"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6"/>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 si="179">IF($I294="","",EDATE(J294,12))</f>
        <v/>
      </c>
      <c r="L294" s="80" t="str">
        <f t="shared" ref="L294" si="180">IF($I294="","",EDATE(K294,12))</f>
        <v/>
      </c>
      <c r="M294" s="80" t="str">
        <f t="shared" ref="M294" si="181">IF($I294="","",EDATE(L294,12))</f>
        <v/>
      </c>
      <c r="N294" s="80" t="str">
        <f t="shared" ref="N294" si="182">IF($I294="","",EDATE(M294,12))</f>
        <v/>
      </c>
      <c r="O294" s="80" t="str">
        <f t="shared" ref="O294" si="183">IF($I294="","",EDATE(N294,12))</f>
        <v/>
      </c>
      <c r="P294" s="80" t="str">
        <f t="shared" ref="P294" si="184">IF($I294="","",EDATE(O294,12))</f>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185">IF($G$34="就業時間換算","",IFERROR(+I295/I297,""))</f>
        <v/>
      </c>
      <c r="J300" s="13" t="str">
        <f t="shared" si="185"/>
        <v/>
      </c>
      <c r="K300" s="13" t="str">
        <f t="shared" si="185"/>
        <v/>
      </c>
      <c r="L300" s="13" t="str">
        <f t="shared" si="185"/>
        <v/>
      </c>
      <c r="M300" s="13" t="str">
        <f t="shared" si="185"/>
        <v/>
      </c>
      <c r="N300" s="13" t="str">
        <f t="shared" si="185"/>
        <v/>
      </c>
      <c r="O300" s="13" t="str">
        <f t="shared" si="185"/>
        <v/>
      </c>
      <c r="P300" s="13" t="str">
        <f t="shared" si="185"/>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186">IF($G$34="人数換算","",IFERROR(+I295/I298,""))</f>
        <v/>
      </c>
      <c r="J301" s="13" t="str">
        <f t="shared" si="186"/>
        <v/>
      </c>
      <c r="K301" s="13" t="str">
        <f t="shared" si="186"/>
        <v/>
      </c>
      <c r="L301" s="13" t="str">
        <f t="shared" si="186"/>
        <v/>
      </c>
      <c r="M301" s="13" t="str">
        <f t="shared" si="186"/>
        <v/>
      </c>
      <c r="N301" s="13" t="str">
        <f t="shared" si="186"/>
        <v/>
      </c>
      <c r="O301" s="13" t="str">
        <f t="shared" si="186"/>
        <v/>
      </c>
      <c r="P301" s="13" t="str">
        <f t="shared" si="186"/>
        <v/>
      </c>
    </row>
    <row r="302" spans="3:17" ht="29.25" hidden="1" customHeight="1" outlineLevel="1" x14ac:dyDescent="0.4">
      <c r="C302" s="159"/>
      <c r="D302" s="7">
        <v>11</v>
      </c>
      <c r="E302" s="26" t="s">
        <v>357</v>
      </c>
      <c r="F302" s="27" t="s">
        <v>258</v>
      </c>
      <c r="G302" s="14"/>
      <c r="H302" s="59" t="str">
        <f>IFERROR((H300-G300)/G300,"")</f>
        <v/>
      </c>
      <c r="I302" s="60" t="str">
        <f t="shared" ref="I302:I303" si="187">IFERROR((I300-H300)/H300,"")</f>
        <v/>
      </c>
      <c r="J302" s="59" t="str">
        <f t="shared" ref="J302:J303" si="188">IFERROR((J300-I300)/I300,"")</f>
        <v/>
      </c>
      <c r="K302" s="59" t="str">
        <f t="shared" ref="K302:K303" si="189">IFERROR((K300-J300)/J300,"")</f>
        <v/>
      </c>
      <c r="L302" s="59" t="str">
        <f t="shared" ref="L302:L303" si="190">IFERROR((L300-K300)/K300,"")</f>
        <v/>
      </c>
      <c r="M302" s="59" t="str">
        <f t="shared" ref="M302:M303" si="191">IFERROR((M300-L300)/L300,"")</f>
        <v/>
      </c>
      <c r="N302" s="59" t="str">
        <f t="shared" ref="N302:N303" si="192">IFERROR((N300-M300)/M300,"")</f>
        <v/>
      </c>
      <c r="O302" s="59" t="str">
        <f t="shared" ref="O302:O303" si="193">IFERROR((O300-N300)/N300,"")</f>
        <v/>
      </c>
      <c r="P302" s="59" t="str">
        <f t="shared" ref="P302:P303" si="194">IFERROR((P300-O300)/O300,"")</f>
        <v/>
      </c>
    </row>
    <row r="303" spans="3:17" ht="29.25" hidden="1" customHeight="1" outlineLevel="1" x14ac:dyDescent="0.4">
      <c r="C303" s="159"/>
      <c r="D303" s="7">
        <v>12</v>
      </c>
      <c r="E303" s="26" t="s">
        <v>358</v>
      </c>
      <c r="F303" s="28" t="s">
        <v>364</v>
      </c>
      <c r="G303" s="14"/>
      <c r="H303" s="59" t="str">
        <f>IFERROR((H301-G301)/G301,"")</f>
        <v/>
      </c>
      <c r="I303" s="60" t="str">
        <f t="shared" si="187"/>
        <v/>
      </c>
      <c r="J303" s="59" t="str">
        <f t="shared" si="188"/>
        <v/>
      </c>
      <c r="K303" s="59" t="str">
        <f t="shared" si="189"/>
        <v/>
      </c>
      <c r="L303" s="59" t="str">
        <f t="shared" si="190"/>
        <v/>
      </c>
      <c r="M303" s="59" t="str">
        <f t="shared" si="191"/>
        <v/>
      </c>
      <c r="N303" s="59" t="str">
        <f t="shared" si="192"/>
        <v/>
      </c>
      <c r="O303" s="59" t="str">
        <f t="shared" si="193"/>
        <v/>
      </c>
      <c r="P303" s="59" t="str">
        <f t="shared" si="194"/>
        <v/>
      </c>
    </row>
    <row r="304" spans="3:17" ht="29.25" hidden="1" customHeight="1" outlineLevel="1" x14ac:dyDescent="0.4">
      <c r="C304" s="159"/>
      <c r="D304" s="7">
        <v>13</v>
      </c>
      <c r="E304" s="26" t="s">
        <v>359</v>
      </c>
      <c r="F304" s="27"/>
      <c r="G304" s="91" t="str">
        <f>IFERROR(+G296/G299,"")</f>
        <v/>
      </c>
      <c r="H304" s="92" t="str">
        <f>IFERROR(+H296/H299,"")</f>
        <v/>
      </c>
      <c r="I304" s="92" t="str">
        <f t="shared" ref="I304:P304" si="195">IFERROR(+I296/I299,"")</f>
        <v/>
      </c>
      <c r="J304" s="92" t="str">
        <f t="shared" si="195"/>
        <v/>
      </c>
      <c r="K304" s="92" t="str">
        <f t="shared" si="195"/>
        <v/>
      </c>
      <c r="L304" s="92" t="str">
        <f t="shared" si="195"/>
        <v/>
      </c>
      <c r="M304" s="92" t="str">
        <f t="shared" si="195"/>
        <v/>
      </c>
      <c r="N304" s="92" t="str">
        <f t="shared" si="195"/>
        <v/>
      </c>
      <c r="O304" s="92" t="str">
        <f t="shared" si="195"/>
        <v/>
      </c>
      <c r="P304" s="92" t="str">
        <f t="shared" si="195"/>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 si="196">IFERROR((J304-I304)/I304,"")</f>
        <v/>
      </c>
      <c r="K305" s="59" t="str">
        <f t="shared" ref="K305" si="197">IFERROR((K304-J304)/J304,"")</f>
        <v/>
      </c>
      <c r="L305" s="59" t="str">
        <f t="shared" ref="L305" si="198">IFERROR((L304-K304)/K304,"")</f>
        <v/>
      </c>
      <c r="M305" s="59" t="str">
        <f t="shared" ref="M305" si="199">IFERROR((M304-L304)/L304,"")</f>
        <v/>
      </c>
      <c r="N305" s="59" t="str">
        <f t="shared" ref="N305" si="200">IFERROR((N304-M304)/M304,"")</f>
        <v/>
      </c>
      <c r="O305" s="59" t="str">
        <f t="shared" ref="O305" si="201">IFERROR((O304-N304)/N304,"")</f>
        <v/>
      </c>
      <c r="P305" s="59" t="str">
        <f t="shared" ref="P305" si="202">IFERROR((P304-O304)/O304,"")</f>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5"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6"/>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 si="203">IF($I313="","",EDATE(J313,12))</f>
        <v/>
      </c>
      <c r="L313" s="80" t="str">
        <f t="shared" ref="L313" si="204">IF($I313="","",EDATE(K313,12))</f>
        <v/>
      </c>
      <c r="M313" s="80" t="str">
        <f t="shared" ref="M313" si="205">IF($I313="","",EDATE(L313,12))</f>
        <v/>
      </c>
      <c r="N313" s="80" t="str">
        <f t="shared" ref="N313" si="206">IF($I313="","",EDATE(M313,12))</f>
        <v/>
      </c>
      <c r="O313" s="80" t="str">
        <f t="shared" ref="O313" si="207">IF($I313="","",EDATE(N313,12))</f>
        <v/>
      </c>
      <c r="P313" s="80" t="str">
        <f t="shared" ref="P313" si="208">IF($I313="","",EDATE(O313,12))</f>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209">IF($G$34="就業時間換算","",IFERROR(+I314/I316,""))</f>
        <v/>
      </c>
      <c r="J319" s="13" t="str">
        <f t="shared" si="209"/>
        <v/>
      </c>
      <c r="K319" s="13" t="str">
        <f t="shared" si="209"/>
        <v/>
      </c>
      <c r="L319" s="13" t="str">
        <f t="shared" si="209"/>
        <v/>
      </c>
      <c r="M319" s="13" t="str">
        <f t="shared" si="209"/>
        <v/>
      </c>
      <c r="N319" s="13" t="str">
        <f t="shared" si="209"/>
        <v/>
      </c>
      <c r="O319" s="13" t="str">
        <f t="shared" si="209"/>
        <v/>
      </c>
      <c r="P319" s="13" t="str">
        <f t="shared" si="20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210">IF($G$34="人数換算","",IFERROR(+I314/I317,""))</f>
        <v/>
      </c>
      <c r="J320" s="13" t="str">
        <f t="shared" si="210"/>
        <v/>
      </c>
      <c r="K320" s="13" t="str">
        <f t="shared" si="210"/>
        <v/>
      </c>
      <c r="L320" s="13" t="str">
        <f t="shared" si="210"/>
        <v/>
      </c>
      <c r="M320" s="13" t="str">
        <f t="shared" si="210"/>
        <v/>
      </c>
      <c r="N320" s="13" t="str">
        <f t="shared" si="210"/>
        <v/>
      </c>
      <c r="O320" s="13" t="str">
        <f t="shared" si="210"/>
        <v/>
      </c>
      <c r="P320" s="13" t="str">
        <f t="shared" si="210"/>
        <v/>
      </c>
    </row>
    <row r="321" spans="2:17" ht="29.25" hidden="1" customHeight="1" outlineLevel="1" x14ac:dyDescent="0.4">
      <c r="C321" s="159"/>
      <c r="D321" s="7">
        <v>11</v>
      </c>
      <c r="E321" s="26" t="s">
        <v>357</v>
      </c>
      <c r="F321" s="27" t="s">
        <v>258</v>
      </c>
      <c r="G321" s="14"/>
      <c r="H321" s="59" t="str">
        <f>IFERROR((H319-G319)/G319,"")</f>
        <v/>
      </c>
      <c r="I321" s="60" t="str">
        <f t="shared" ref="I321:I322" si="211">IFERROR((I319-H319)/H319,"")</f>
        <v/>
      </c>
      <c r="J321" s="59" t="str">
        <f t="shared" ref="J321:J322" si="212">IFERROR((J319-I319)/I319,"")</f>
        <v/>
      </c>
      <c r="K321" s="59" t="str">
        <f t="shared" ref="K321:K322" si="213">IFERROR((K319-J319)/J319,"")</f>
        <v/>
      </c>
      <c r="L321" s="59" t="str">
        <f t="shared" ref="L321:L322" si="214">IFERROR((L319-K319)/K319,"")</f>
        <v/>
      </c>
      <c r="M321" s="59" t="str">
        <f t="shared" ref="M321:M322" si="215">IFERROR((M319-L319)/L319,"")</f>
        <v/>
      </c>
      <c r="N321" s="59" t="str">
        <f t="shared" ref="N321:N322" si="216">IFERROR((N319-M319)/M319,"")</f>
        <v/>
      </c>
      <c r="O321" s="59" t="str">
        <f t="shared" ref="O321:O322" si="217">IFERROR((O319-N319)/N319,"")</f>
        <v/>
      </c>
      <c r="P321" s="59" t="str">
        <f t="shared" ref="P321:P322" si="218">IFERROR((P319-O319)/O319,"")</f>
        <v/>
      </c>
    </row>
    <row r="322" spans="2:17" ht="29.25" hidden="1" customHeight="1" outlineLevel="1" x14ac:dyDescent="0.4">
      <c r="C322" s="159"/>
      <c r="D322" s="7">
        <v>12</v>
      </c>
      <c r="E322" s="26" t="s">
        <v>358</v>
      </c>
      <c r="F322" s="28" t="s">
        <v>364</v>
      </c>
      <c r="G322" s="14"/>
      <c r="H322" s="59" t="str">
        <f>IFERROR((H320-G320)/G320,"")</f>
        <v/>
      </c>
      <c r="I322" s="60" t="str">
        <f t="shared" si="211"/>
        <v/>
      </c>
      <c r="J322" s="59" t="str">
        <f t="shared" si="212"/>
        <v/>
      </c>
      <c r="K322" s="59" t="str">
        <f t="shared" si="213"/>
        <v/>
      </c>
      <c r="L322" s="59" t="str">
        <f t="shared" si="214"/>
        <v/>
      </c>
      <c r="M322" s="59" t="str">
        <f t="shared" si="215"/>
        <v/>
      </c>
      <c r="N322" s="59" t="str">
        <f t="shared" si="216"/>
        <v/>
      </c>
      <c r="O322" s="59" t="str">
        <f t="shared" si="217"/>
        <v/>
      </c>
      <c r="P322" s="59" t="str">
        <f t="shared" si="218"/>
        <v/>
      </c>
    </row>
    <row r="323" spans="2:17" ht="29.25" hidden="1" customHeight="1" outlineLevel="1" x14ac:dyDescent="0.4">
      <c r="C323" s="159"/>
      <c r="D323" s="7">
        <v>13</v>
      </c>
      <c r="E323" s="26" t="s">
        <v>359</v>
      </c>
      <c r="F323" s="27"/>
      <c r="G323" s="91" t="str">
        <f>IFERROR(+G315/G318,"")</f>
        <v/>
      </c>
      <c r="H323" s="92" t="str">
        <f>IFERROR(+H315/H318,"")</f>
        <v/>
      </c>
      <c r="I323" s="92" t="str">
        <f t="shared" ref="I323:P323" si="219">IFERROR(+I315/I318,"")</f>
        <v/>
      </c>
      <c r="J323" s="92" t="str">
        <f t="shared" si="219"/>
        <v/>
      </c>
      <c r="K323" s="92" t="str">
        <f t="shared" si="219"/>
        <v/>
      </c>
      <c r="L323" s="92" t="str">
        <f t="shared" si="219"/>
        <v/>
      </c>
      <c r="M323" s="92" t="str">
        <f t="shared" si="219"/>
        <v/>
      </c>
      <c r="N323" s="92" t="str">
        <f t="shared" si="219"/>
        <v/>
      </c>
      <c r="O323" s="92" t="str">
        <f t="shared" si="219"/>
        <v/>
      </c>
      <c r="P323" s="92" t="str">
        <f t="shared" si="219"/>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 si="220">IFERROR((J323-I323)/I323,"")</f>
        <v/>
      </c>
      <c r="K324" s="59" t="str">
        <f t="shared" ref="K324" si="221">IFERROR((K323-J323)/J323,"")</f>
        <v/>
      </c>
      <c r="L324" s="59" t="str">
        <f t="shared" ref="L324" si="222">IFERROR((L323-K323)/K323,"")</f>
        <v/>
      </c>
      <c r="M324" s="59" t="str">
        <f t="shared" ref="M324" si="223">IFERROR((M323-L323)/L323,"")</f>
        <v/>
      </c>
      <c r="N324" s="59" t="str">
        <f t="shared" ref="N324" si="224">IFERROR((N323-M323)/M323,"")</f>
        <v/>
      </c>
      <c r="O324" s="59" t="str">
        <f t="shared" ref="O324" si="225">IFERROR((O323-N323)/N323,"")</f>
        <v/>
      </c>
      <c r="P324" s="59" t="str">
        <f t="shared" ref="P324" si="226">IFERROR((P323-O323)/O323,"")</f>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5"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6"/>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 si="227">IF($I332="","",EDATE(J332,12))</f>
        <v/>
      </c>
      <c r="L332" s="80" t="str">
        <f t="shared" ref="L332" si="228">IF($I332="","",EDATE(K332,12))</f>
        <v/>
      </c>
      <c r="M332" s="80" t="str">
        <f t="shared" ref="M332" si="229">IF($I332="","",EDATE(L332,12))</f>
        <v/>
      </c>
      <c r="N332" s="80" t="str">
        <f t="shared" ref="N332" si="230">IF($I332="","",EDATE(M332,12))</f>
        <v/>
      </c>
      <c r="O332" s="80" t="str">
        <f t="shared" ref="O332" si="231">IF($I332="","",EDATE(N332,12))</f>
        <v/>
      </c>
      <c r="P332" s="80" t="str">
        <f t="shared" ref="P332" si="232">IF($I332="","",EDATE(O332,12))</f>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233">IF($G$34="就業時間換算","",IFERROR(+I333/I335,""))</f>
        <v/>
      </c>
      <c r="J338" s="13" t="str">
        <f t="shared" si="233"/>
        <v/>
      </c>
      <c r="K338" s="13" t="str">
        <f t="shared" si="233"/>
        <v/>
      </c>
      <c r="L338" s="13" t="str">
        <f t="shared" si="233"/>
        <v/>
      </c>
      <c r="M338" s="13" t="str">
        <f t="shared" si="233"/>
        <v/>
      </c>
      <c r="N338" s="13" t="str">
        <f t="shared" si="233"/>
        <v/>
      </c>
      <c r="O338" s="13" t="str">
        <f t="shared" si="233"/>
        <v/>
      </c>
      <c r="P338" s="13" t="str">
        <f t="shared" si="233"/>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234">IF($G$34="人数換算","",IFERROR(+I333/I336,""))</f>
        <v/>
      </c>
      <c r="J339" s="13" t="str">
        <f t="shared" si="234"/>
        <v/>
      </c>
      <c r="K339" s="13" t="str">
        <f t="shared" si="234"/>
        <v/>
      </c>
      <c r="L339" s="13" t="str">
        <f t="shared" si="234"/>
        <v/>
      </c>
      <c r="M339" s="13" t="str">
        <f t="shared" si="234"/>
        <v/>
      </c>
      <c r="N339" s="13" t="str">
        <f t="shared" si="234"/>
        <v/>
      </c>
      <c r="O339" s="13" t="str">
        <f t="shared" si="234"/>
        <v/>
      </c>
      <c r="P339" s="13" t="str">
        <f t="shared" si="234"/>
        <v/>
      </c>
    </row>
    <row r="340" spans="2:17" ht="29.25" hidden="1" customHeight="1" outlineLevel="1" x14ac:dyDescent="0.4">
      <c r="C340" s="159"/>
      <c r="D340" s="7">
        <v>11</v>
      </c>
      <c r="E340" s="26" t="s">
        <v>357</v>
      </c>
      <c r="F340" s="27" t="s">
        <v>258</v>
      </c>
      <c r="G340" s="14"/>
      <c r="H340" s="59" t="str">
        <f>IFERROR((H338-G338)/G338,"")</f>
        <v/>
      </c>
      <c r="I340" s="60" t="str">
        <f t="shared" ref="I340:I341" si="235">IFERROR((I338-H338)/H338,"")</f>
        <v/>
      </c>
      <c r="J340" s="59" t="str">
        <f t="shared" ref="J340:J341" si="236">IFERROR((J338-I338)/I338,"")</f>
        <v/>
      </c>
      <c r="K340" s="59" t="str">
        <f t="shared" ref="K340:K341" si="237">IFERROR((K338-J338)/J338,"")</f>
        <v/>
      </c>
      <c r="L340" s="59" t="str">
        <f t="shared" ref="L340:L341" si="238">IFERROR((L338-K338)/K338,"")</f>
        <v/>
      </c>
      <c r="M340" s="59" t="str">
        <f t="shared" ref="M340:M341" si="239">IFERROR((M338-L338)/L338,"")</f>
        <v/>
      </c>
      <c r="N340" s="59" t="str">
        <f t="shared" ref="N340:N341" si="240">IFERROR((N338-M338)/M338,"")</f>
        <v/>
      </c>
      <c r="O340" s="59" t="str">
        <f t="shared" ref="O340:O341" si="241">IFERROR((O338-N338)/N338,"")</f>
        <v/>
      </c>
      <c r="P340" s="59" t="str">
        <f t="shared" ref="P340:P341" si="242">IFERROR((P338-O338)/O338,"")</f>
        <v/>
      </c>
    </row>
    <row r="341" spans="2:17" ht="29.25" hidden="1" customHeight="1" outlineLevel="1" x14ac:dyDescent="0.4">
      <c r="C341" s="159"/>
      <c r="D341" s="7">
        <v>12</v>
      </c>
      <c r="E341" s="26" t="s">
        <v>358</v>
      </c>
      <c r="F341" s="28" t="s">
        <v>364</v>
      </c>
      <c r="G341" s="14"/>
      <c r="H341" s="59" t="str">
        <f>IFERROR((H339-G339)/G339,"")</f>
        <v/>
      </c>
      <c r="I341" s="60" t="str">
        <f t="shared" si="235"/>
        <v/>
      </c>
      <c r="J341" s="59" t="str">
        <f t="shared" si="236"/>
        <v/>
      </c>
      <c r="K341" s="59" t="str">
        <f t="shared" si="237"/>
        <v/>
      </c>
      <c r="L341" s="59" t="str">
        <f t="shared" si="238"/>
        <v/>
      </c>
      <c r="M341" s="59" t="str">
        <f t="shared" si="239"/>
        <v/>
      </c>
      <c r="N341" s="59" t="str">
        <f t="shared" si="240"/>
        <v/>
      </c>
      <c r="O341" s="59" t="str">
        <f t="shared" si="241"/>
        <v/>
      </c>
      <c r="P341" s="59" t="str">
        <f t="shared" si="242"/>
        <v/>
      </c>
    </row>
    <row r="342" spans="2:17" ht="29.25" hidden="1" customHeight="1" outlineLevel="1" x14ac:dyDescent="0.4">
      <c r="C342" s="159"/>
      <c r="D342" s="7">
        <v>13</v>
      </c>
      <c r="E342" s="26" t="s">
        <v>359</v>
      </c>
      <c r="F342" s="27"/>
      <c r="G342" s="91" t="str">
        <f>IFERROR(+G334/G337,"")</f>
        <v/>
      </c>
      <c r="H342" s="92" t="str">
        <f>IFERROR(+H334/H337,"")</f>
        <v/>
      </c>
      <c r="I342" s="92" t="str">
        <f t="shared" ref="I342:P342" si="243">IFERROR(+I334/I337,"")</f>
        <v/>
      </c>
      <c r="J342" s="92" t="str">
        <f t="shared" si="243"/>
        <v/>
      </c>
      <c r="K342" s="92" t="str">
        <f t="shared" si="243"/>
        <v/>
      </c>
      <c r="L342" s="92" t="str">
        <f t="shared" si="243"/>
        <v/>
      </c>
      <c r="M342" s="92" t="str">
        <f t="shared" si="243"/>
        <v/>
      </c>
      <c r="N342" s="92" t="str">
        <f t="shared" si="243"/>
        <v/>
      </c>
      <c r="O342" s="92" t="str">
        <f t="shared" si="243"/>
        <v/>
      </c>
      <c r="P342" s="92" t="str">
        <f t="shared" si="243"/>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 si="244">IFERROR((J342-I342)/I342,"")</f>
        <v/>
      </c>
      <c r="K343" s="59" t="str">
        <f t="shared" ref="K343" si="245">IFERROR((K342-J342)/J342,"")</f>
        <v/>
      </c>
      <c r="L343" s="59" t="str">
        <f t="shared" ref="L343" si="246">IFERROR((L342-K342)/K342,"")</f>
        <v/>
      </c>
      <c r="M343" s="59" t="str">
        <f t="shared" ref="M343" si="247">IFERROR((M342-L342)/L342,"")</f>
        <v/>
      </c>
      <c r="N343" s="59" t="str">
        <f t="shared" ref="N343" si="248">IFERROR((N342-M342)/M342,"")</f>
        <v/>
      </c>
      <c r="O343" s="59" t="str">
        <f t="shared" ref="O343" si="249">IFERROR((O342-N342)/N342,"")</f>
        <v/>
      </c>
      <c r="P343" s="59" t="str">
        <f t="shared" ref="P343" si="250">IFERROR((P342-O342)/O342,"")</f>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5"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6"/>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 si="251">IF($I351="","",EDATE(J351,12))</f>
        <v/>
      </c>
      <c r="L351" s="80" t="str">
        <f t="shared" ref="L351" si="252">IF($I351="","",EDATE(K351,12))</f>
        <v/>
      </c>
      <c r="M351" s="80" t="str">
        <f t="shared" ref="M351" si="253">IF($I351="","",EDATE(L351,12))</f>
        <v/>
      </c>
      <c r="N351" s="80" t="str">
        <f t="shared" ref="N351" si="254">IF($I351="","",EDATE(M351,12))</f>
        <v/>
      </c>
      <c r="O351" s="80" t="str">
        <f t="shared" ref="O351" si="255">IF($I351="","",EDATE(N351,12))</f>
        <v/>
      </c>
      <c r="P351" s="80" t="str">
        <f t="shared" ref="P351" si="256">IF($I351="","",EDATE(O351,12))</f>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257">IF($G$34="就業時間換算","",IFERROR(+I352/I354,""))</f>
        <v/>
      </c>
      <c r="J357" s="13" t="str">
        <f t="shared" si="257"/>
        <v/>
      </c>
      <c r="K357" s="13" t="str">
        <f t="shared" si="257"/>
        <v/>
      </c>
      <c r="L357" s="13" t="str">
        <f t="shared" si="257"/>
        <v/>
      </c>
      <c r="M357" s="13" t="str">
        <f t="shared" si="257"/>
        <v/>
      </c>
      <c r="N357" s="13" t="str">
        <f t="shared" si="257"/>
        <v/>
      </c>
      <c r="O357" s="13" t="str">
        <f t="shared" si="257"/>
        <v/>
      </c>
      <c r="P357" s="13" t="str">
        <f t="shared" si="257"/>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258">IF($G$34="人数換算","",IFERROR(+I352/I355,""))</f>
        <v/>
      </c>
      <c r="J358" s="13" t="str">
        <f t="shared" si="258"/>
        <v/>
      </c>
      <c r="K358" s="13" t="str">
        <f t="shared" si="258"/>
        <v/>
      </c>
      <c r="L358" s="13" t="str">
        <f t="shared" si="258"/>
        <v/>
      </c>
      <c r="M358" s="13" t="str">
        <f t="shared" si="258"/>
        <v/>
      </c>
      <c r="N358" s="13" t="str">
        <f t="shared" si="258"/>
        <v/>
      </c>
      <c r="O358" s="13" t="str">
        <f t="shared" si="258"/>
        <v/>
      </c>
      <c r="P358" s="13" t="str">
        <f t="shared" si="258"/>
        <v/>
      </c>
    </row>
    <row r="359" spans="2:17" ht="29.25" hidden="1" customHeight="1" outlineLevel="1" x14ac:dyDescent="0.4">
      <c r="C359" s="159"/>
      <c r="D359" s="7">
        <v>11</v>
      </c>
      <c r="E359" s="26" t="s">
        <v>357</v>
      </c>
      <c r="F359" s="27" t="s">
        <v>258</v>
      </c>
      <c r="G359" s="14"/>
      <c r="H359" s="59" t="str">
        <f>IFERROR((H357-G357)/G357,"")</f>
        <v/>
      </c>
      <c r="I359" s="60" t="str">
        <f t="shared" ref="I359:I360" si="259">IFERROR((I357-H357)/H357,"")</f>
        <v/>
      </c>
      <c r="J359" s="59" t="str">
        <f t="shared" ref="J359:J360" si="260">IFERROR((J357-I357)/I357,"")</f>
        <v/>
      </c>
      <c r="K359" s="59" t="str">
        <f t="shared" ref="K359:K360" si="261">IFERROR((K357-J357)/J357,"")</f>
        <v/>
      </c>
      <c r="L359" s="59" t="str">
        <f t="shared" ref="L359:L360" si="262">IFERROR((L357-K357)/K357,"")</f>
        <v/>
      </c>
      <c r="M359" s="59" t="str">
        <f t="shared" ref="M359:M360" si="263">IFERROR((M357-L357)/L357,"")</f>
        <v/>
      </c>
      <c r="N359" s="59" t="str">
        <f t="shared" ref="N359:N360" si="264">IFERROR((N357-M357)/M357,"")</f>
        <v/>
      </c>
      <c r="O359" s="59" t="str">
        <f t="shared" ref="O359:O360" si="265">IFERROR((O357-N357)/N357,"")</f>
        <v/>
      </c>
      <c r="P359" s="59" t="str">
        <f t="shared" ref="P359:P360" si="266">IFERROR((P357-O357)/O357,"")</f>
        <v/>
      </c>
    </row>
    <row r="360" spans="2:17" ht="29.25" hidden="1" customHeight="1" outlineLevel="1" x14ac:dyDescent="0.4">
      <c r="C360" s="159"/>
      <c r="D360" s="7">
        <v>12</v>
      </c>
      <c r="E360" s="26" t="s">
        <v>358</v>
      </c>
      <c r="F360" s="28" t="s">
        <v>364</v>
      </c>
      <c r="G360" s="14"/>
      <c r="H360" s="59" t="str">
        <f>IFERROR((H358-G358)/G358,"")</f>
        <v/>
      </c>
      <c r="I360" s="60" t="str">
        <f t="shared" si="259"/>
        <v/>
      </c>
      <c r="J360" s="59" t="str">
        <f t="shared" si="260"/>
        <v/>
      </c>
      <c r="K360" s="59" t="str">
        <f t="shared" si="261"/>
        <v/>
      </c>
      <c r="L360" s="59" t="str">
        <f t="shared" si="262"/>
        <v/>
      </c>
      <c r="M360" s="59" t="str">
        <f t="shared" si="263"/>
        <v/>
      </c>
      <c r="N360" s="59" t="str">
        <f t="shared" si="264"/>
        <v/>
      </c>
      <c r="O360" s="59" t="str">
        <f t="shared" si="265"/>
        <v/>
      </c>
      <c r="P360" s="59" t="str">
        <f t="shared" si="266"/>
        <v/>
      </c>
    </row>
    <row r="361" spans="2:17" ht="29.25" hidden="1" customHeight="1" outlineLevel="1" x14ac:dyDescent="0.4">
      <c r="C361" s="159"/>
      <c r="D361" s="7">
        <v>13</v>
      </c>
      <c r="E361" s="26" t="s">
        <v>359</v>
      </c>
      <c r="F361" s="27"/>
      <c r="G361" s="91" t="str">
        <f>IFERROR(+G353/G356,"")</f>
        <v/>
      </c>
      <c r="H361" s="92" t="str">
        <f>IFERROR(+H353/H356,"")</f>
        <v/>
      </c>
      <c r="I361" s="92" t="str">
        <f t="shared" ref="I361:P361" si="267">IFERROR(+I353/I356,"")</f>
        <v/>
      </c>
      <c r="J361" s="92" t="str">
        <f t="shared" si="267"/>
        <v/>
      </c>
      <c r="K361" s="92" t="str">
        <f t="shared" si="267"/>
        <v/>
      </c>
      <c r="L361" s="92" t="str">
        <f t="shared" si="267"/>
        <v/>
      </c>
      <c r="M361" s="92" t="str">
        <f t="shared" si="267"/>
        <v/>
      </c>
      <c r="N361" s="92" t="str">
        <f t="shared" si="267"/>
        <v/>
      </c>
      <c r="O361" s="92" t="str">
        <f t="shared" si="267"/>
        <v/>
      </c>
      <c r="P361" s="92" t="str">
        <f t="shared" si="267"/>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 si="268">IFERROR((J361-I361)/I361,"")</f>
        <v/>
      </c>
      <c r="K362" s="59" t="str">
        <f t="shared" ref="K362" si="269">IFERROR((K361-J361)/J361,"")</f>
        <v/>
      </c>
      <c r="L362" s="59" t="str">
        <f t="shared" ref="L362" si="270">IFERROR((L361-K361)/K361,"")</f>
        <v/>
      </c>
      <c r="M362" s="59" t="str">
        <f t="shared" ref="M362" si="271">IFERROR((M361-L361)/L361,"")</f>
        <v/>
      </c>
      <c r="N362" s="59" t="str">
        <f t="shared" ref="N362" si="272">IFERROR((N361-M361)/M361,"")</f>
        <v/>
      </c>
      <c r="O362" s="59" t="str">
        <f t="shared" ref="O362" si="273">IFERROR((O361-N361)/N361,"")</f>
        <v/>
      </c>
      <c r="P362" s="59" t="str">
        <f t="shared" ref="P362" si="274">IFERROR((P361-O361)/O361,"")</f>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5"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6"/>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 si="275">IF($I370="","",EDATE(J370,12))</f>
        <v/>
      </c>
      <c r="L370" s="80" t="str">
        <f t="shared" ref="L370" si="276">IF($I370="","",EDATE(K370,12))</f>
        <v/>
      </c>
      <c r="M370" s="80" t="str">
        <f t="shared" ref="M370" si="277">IF($I370="","",EDATE(L370,12))</f>
        <v/>
      </c>
      <c r="N370" s="80" t="str">
        <f t="shared" ref="N370" si="278">IF($I370="","",EDATE(M370,12))</f>
        <v/>
      </c>
      <c r="O370" s="80" t="str">
        <f t="shared" ref="O370" si="279">IF($I370="","",EDATE(N370,12))</f>
        <v/>
      </c>
      <c r="P370" s="80" t="str">
        <f t="shared" ref="P370" si="280">IF($I370="","",EDATE(O370,12))</f>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281">IF($G$34="就業時間換算","",IFERROR(+I371/I373,""))</f>
        <v/>
      </c>
      <c r="J376" s="13" t="str">
        <f t="shared" si="281"/>
        <v/>
      </c>
      <c r="K376" s="13" t="str">
        <f t="shared" si="281"/>
        <v/>
      </c>
      <c r="L376" s="13" t="str">
        <f t="shared" si="281"/>
        <v/>
      </c>
      <c r="M376" s="13" t="str">
        <f t="shared" si="281"/>
        <v/>
      </c>
      <c r="N376" s="13" t="str">
        <f t="shared" si="281"/>
        <v/>
      </c>
      <c r="O376" s="13" t="str">
        <f t="shared" si="281"/>
        <v/>
      </c>
      <c r="P376" s="13" t="str">
        <f t="shared" si="281"/>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282">IF($G$34="人数換算","",IFERROR(+I371/I374,""))</f>
        <v/>
      </c>
      <c r="J377" s="13" t="str">
        <f t="shared" si="282"/>
        <v/>
      </c>
      <c r="K377" s="13" t="str">
        <f t="shared" si="282"/>
        <v/>
      </c>
      <c r="L377" s="13" t="str">
        <f t="shared" si="282"/>
        <v/>
      </c>
      <c r="M377" s="13" t="str">
        <f t="shared" si="282"/>
        <v/>
      </c>
      <c r="N377" s="13" t="str">
        <f t="shared" si="282"/>
        <v/>
      </c>
      <c r="O377" s="13" t="str">
        <f t="shared" si="282"/>
        <v/>
      </c>
      <c r="P377" s="13" t="str">
        <f t="shared" si="282"/>
        <v/>
      </c>
    </row>
    <row r="378" spans="2:16" ht="29.25" hidden="1" customHeight="1" outlineLevel="1" x14ac:dyDescent="0.4">
      <c r="C378" s="159"/>
      <c r="D378" s="7">
        <v>11</v>
      </c>
      <c r="E378" s="26" t="s">
        <v>357</v>
      </c>
      <c r="F378" s="27" t="s">
        <v>258</v>
      </c>
      <c r="G378" s="14"/>
      <c r="H378" s="59" t="str">
        <f>IFERROR((H376-G376)/G376,"")</f>
        <v/>
      </c>
      <c r="I378" s="60" t="str">
        <f t="shared" ref="I378:I379" si="283">IFERROR((I376-H376)/H376,"")</f>
        <v/>
      </c>
      <c r="J378" s="59" t="str">
        <f t="shared" ref="J378:J379" si="284">IFERROR((J376-I376)/I376,"")</f>
        <v/>
      </c>
      <c r="K378" s="59" t="str">
        <f t="shared" ref="K378:K379" si="285">IFERROR((K376-J376)/J376,"")</f>
        <v/>
      </c>
      <c r="L378" s="59" t="str">
        <f t="shared" ref="L378:L379" si="286">IFERROR((L376-K376)/K376,"")</f>
        <v/>
      </c>
      <c r="M378" s="59" t="str">
        <f t="shared" ref="M378:M379" si="287">IFERROR((M376-L376)/L376,"")</f>
        <v/>
      </c>
      <c r="N378" s="59" t="str">
        <f t="shared" ref="N378:N379" si="288">IFERROR((N376-M376)/M376,"")</f>
        <v/>
      </c>
      <c r="O378" s="59" t="str">
        <f t="shared" ref="O378:O379" si="289">IFERROR((O376-N376)/N376,"")</f>
        <v/>
      </c>
      <c r="P378" s="59" t="str">
        <f t="shared" ref="P378:P379" si="290">IFERROR((P376-O376)/O376,"")</f>
        <v/>
      </c>
    </row>
    <row r="379" spans="2:16" ht="29.25" hidden="1" customHeight="1" outlineLevel="1" x14ac:dyDescent="0.4">
      <c r="C379" s="159"/>
      <c r="D379" s="7">
        <v>12</v>
      </c>
      <c r="E379" s="26" t="s">
        <v>358</v>
      </c>
      <c r="F379" s="28" t="s">
        <v>364</v>
      </c>
      <c r="G379" s="14"/>
      <c r="H379" s="59" t="str">
        <f>IFERROR((H377-G377)/G377,"")</f>
        <v/>
      </c>
      <c r="I379" s="60" t="str">
        <f t="shared" si="283"/>
        <v/>
      </c>
      <c r="J379" s="59" t="str">
        <f t="shared" si="284"/>
        <v/>
      </c>
      <c r="K379" s="59" t="str">
        <f t="shared" si="285"/>
        <v/>
      </c>
      <c r="L379" s="59" t="str">
        <f t="shared" si="286"/>
        <v/>
      </c>
      <c r="M379" s="59" t="str">
        <f t="shared" si="287"/>
        <v/>
      </c>
      <c r="N379" s="59" t="str">
        <f t="shared" si="288"/>
        <v/>
      </c>
      <c r="O379" s="59" t="str">
        <f t="shared" si="289"/>
        <v/>
      </c>
      <c r="P379" s="59" t="str">
        <f t="shared" si="290"/>
        <v/>
      </c>
    </row>
    <row r="380" spans="2:16" ht="29.25" hidden="1" customHeight="1" outlineLevel="1" x14ac:dyDescent="0.4">
      <c r="C380" s="159"/>
      <c r="D380" s="7">
        <v>13</v>
      </c>
      <c r="E380" s="26" t="s">
        <v>359</v>
      </c>
      <c r="F380" s="27"/>
      <c r="G380" s="91" t="str">
        <f>IFERROR(+G372/G375,"")</f>
        <v/>
      </c>
      <c r="H380" s="92" t="str">
        <f>IFERROR(+H372/H375,"")</f>
        <v/>
      </c>
      <c r="I380" s="92" t="str">
        <f t="shared" ref="I380:P380" si="291">IFERROR(+I372/I375,"")</f>
        <v/>
      </c>
      <c r="J380" s="92" t="str">
        <f t="shared" si="291"/>
        <v/>
      </c>
      <c r="K380" s="92" t="str">
        <f t="shared" si="291"/>
        <v/>
      </c>
      <c r="L380" s="92" t="str">
        <f t="shared" si="291"/>
        <v/>
      </c>
      <c r="M380" s="92" t="str">
        <f t="shared" si="291"/>
        <v/>
      </c>
      <c r="N380" s="92" t="str">
        <f t="shared" si="291"/>
        <v/>
      </c>
      <c r="O380" s="92" t="str">
        <f t="shared" si="291"/>
        <v/>
      </c>
      <c r="P380" s="92" t="str">
        <f t="shared" si="291"/>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 si="292">IFERROR((J380-I380)/I380,"")</f>
        <v/>
      </c>
      <c r="K381" s="59" t="str">
        <f t="shared" ref="K381" si="293">IFERROR((K380-J380)/J380,"")</f>
        <v/>
      </c>
      <c r="L381" s="59" t="str">
        <f t="shared" ref="L381" si="294">IFERROR((L380-K380)/K380,"")</f>
        <v/>
      </c>
      <c r="M381" s="59" t="str">
        <f t="shared" ref="M381" si="295">IFERROR((M380-L380)/L380,"")</f>
        <v/>
      </c>
      <c r="N381" s="59" t="str">
        <f t="shared" ref="N381" si="296">IFERROR((N380-M380)/M380,"")</f>
        <v/>
      </c>
      <c r="O381" s="59" t="str">
        <f t="shared" ref="O381" si="297">IFERROR((O380-N380)/N380,"")</f>
        <v/>
      </c>
      <c r="P381" s="59" t="str">
        <f t="shared" ref="P381" si="298">IFERROR((P380-O380)/O380,"")</f>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5"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6"/>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 si="299">IF($I389="","",EDATE(J389,12))</f>
        <v/>
      </c>
      <c r="L389" s="80" t="str">
        <f t="shared" ref="L389" si="300">IF($I389="","",EDATE(K389,12))</f>
        <v/>
      </c>
      <c r="M389" s="80" t="str">
        <f t="shared" ref="M389" si="301">IF($I389="","",EDATE(L389,12))</f>
        <v/>
      </c>
      <c r="N389" s="80" t="str">
        <f t="shared" ref="N389" si="302">IF($I389="","",EDATE(M389,12))</f>
        <v/>
      </c>
      <c r="O389" s="80" t="str">
        <f t="shared" ref="O389" si="303">IF($I389="","",EDATE(N389,12))</f>
        <v/>
      </c>
      <c r="P389" s="80" t="str">
        <f t="shared" ref="P389" si="304">IF($I389="","",EDATE(O389,12))</f>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305">IF($G$34="就業時間換算","",IFERROR(+I390/I392,""))</f>
        <v/>
      </c>
      <c r="J395" s="13" t="str">
        <f t="shared" si="305"/>
        <v/>
      </c>
      <c r="K395" s="13" t="str">
        <f t="shared" si="305"/>
        <v/>
      </c>
      <c r="L395" s="13" t="str">
        <f t="shared" si="305"/>
        <v/>
      </c>
      <c r="M395" s="13" t="str">
        <f t="shared" si="305"/>
        <v/>
      </c>
      <c r="N395" s="13" t="str">
        <f t="shared" si="305"/>
        <v/>
      </c>
      <c r="O395" s="13" t="str">
        <f t="shared" si="305"/>
        <v/>
      </c>
      <c r="P395" s="13" t="str">
        <f t="shared" si="305"/>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306">IF($G$34="人数換算","",IFERROR(+I390/I393,""))</f>
        <v/>
      </c>
      <c r="J396" s="13" t="str">
        <f t="shared" si="306"/>
        <v/>
      </c>
      <c r="K396" s="13" t="str">
        <f t="shared" si="306"/>
        <v/>
      </c>
      <c r="L396" s="13" t="str">
        <f t="shared" si="306"/>
        <v/>
      </c>
      <c r="M396" s="13" t="str">
        <f t="shared" si="306"/>
        <v/>
      </c>
      <c r="N396" s="13" t="str">
        <f t="shared" si="306"/>
        <v/>
      </c>
      <c r="O396" s="13" t="str">
        <f t="shared" si="306"/>
        <v/>
      </c>
      <c r="P396" s="13" t="str">
        <f t="shared" si="306"/>
        <v/>
      </c>
    </row>
    <row r="397" spans="3:17" ht="29.25" hidden="1" customHeight="1" outlineLevel="1" x14ac:dyDescent="0.4">
      <c r="C397" s="159"/>
      <c r="D397" s="7">
        <v>11</v>
      </c>
      <c r="E397" s="26" t="s">
        <v>357</v>
      </c>
      <c r="F397" s="27" t="s">
        <v>258</v>
      </c>
      <c r="G397" s="14"/>
      <c r="H397" s="59" t="str">
        <f>IFERROR((H395-G395)/G395,"")</f>
        <v/>
      </c>
      <c r="I397" s="60" t="str">
        <f t="shared" ref="I397:I398" si="307">IFERROR((I395-H395)/H395,"")</f>
        <v/>
      </c>
      <c r="J397" s="59" t="str">
        <f t="shared" ref="J397:J398" si="308">IFERROR((J395-I395)/I395,"")</f>
        <v/>
      </c>
      <c r="K397" s="59" t="str">
        <f t="shared" ref="K397:K398" si="309">IFERROR((K395-J395)/J395,"")</f>
        <v/>
      </c>
      <c r="L397" s="59" t="str">
        <f t="shared" ref="L397:L398" si="310">IFERROR((L395-K395)/K395,"")</f>
        <v/>
      </c>
      <c r="M397" s="59" t="str">
        <f t="shared" ref="M397:M398" si="311">IFERROR((M395-L395)/L395,"")</f>
        <v/>
      </c>
      <c r="N397" s="59" t="str">
        <f t="shared" ref="N397:N398" si="312">IFERROR((N395-M395)/M395,"")</f>
        <v/>
      </c>
      <c r="O397" s="59" t="str">
        <f t="shared" ref="O397:O398" si="313">IFERROR((O395-N395)/N395,"")</f>
        <v/>
      </c>
      <c r="P397" s="59" t="str">
        <f t="shared" ref="P397:P398" si="314">IFERROR((P395-O395)/O395,"")</f>
        <v/>
      </c>
    </row>
    <row r="398" spans="3:17" ht="29.25" hidden="1" customHeight="1" outlineLevel="1" x14ac:dyDescent="0.4">
      <c r="C398" s="159"/>
      <c r="D398" s="7">
        <v>12</v>
      </c>
      <c r="E398" s="26" t="s">
        <v>358</v>
      </c>
      <c r="F398" s="28" t="s">
        <v>364</v>
      </c>
      <c r="G398" s="14"/>
      <c r="H398" s="59" t="str">
        <f>IFERROR((H396-G396)/G396,"")</f>
        <v/>
      </c>
      <c r="I398" s="60" t="str">
        <f t="shared" si="307"/>
        <v/>
      </c>
      <c r="J398" s="59" t="str">
        <f t="shared" si="308"/>
        <v/>
      </c>
      <c r="K398" s="59" t="str">
        <f t="shared" si="309"/>
        <v/>
      </c>
      <c r="L398" s="59" t="str">
        <f t="shared" si="310"/>
        <v/>
      </c>
      <c r="M398" s="59" t="str">
        <f t="shared" si="311"/>
        <v/>
      </c>
      <c r="N398" s="59" t="str">
        <f t="shared" si="312"/>
        <v/>
      </c>
      <c r="O398" s="59" t="str">
        <f t="shared" si="313"/>
        <v/>
      </c>
      <c r="P398" s="59" t="str">
        <f t="shared" si="314"/>
        <v/>
      </c>
    </row>
    <row r="399" spans="3:17" ht="29.25" hidden="1" customHeight="1" outlineLevel="1" x14ac:dyDescent="0.4">
      <c r="C399" s="159"/>
      <c r="D399" s="7">
        <v>13</v>
      </c>
      <c r="E399" s="26" t="s">
        <v>359</v>
      </c>
      <c r="F399" s="27"/>
      <c r="G399" s="91" t="str">
        <f>IFERROR(+G391/G394,"")</f>
        <v/>
      </c>
      <c r="H399" s="92" t="str">
        <f>IFERROR(+H391/H394,"")</f>
        <v/>
      </c>
      <c r="I399" s="92" t="str">
        <f t="shared" ref="I399:P399" si="315">IFERROR(+I391/I394,"")</f>
        <v/>
      </c>
      <c r="J399" s="92" t="str">
        <f t="shared" si="315"/>
        <v/>
      </c>
      <c r="K399" s="92" t="str">
        <f t="shared" si="315"/>
        <v/>
      </c>
      <c r="L399" s="92" t="str">
        <f t="shared" si="315"/>
        <v/>
      </c>
      <c r="M399" s="92" t="str">
        <f t="shared" si="315"/>
        <v/>
      </c>
      <c r="N399" s="92" t="str">
        <f t="shared" si="315"/>
        <v/>
      </c>
      <c r="O399" s="92" t="str">
        <f t="shared" si="315"/>
        <v/>
      </c>
      <c r="P399" s="92" t="str">
        <f t="shared" si="315"/>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 si="316">IFERROR((J399-I399)/I399,"")</f>
        <v/>
      </c>
      <c r="K400" s="59" t="str">
        <f t="shared" ref="K400" si="317">IFERROR((K399-J399)/J399,"")</f>
        <v/>
      </c>
      <c r="L400" s="59" t="str">
        <f t="shared" ref="L400" si="318">IFERROR((L399-K399)/K399,"")</f>
        <v/>
      </c>
      <c r="M400" s="59" t="str">
        <f t="shared" ref="M400" si="319">IFERROR((M399-L399)/L399,"")</f>
        <v/>
      </c>
      <c r="N400" s="59" t="str">
        <f t="shared" ref="N400" si="320">IFERROR((N399-M399)/M399,"")</f>
        <v/>
      </c>
      <c r="O400" s="59" t="str">
        <f t="shared" ref="O400" si="321">IFERROR((O399-N399)/N399,"")</f>
        <v/>
      </c>
      <c r="P400" s="59" t="str">
        <f t="shared" ref="P400" si="322">IFERROR((P399-O399)/O399,"")</f>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5"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6"/>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 si="323">IF($I408="","",EDATE(J408,12))</f>
        <v/>
      </c>
      <c r="L408" s="80" t="str">
        <f t="shared" ref="L408" si="324">IF($I408="","",EDATE(K408,12))</f>
        <v/>
      </c>
      <c r="M408" s="80" t="str">
        <f t="shared" ref="M408" si="325">IF($I408="","",EDATE(L408,12))</f>
        <v/>
      </c>
      <c r="N408" s="80" t="str">
        <f t="shared" ref="N408" si="326">IF($I408="","",EDATE(M408,12))</f>
        <v/>
      </c>
      <c r="O408" s="80" t="str">
        <f t="shared" ref="O408" si="327">IF($I408="","",EDATE(N408,12))</f>
        <v/>
      </c>
      <c r="P408" s="80" t="str">
        <f t="shared" ref="P408" si="328">IF($I408="","",EDATE(O408,12))</f>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329">IF($G$34="就業時間換算","",IFERROR(+I409/I411,""))</f>
        <v/>
      </c>
      <c r="J414" s="13" t="str">
        <f t="shared" si="329"/>
        <v/>
      </c>
      <c r="K414" s="13" t="str">
        <f t="shared" si="329"/>
        <v/>
      </c>
      <c r="L414" s="13" t="str">
        <f t="shared" si="329"/>
        <v/>
      </c>
      <c r="M414" s="13" t="str">
        <f t="shared" si="329"/>
        <v/>
      </c>
      <c r="N414" s="13" t="str">
        <f t="shared" si="329"/>
        <v/>
      </c>
      <c r="O414" s="13" t="str">
        <f t="shared" si="329"/>
        <v/>
      </c>
      <c r="P414" s="13" t="str">
        <f t="shared" si="3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330">IF($G$34="人数換算","",IFERROR(+I409/I412,""))</f>
        <v/>
      </c>
      <c r="J415" s="13" t="str">
        <f t="shared" si="330"/>
        <v/>
      </c>
      <c r="K415" s="13" t="str">
        <f t="shared" si="330"/>
        <v/>
      </c>
      <c r="L415" s="13" t="str">
        <f t="shared" si="330"/>
        <v/>
      </c>
      <c r="M415" s="13" t="str">
        <f t="shared" si="330"/>
        <v/>
      </c>
      <c r="N415" s="13" t="str">
        <f t="shared" si="330"/>
        <v/>
      </c>
      <c r="O415" s="13" t="str">
        <f t="shared" si="330"/>
        <v/>
      </c>
      <c r="P415" s="13" t="str">
        <f t="shared" si="330"/>
        <v/>
      </c>
    </row>
    <row r="416" spans="2:17" ht="29.25" hidden="1" customHeight="1" outlineLevel="1" x14ac:dyDescent="0.4">
      <c r="C416" s="159"/>
      <c r="D416" s="7">
        <v>11</v>
      </c>
      <c r="E416" s="26" t="s">
        <v>357</v>
      </c>
      <c r="F416" s="27" t="s">
        <v>258</v>
      </c>
      <c r="G416" s="14"/>
      <c r="H416" s="59" t="str">
        <f>IFERROR((H414-G414)/G414,"")</f>
        <v/>
      </c>
      <c r="I416" s="60" t="str">
        <f t="shared" ref="I416:I417" si="331">IFERROR((I414-H414)/H414,"")</f>
        <v/>
      </c>
      <c r="J416" s="59" t="str">
        <f t="shared" ref="J416:J417" si="332">IFERROR((J414-I414)/I414,"")</f>
        <v/>
      </c>
      <c r="K416" s="59" t="str">
        <f t="shared" ref="K416:K417" si="333">IFERROR((K414-J414)/J414,"")</f>
        <v/>
      </c>
      <c r="L416" s="59" t="str">
        <f t="shared" ref="L416:L417" si="334">IFERROR((L414-K414)/K414,"")</f>
        <v/>
      </c>
      <c r="M416" s="59" t="str">
        <f t="shared" ref="M416:M417" si="335">IFERROR((M414-L414)/L414,"")</f>
        <v/>
      </c>
      <c r="N416" s="59" t="str">
        <f t="shared" ref="N416:N417" si="336">IFERROR((N414-M414)/M414,"")</f>
        <v/>
      </c>
      <c r="O416" s="59" t="str">
        <f t="shared" ref="O416:O417" si="337">IFERROR((O414-N414)/N414,"")</f>
        <v/>
      </c>
      <c r="P416" s="59" t="str">
        <f t="shared" ref="P416:P417" si="338">IFERROR((P414-O414)/O414,"")</f>
        <v/>
      </c>
    </row>
    <row r="417" spans="2:17" ht="29.25" hidden="1" customHeight="1" outlineLevel="1" x14ac:dyDescent="0.4">
      <c r="C417" s="159"/>
      <c r="D417" s="7">
        <v>12</v>
      </c>
      <c r="E417" s="26" t="s">
        <v>358</v>
      </c>
      <c r="F417" s="28" t="s">
        <v>364</v>
      </c>
      <c r="G417" s="14"/>
      <c r="H417" s="59" t="str">
        <f>IFERROR((H415-G415)/G415,"")</f>
        <v/>
      </c>
      <c r="I417" s="60" t="str">
        <f t="shared" si="331"/>
        <v/>
      </c>
      <c r="J417" s="59" t="str">
        <f t="shared" si="332"/>
        <v/>
      </c>
      <c r="K417" s="59" t="str">
        <f t="shared" si="333"/>
        <v/>
      </c>
      <c r="L417" s="59" t="str">
        <f t="shared" si="334"/>
        <v/>
      </c>
      <c r="M417" s="59" t="str">
        <f t="shared" si="335"/>
        <v/>
      </c>
      <c r="N417" s="59" t="str">
        <f t="shared" si="336"/>
        <v/>
      </c>
      <c r="O417" s="59" t="str">
        <f t="shared" si="337"/>
        <v/>
      </c>
      <c r="P417" s="59" t="str">
        <f t="shared" si="338"/>
        <v/>
      </c>
    </row>
    <row r="418" spans="2:17" ht="29.25" hidden="1" customHeight="1" outlineLevel="1" x14ac:dyDescent="0.4">
      <c r="C418" s="159"/>
      <c r="D418" s="7">
        <v>13</v>
      </c>
      <c r="E418" s="26" t="s">
        <v>359</v>
      </c>
      <c r="F418" s="27"/>
      <c r="G418" s="91" t="str">
        <f>IFERROR(+G410/G413,"")</f>
        <v/>
      </c>
      <c r="H418" s="92" t="str">
        <f>IFERROR(+H410/H413,"")</f>
        <v/>
      </c>
      <c r="I418" s="92" t="str">
        <f t="shared" ref="I418:P418" si="339">IFERROR(+I410/I413,"")</f>
        <v/>
      </c>
      <c r="J418" s="92" t="str">
        <f t="shared" si="339"/>
        <v/>
      </c>
      <c r="K418" s="92" t="str">
        <f t="shared" si="339"/>
        <v/>
      </c>
      <c r="L418" s="92" t="str">
        <f t="shared" si="339"/>
        <v/>
      </c>
      <c r="M418" s="92" t="str">
        <f t="shared" si="339"/>
        <v/>
      </c>
      <c r="N418" s="92" t="str">
        <f t="shared" si="339"/>
        <v/>
      </c>
      <c r="O418" s="92" t="str">
        <f t="shared" si="339"/>
        <v/>
      </c>
      <c r="P418" s="92" t="str">
        <f t="shared" si="339"/>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 si="340">IFERROR((J418-I418)/I418,"")</f>
        <v/>
      </c>
      <c r="K419" s="59" t="str">
        <f t="shared" ref="K419" si="341">IFERROR((K418-J418)/J418,"")</f>
        <v/>
      </c>
      <c r="L419" s="59" t="str">
        <f t="shared" ref="L419" si="342">IFERROR((L418-K418)/K418,"")</f>
        <v/>
      </c>
      <c r="M419" s="59" t="str">
        <f t="shared" ref="M419" si="343">IFERROR((M418-L418)/L418,"")</f>
        <v/>
      </c>
      <c r="N419" s="59" t="str">
        <f t="shared" ref="N419" si="344">IFERROR((N418-M418)/M418,"")</f>
        <v/>
      </c>
      <c r="O419" s="59" t="str">
        <f t="shared" ref="O419" si="345">IFERROR((O418-N418)/N418,"")</f>
        <v/>
      </c>
      <c r="P419" s="59" t="str">
        <f t="shared" ref="P419" si="346">IFERROR((P418-O418)/O418,"")</f>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5"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6"/>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 si="347">IF($I427="","",EDATE(J427,12))</f>
        <v/>
      </c>
      <c r="L427" s="80" t="str">
        <f t="shared" ref="L427" si="348">IF($I427="","",EDATE(K427,12))</f>
        <v/>
      </c>
      <c r="M427" s="80" t="str">
        <f t="shared" ref="M427" si="349">IF($I427="","",EDATE(L427,12))</f>
        <v/>
      </c>
      <c r="N427" s="80" t="str">
        <f t="shared" ref="N427" si="350">IF($I427="","",EDATE(M427,12))</f>
        <v/>
      </c>
      <c r="O427" s="80" t="str">
        <f t="shared" ref="O427" si="351">IF($I427="","",EDATE(N427,12))</f>
        <v/>
      </c>
      <c r="P427" s="80" t="str">
        <f t="shared" ref="P427" si="352">IF($I427="","",EDATE(O427,12))</f>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353">IF($G$34="就業時間換算","",IFERROR(+I428/I430,""))</f>
        <v/>
      </c>
      <c r="J433" s="13" t="str">
        <f t="shared" si="353"/>
        <v/>
      </c>
      <c r="K433" s="13" t="str">
        <f t="shared" si="353"/>
        <v/>
      </c>
      <c r="L433" s="13" t="str">
        <f t="shared" si="353"/>
        <v/>
      </c>
      <c r="M433" s="13" t="str">
        <f t="shared" si="353"/>
        <v/>
      </c>
      <c r="N433" s="13" t="str">
        <f t="shared" si="353"/>
        <v/>
      </c>
      <c r="O433" s="13" t="str">
        <f t="shared" si="353"/>
        <v/>
      </c>
      <c r="P433" s="13" t="str">
        <f t="shared" si="353"/>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354">IF($G$34="人数換算","",IFERROR(+I428/I431,""))</f>
        <v/>
      </c>
      <c r="J434" s="13" t="str">
        <f t="shared" si="354"/>
        <v/>
      </c>
      <c r="K434" s="13" t="str">
        <f t="shared" si="354"/>
        <v/>
      </c>
      <c r="L434" s="13" t="str">
        <f t="shared" si="354"/>
        <v/>
      </c>
      <c r="M434" s="13" t="str">
        <f t="shared" si="354"/>
        <v/>
      </c>
      <c r="N434" s="13" t="str">
        <f t="shared" si="354"/>
        <v/>
      </c>
      <c r="O434" s="13" t="str">
        <f t="shared" si="354"/>
        <v/>
      </c>
      <c r="P434" s="13" t="str">
        <f t="shared" si="354"/>
        <v/>
      </c>
    </row>
    <row r="435" spans="2:17" ht="29.25" hidden="1" customHeight="1" outlineLevel="1" x14ac:dyDescent="0.4">
      <c r="C435" s="159"/>
      <c r="D435" s="7">
        <v>11</v>
      </c>
      <c r="E435" s="26" t="s">
        <v>357</v>
      </c>
      <c r="F435" s="27" t="s">
        <v>258</v>
      </c>
      <c r="G435" s="14"/>
      <c r="H435" s="59" t="str">
        <f>IFERROR((H433-G433)/G433,"")</f>
        <v/>
      </c>
      <c r="I435" s="60" t="str">
        <f t="shared" ref="I435:I436" si="355">IFERROR((I433-H433)/H433,"")</f>
        <v/>
      </c>
      <c r="J435" s="59" t="str">
        <f t="shared" ref="J435:J436" si="356">IFERROR((J433-I433)/I433,"")</f>
        <v/>
      </c>
      <c r="K435" s="59" t="str">
        <f t="shared" ref="K435:K436" si="357">IFERROR((K433-J433)/J433,"")</f>
        <v/>
      </c>
      <c r="L435" s="59" t="str">
        <f t="shared" ref="L435:L436" si="358">IFERROR((L433-K433)/K433,"")</f>
        <v/>
      </c>
      <c r="M435" s="59" t="str">
        <f t="shared" ref="M435:M436" si="359">IFERROR((M433-L433)/L433,"")</f>
        <v/>
      </c>
      <c r="N435" s="59" t="str">
        <f t="shared" ref="N435:N436" si="360">IFERROR((N433-M433)/M433,"")</f>
        <v/>
      </c>
      <c r="O435" s="59" t="str">
        <f t="shared" ref="O435:O436" si="361">IFERROR((O433-N433)/N433,"")</f>
        <v/>
      </c>
      <c r="P435" s="59" t="str">
        <f t="shared" ref="P435:P436" si="362">IFERROR((P433-O433)/O433,"")</f>
        <v/>
      </c>
    </row>
    <row r="436" spans="2:17" ht="29.25" hidden="1" customHeight="1" outlineLevel="1" x14ac:dyDescent="0.4">
      <c r="C436" s="159"/>
      <c r="D436" s="7">
        <v>12</v>
      </c>
      <c r="E436" s="26" t="s">
        <v>358</v>
      </c>
      <c r="F436" s="28" t="s">
        <v>364</v>
      </c>
      <c r="G436" s="14"/>
      <c r="H436" s="59" t="str">
        <f>IFERROR((H434-G434)/G434,"")</f>
        <v/>
      </c>
      <c r="I436" s="60" t="str">
        <f t="shared" si="355"/>
        <v/>
      </c>
      <c r="J436" s="59" t="str">
        <f t="shared" si="356"/>
        <v/>
      </c>
      <c r="K436" s="59" t="str">
        <f t="shared" si="357"/>
        <v/>
      </c>
      <c r="L436" s="59" t="str">
        <f t="shared" si="358"/>
        <v/>
      </c>
      <c r="M436" s="59" t="str">
        <f t="shared" si="359"/>
        <v/>
      </c>
      <c r="N436" s="59" t="str">
        <f t="shared" si="360"/>
        <v/>
      </c>
      <c r="O436" s="59" t="str">
        <f t="shared" si="361"/>
        <v/>
      </c>
      <c r="P436" s="59" t="str">
        <f t="shared" si="362"/>
        <v/>
      </c>
    </row>
    <row r="437" spans="2:17" ht="29.25" hidden="1" customHeight="1" outlineLevel="1" x14ac:dyDescent="0.4">
      <c r="C437" s="159"/>
      <c r="D437" s="7">
        <v>13</v>
      </c>
      <c r="E437" s="26" t="s">
        <v>359</v>
      </c>
      <c r="F437" s="27"/>
      <c r="G437" s="91" t="str">
        <f>IFERROR(+G429/G432,"")</f>
        <v/>
      </c>
      <c r="H437" s="92" t="str">
        <f>IFERROR(+H429/H432,"")</f>
        <v/>
      </c>
      <c r="I437" s="92" t="str">
        <f t="shared" ref="I437:P437" si="363">IFERROR(+I429/I432,"")</f>
        <v/>
      </c>
      <c r="J437" s="92" t="str">
        <f t="shared" si="363"/>
        <v/>
      </c>
      <c r="K437" s="92" t="str">
        <f t="shared" si="363"/>
        <v/>
      </c>
      <c r="L437" s="92" t="str">
        <f t="shared" si="363"/>
        <v/>
      </c>
      <c r="M437" s="92" t="str">
        <f t="shared" si="363"/>
        <v/>
      </c>
      <c r="N437" s="92" t="str">
        <f t="shared" si="363"/>
        <v/>
      </c>
      <c r="O437" s="92" t="str">
        <f t="shared" si="363"/>
        <v/>
      </c>
      <c r="P437" s="92" t="str">
        <f t="shared" si="363"/>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 si="364">IFERROR((J437-I437)/I437,"")</f>
        <v/>
      </c>
      <c r="K438" s="59" t="str">
        <f t="shared" ref="K438" si="365">IFERROR((K437-J437)/J437,"")</f>
        <v/>
      </c>
      <c r="L438" s="59" t="str">
        <f t="shared" ref="L438" si="366">IFERROR((L437-K437)/K437,"")</f>
        <v/>
      </c>
      <c r="M438" s="59" t="str">
        <f t="shared" ref="M438" si="367">IFERROR((M437-L437)/L437,"")</f>
        <v/>
      </c>
      <c r="N438" s="59" t="str">
        <f t="shared" ref="N438" si="368">IFERROR((N437-M437)/M437,"")</f>
        <v/>
      </c>
      <c r="O438" s="59" t="str">
        <f t="shared" ref="O438" si="369">IFERROR((O437-N437)/N437,"")</f>
        <v/>
      </c>
      <c r="P438" s="59" t="str">
        <f t="shared" ref="P438" si="370">IFERROR((P437-O437)/O437,"")</f>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5"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6"/>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 si="371">IF($I446="","",EDATE(J446,12))</f>
        <v/>
      </c>
      <c r="L446" s="80" t="str">
        <f t="shared" ref="L446" si="372">IF($I446="","",EDATE(K446,12))</f>
        <v/>
      </c>
      <c r="M446" s="80" t="str">
        <f t="shared" ref="M446" si="373">IF($I446="","",EDATE(L446,12))</f>
        <v/>
      </c>
      <c r="N446" s="80" t="str">
        <f t="shared" ref="N446" si="374">IF($I446="","",EDATE(M446,12))</f>
        <v/>
      </c>
      <c r="O446" s="80" t="str">
        <f t="shared" ref="O446" si="375">IF($I446="","",EDATE(N446,12))</f>
        <v/>
      </c>
      <c r="P446" s="80" t="str">
        <f t="shared" ref="P446" si="376">IF($I446="","",EDATE(O446,12))</f>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377">IF($G$34="就業時間換算","",IFERROR(+I447/I449,""))</f>
        <v/>
      </c>
      <c r="J452" s="13" t="str">
        <f t="shared" si="377"/>
        <v/>
      </c>
      <c r="K452" s="13" t="str">
        <f t="shared" si="377"/>
        <v/>
      </c>
      <c r="L452" s="13" t="str">
        <f t="shared" si="377"/>
        <v/>
      </c>
      <c r="M452" s="13" t="str">
        <f t="shared" si="377"/>
        <v/>
      </c>
      <c r="N452" s="13" t="str">
        <f t="shared" si="377"/>
        <v/>
      </c>
      <c r="O452" s="13" t="str">
        <f t="shared" si="377"/>
        <v/>
      </c>
      <c r="P452" s="13" t="str">
        <f t="shared" si="377"/>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378">IF($G$34="人数換算","",IFERROR(+I447/I450,""))</f>
        <v/>
      </c>
      <c r="J453" s="13" t="str">
        <f t="shared" si="378"/>
        <v/>
      </c>
      <c r="K453" s="13" t="str">
        <f t="shared" si="378"/>
        <v/>
      </c>
      <c r="L453" s="13" t="str">
        <f t="shared" si="378"/>
        <v/>
      </c>
      <c r="M453" s="13" t="str">
        <f t="shared" si="378"/>
        <v/>
      </c>
      <c r="N453" s="13" t="str">
        <f t="shared" si="378"/>
        <v/>
      </c>
      <c r="O453" s="13" t="str">
        <f t="shared" si="378"/>
        <v/>
      </c>
      <c r="P453" s="13" t="str">
        <f t="shared" si="378"/>
        <v/>
      </c>
    </row>
    <row r="454" spans="2:17" ht="29.25" hidden="1" customHeight="1" outlineLevel="1" x14ac:dyDescent="0.4">
      <c r="C454" s="159"/>
      <c r="D454" s="7">
        <v>11</v>
      </c>
      <c r="E454" s="26" t="s">
        <v>357</v>
      </c>
      <c r="F454" s="27" t="s">
        <v>258</v>
      </c>
      <c r="G454" s="14"/>
      <c r="H454" s="59" t="str">
        <f>IFERROR((H452-G452)/G452,"")</f>
        <v/>
      </c>
      <c r="I454" s="60" t="str">
        <f t="shared" ref="I454:I455" si="379">IFERROR((I452-H452)/H452,"")</f>
        <v/>
      </c>
      <c r="J454" s="59" t="str">
        <f t="shared" ref="J454:J455" si="380">IFERROR((J452-I452)/I452,"")</f>
        <v/>
      </c>
      <c r="K454" s="59" t="str">
        <f t="shared" ref="K454:K455" si="381">IFERROR((K452-J452)/J452,"")</f>
        <v/>
      </c>
      <c r="L454" s="59" t="str">
        <f t="shared" ref="L454:L455" si="382">IFERROR((L452-K452)/K452,"")</f>
        <v/>
      </c>
      <c r="M454" s="59" t="str">
        <f t="shared" ref="M454:M455" si="383">IFERROR((M452-L452)/L452,"")</f>
        <v/>
      </c>
      <c r="N454" s="59" t="str">
        <f t="shared" ref="N454:N455" si="384">IFERROR((N452-M452)/M452,"")</f>
        <v/>
      </c>
      <c r="O454" s="59" t="str">
        <f t="shared" ref="O454:O455" si="385">IFERROR((O452-N452)/N452,"")</f>
        <v/>
      </c>
      <c r="P454" s="59" t="str">
        <f t="shared" ref="P454:P455" si="386">IFERROR((P452-O452)/O452,"")</f>
        <v/>
      </c>
    </row>
    <row r="455" spans="2:17" ht="29.25" hidden="1" customHeight="1" outlineLevel="1" x14ac:dyDescent="0.4">
      <c r="C455" s="159"/>
      <c r="D455" s="7">
        <v>12</v>
      </c>
      <c r="E455" s="26" t="s">
        <v>358</v>
      </c>
      <c r="F455" s="28" t="s">
        <v>364</v>
      </c>
      <c r="G455" s="14"/>
      <c r="H455" s="59" t="str">
        <f>IFERROR((H453-G453)/G453,"")</f>
        <v/>
      </c>
      <c r="I455" s="60" t="str">
        <f t="shared" si="379"/>
        <v/>
      </c>
      <c r="J455" s="59" t="str">
        <f t="shared" si="380"/>
        <v/>
      </c>
      <c r="K455" s="59" t="str">
        <f t="shared" si="381"/>
        <v/>
      </c>
      <c r="L455" s="59" t="str">
        <f t="shared" si="382"/>
        <v/>
      </c>
      <c r="M455" s="59" t="str">
        <f t="shared" si="383"/>
        <v/>
      </c>
      <c r="N455" s="59" t="str">
        <f t="shared" si="384"/>
        <v/>
      </c>
      <c r="O455" s="59" t="str">
        <f t="shared" si="385"/>
        <v/>
      </c>
      <c r="P455" s="59" t="str">
        <f t="shared" si="386"/>
        <v/>
      </c>
    </row>
    <row r="456" spans="2:17" ht="29.25" hidden="1" customHeight="1" outlineLevel="1" x14ac:dyDescent="0.4">
      <c r="C456" s="159"/>
      <c r="D456" s="7">
        <v>13</v>
      </c>
      <c r="E456" s="26" t="s">
        <v>359</v>
      </c>
      <c r="F456" s="27"/>
      <c r="G456" s="91" t="str">
        <f>IFERROR(+G448/G451,"")</f>
        <v/>
      </c>
      <c r="H456" s="92" t="str">
        <f>IFERROR(+H448/H451,"")</f>
        <v/>
      </c>
      <c r="I456" s="92" t="str">
        <f t="shared" ref="I456:P456" si="387">IFERROR(+I448/I451,"")</f>
        <v/>
      </c>
      <c r="J456" s="92" t="str">
        <f t="shared" si="387"/>
        <v/>
      </c>
      <c r="K456" s="92" t="str">
        <f t="shared" si="387"/>
        <v/>
      </c>
      <c r="L456" s="92" t="str">
        <f t="shared" si="387"/>
        <v/>
      </c>
      <c r="M456" s="92" t="str">
        <f t="shared" si="387"/>
        <v/>
      </c>
      <c r="N456" s="92" t="str">
        <f t="shared" si="387"/>
        <v/>
      </c>
      <c r="O456" s="92" t="str">
        <f t="shared" si="387"/>
        <v/>
      </c>
      <c r="P456" s="92" t="str">
        <f t="shared" si="387"/>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 si="388">IFERROR((J456-I456)/I456,"")</f>
        <v/>
      </c>
      <c r="K457" s="59" t="str">
        <f t="shared" ref="K457" si="389">IFERROR((K456-J456)/J456,"")</f>
        <v/>
      </c>
      <c r="L457" s="59" t="str">
        <f t="shared" ref="L457" si="390">IFERROR((L456-K456)/K456,"")</f>
        <v/>
      </c>
      <c r="M457" s="59" t="str">
        <f t="shared" ref="M457" si="391">IFERROR((M456-L456)/L456,"")</f>
        <v/>
      </c>
      <c r="N457" s="59" t="str">
        <f t="shared" ref="N457" si="392">IFERROR((N456-M456)/M456,"")</f>
        <v/>
      </c>
      <c r="O457" s="59" t="str">
        <f t="shared" ref="O457" si="393">IFERROR((O456-N456)/N456,"")</f>
        <v/>
      </c>
      <c r="P457" s="59" t="str">
        <f t="shared" ref="P457" si="394">IFERROR((P456-O456)/O456,"")</f>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5"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6"/>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 si="395">IF($I465="","",EDATE(J465,12))</f>
        <v/>
      </c>
      <c r="L465" s="80" t="str">
        <f t="shared" ref="L465" si="396">IF($I465="","",EDATE(K465,12))</f>
        <v/>
      </c>
      <c r="M465" s="80" t="str">
        <f t="shared" ref="M465" si="397">IF($I465="","",EDATE(L465,12))</f>
        <v/>
      </c>
      <c r="N465" s="80" t="str">
        <f t="shared" ref="N465" si="398">IF($I465="","",EDATE(M465,12))</f>
        <v/>
      </c>
      <c r="O465" s="80" t="str">
        <f t="shared" ref="O465" si="399">IF($I465="","",EDATE(N465,12))</f>
        <v/>
      </c>
      <c r="P465" s="80" t="str">
        <f t="shared" ref="P465" si="400">IF($I465="","",EDATE(O465,12))</f>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401">IF($G$34="就業時間換算","",IFERROR(+I466/I468,""))</f>
        <v/>
      </c>
      <c r="J471" s="13" t="str">
        <f t="shared" si="401"/>
        <v/>
      </c>
      <c r="K471" s="13" t="str">
        <f t="shared" si="401"/>
        <v/>
      </c>
      <c r="L471" s="13" t="str">
        <f t="shared" si="401"/>
        <v/>
      </c>
      <c r="M471" s="13" t="str">
        <f t="shared" si="401"/>
        <v/>
      </c>
      <c r="N471" s="13" t="str">
        <f t="shared" si="401"/>
        <v/>
      </c>
      <c r="O471" s="13" t="str">
        <f t="shared" si="401"/>
        <v/>
      </c>
      <c r="P471" s="13" t="str">
        <f t="shared" si="401"/>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402">IF($G$34="人数換算","",IFERROR(+I466/I469,""))</f>
        <v/>
      </c>
      <c r="J472" s="13" t="str">
        <f t="shared" si="402"/>
        <v/>
      </c>
      <c r="K472" s="13" t="str">
        <f t="shared" si="402"/>
        <v/>
      </c>
      <c r="L472" s="13" t="str">
        <f t="shared" si="402"/>
        <v/>
      </c>
      <c r="M472" s="13" t="str">
        <f t="shared" si="402"/>
        <v/>
      </c>
      <c r="N472" s="13" t="str">
        <f t="shared" si="402"/>
        <v/>
      </c>
      <c r="O472" s="13" t="str">
        <f t="shared" si="402"/>
        <v/>
      </c>
      <c r="P472" s="13" t="str">
        <f t="shared" si="402"/>
        <v/>
      </c>
    </row>
    <row r="473" spans="2:17" ht="29.25" hidden="1" customHeight="1" outlineLevel="1" x14ac:dyDescent="0.4">
      <c r="C473" s="159"/>
      <c r="D473" s="7">
        <v>11</v>
      </c>
      <c r="E473" s="26" t="s">
        <v>357</v>
      </c>
      <c r="F473" s="27" t="s">
        <v>258</v>
      </c>
      <c r="G473" s="14"/>
      <c r="H473" s="59" t="str">
        <f>IFERROR((H471-G471)/G471,"")</f>
        <v/>
      </c>
      <c r="I473" s="60" t="str">
        <f t="shared" ref="I473:I474" si="403">IFERROR((I471-H471)/H471,"")</f>
        <v/>
      </c>
      <c r="J473" s="59" t="str">
        <f t="shared" ref="J473:J474" si="404">IFERROR((J471-I471)/I471,"")</f>
        <v/>
      </c>
      <c r="K473" s="59" t="str">
        <f t="shared" ref="K473:K474" si="405">IFERROR((K471-J471)/J471,"")</f>
        <v/>
      </c>
      <c r="L473" s="59" t="str">
        <f t="shared" ref="L473:L474" si="406">IFERROR((L471-K471)/K471,"")</f>
        <v/>
      </c>
      <c r="M473" s="59" t="str">
        <f t="shared" ref="M473:M474" si="407">IFERROR((M471-L471)/L471,"")</f>
        <v/>
      </c>
      <c r="N473" s="59" t="str">
        <f t="shared" ref="N473:N474" si="408">IFERROR((N471-M471)/M471,"")</f>
        <v/>
      </c>
      <c r="O473" s="59" t="str">
        <f t="shared" ref="O473:O474" si="409">IFERROR((O471-N471)/N471,"")</f>
        <v/>
      </c>
      <c r="P473" s="59" t="str">
        <f t="shared" ref="P473:P474" si="410">IFERROR((P471-O471)/O471,"")</f>
        <v/>
      </c>
    </row>
    <row r="474" spans="2:17" ht="29.25" hidden="1" customHeight="1" outlineLevel="1" x14ac:dyDescent="0.4">
      <c r="C474" s="159"/>
      <c r="D474" s="7">
        <v>12</v>
      </c>
      <c r="E474" s="26" t="s">
        <v>358</v>
      </c>
      <c r="F474" s="28" t="s">
        <v>364</v>
      </c>
      <c r="G474" s="14"/>
      <c r="H474" s="59" t="str">
        <f>IFERROR((H472-G472)/G472,"")</f>
        <v/>
      </c>
      <c r="I474" s="60" t="str">
        <f t="shared" si="403"/>
        <v/>
      </c>
      <c r="J474" s="59" t="str">
        <f t="shared" si="404"/>
        <v/>
      </c>
      <c r="K474" s="59" t="str">
        <f t="shared" si="405"/>
        <v/>
      </c>
      <c r="L474" s="59" t="str">
        <f t="shared" si="406"/>
        <v/>
      </c>
      <c r="M474" s="59" t="str">
        <f t="shared" si="407"/>
        <v/>
      </c>
      <c r="N474" s="59" t="str">
        <f t="shared" si="408"/>
        <v/>
      </c>
      <c r="O474" s="59" t="str">
        <f t="shared" si="409"/>
        <v/>
      </c>
      <c r="P474" s="59" t="str">
        <f t="shared" si="410"/>
        <v/>
      </c>
    </row>
    <row r="475" spans="2:17" ht="29.25" hidden="1" customHeight="1" outlineLevel="1" x14ac:dyDescent="0.4">
      <c r="C475" s="159"/>
      <c r="D475" s="7">
        <v>13</v>
      </c>
      <c r="E475" s="26" t="s">
        <v>359</v>
      </c>
      <c r="F475" s="27"/>
      <c r="G475" s="91" t="str">
        <f>IFERROR(+G467/G470,"")</f>
        <v/>
      </c>
      <c r="H475" s="92" t="str">
        <f>IFERROR(+H467/H470,"")</f>
        <v/>
      </c>
      <c r="I475" s="92" t="str">
        <f t="shared" ref="I475:P475" si="411">IFERROR(+I467/I470,"")</f>
        <v/>
      </c>
      <c r="J475" s="92" t="str">
        <f t="shared" si="411"/>
        <v/>
      </c>
      <c r="K475" s="92" t="str">
        <f t="shared" si="411"/>
        <v/>
      </c>
      <c r="L475" s="92" t="str">
        <f t="shared" si="411"/>
        <v/>
      </c>
      <c r="M475" s="92" t="str">
        <f t="shared" si="411"/>
        <v/>
      </c>
      <c r="N475" s="92" t="str">
        <f t="shared" si="411"/>
        <v/>
      </c>
      <c r="O475" s="92" t="str">
        <f t="shared" si="411"/>
        <v/>
      </c>
      <c r="P475" s="92" t="str">
        <f t="shared" si="411"/>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 si="412">IFERROR((J475-I475)/I475,"")</f>
        <v/>
      </c>
      <c r="K476" s="59" t="str">
        <f t="shared" ref="K476" si="413">IFERROR((K475-J475)/J475,"")</f>
        <v/>
      </c>
      <c r="L476" s="59" t="str">
        <f t="shared" ref="L476" si="414">IFERROR((L475-K475)/K475,"")</f>
        <v/>
      </c>
      <c r="M476" s="59" t="str">
        <f t="shared" ref="M476" si="415">IFERROR((M475-L475)/L475,"")</f>
        <v/>
      </c>
      <c r="N476" s="59" t="str">
        <f t="shared" ref="N476" si="416">IFERROR((N475-M475)/M475,"")</f>
        <v/>
      </c>
      <c r="O476" s="59" t="str">
        <f t="shared" ref="O476" si="417">IFERROR((O475-N475)/N475,"")</f>
        <v/>
      </c>
      <c r="P476" s="59" t="str">
        <f t="shared" ref="P476" si="418">IFERROR((P475-O475)/O475,"")</f>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5"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6"/>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 si="419">IF($I484="","",EDATE(J484,12))</f>
        <v/>
      </c>
      <c r="L484" s="80" t="str">
        <f t="shared" ref="L484" si="420">IF($I484="","",EDATE(K484,12))</f>
        <v/>
      </c>
      <c r="M484" s="80" t="str">
        <f t="shared" ref="M484" si="421">IF($I484="","",EDATE(L484,12))</f>
        <v/>
      </c>
      <c r="N484" s="80" t="str">
        <f t="shared" ref="N484" si="422">IF($I484="","",EDATE(M484,12))</f>
        <v/>
      </c>
      <c r="O484" s="80" t="str">
        <f t="shared" ref="O484" si="423">IF($I484="","",EDATE(N484,12))</f>
        <v/>
      </c>
      <c r="P484" s="80" t="str">
        <f t="shared" ref="P484" si="424">IF($I484="","",EDATE(O484,12))</f>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425">IF($G$34="就業時間換算","",IFERROR(+I485/I487,""))</f>
        <v/>
      </c>
      <c r="J490" s="13" t="str">
        <f t="shared" si="425"/>
        <v/>
      </c>
      <c r="K490" s="13" t="str">
        <f t="shared" si="425"/>
        <v/>
      </c>
      <c r="L490" s="13" t="str">
        <f t="shared" si="425"/>
        <v/>
      </c>
      <c r="M490" s="13" t="str">
        <f t="shared" si="425"/>
        <v/>
      </c>
      <c r="N490" s="13" t="str">
        <f t="shared" si="425"/>
        <v/>
      </c>
      <c r="O490" s="13" t="str">
        <f t="shared" si="425"/>
        <v/>
      </c>
      <c r="P490" s="13" t="str">
        <f t="shared" si="425"/>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426">IF($G$34="人数換算","",IFERROR(+I485/I488,""))</f>
        <v/>
      </c>
      <c r="J491" s="13" t="str">
        <f t="shared" si="426"/>
        <v/>
      </c>
      <c r="K491" s="13" t="str">
        <f t="shared" si="426"/>
        <v/>
      </c>
      <c r="L491" s="13" t="str">
        <f t="shared" si="426"/>
        <v/>
      </c>
      <c r="M491" s="13" t="str">
        <f t="shared" si="426"/>
        <v/>
      </c>
      <c r="N491" s="13" t="str">
        <f t="shared" si="426"/>
        <v/>
      </c>
      <c r="O491" s="13" t="str">
        <f t="shared" si="426"/>
        <v/>
      </c>
      <c r="P491" s="13" t="str">
        <f t="shared" si="426"/>
        <v/>
      </c>
    </row>
    <row r="492" spans="3:16" ht="29.25" hidden="1" customHeight="1" outlineLevel="1" x14ac:dyDescent="0.4">
      <c r="C492" s="159"/>
      <c r="D492" s="7">
        <v>11</v>
      </c>
      <c r="E492" s="26" t="s">
        <v>357</v>
      </c>
      <c r="F492" s="27" t="s">
        <v>258</v>
      </c>
      <c r="G492" s="14"/>
      <c r="H492" s="59" t="str">
        <f>IFERROR((H490-G490)/G490,"")</f>
        <v/>
      </c>
      <c r="I492" s="60" t="str">
        <f t="shared" ref="I492:I493" si="427">IFERROR((I490-H490)/H490,"")</f>
        <v/>
      </c>
      <c r="J492" s="59" t="str">
        <f t="shared" ref="J492:J493" si="428">IFERROR((J490-I490)/I490,"")</f>
        <v/>
      </c>
      <c r="K492" s="59" t="str">
        <f t="shared" ref="K492:K493" si="429">IFERROR((K490-J490)/J490,"")</f>
        <v/>
      </c>
      <c r="L492" s="59" t="str">
        <f t="shared" ref="L492:L493" si="430">IFERROR((L490-K490)/K490,"")</f>
        <v/>
      </c>
      <c r="M492" s="59" t="str">
        <f t="shared" ref="M492:M493" si="431">IFERROR((M490-L490)/L490,"")</f>
        <v/>
      </c>
      <c r="N492" s="59" t="str">
        <f t="shared" ref="N492:N493" si="432">IFERROR((N490-M490)/M490,"")</f>
        <v/>
      </c>
      <c r="O492" s="59" t="str">
        <f t="shared" ref="O492:O493" si="433">IFERROR((O490-N490)/N490,"")</f>
        <v/>
      </c>
      <c r="P492" s="59" t="str">
        <f t="shared" ref="P492:P493" si="434">IFERROR((P490-O490)/O490,"")</f>
        <v/>
      </c>
    </row>
    <row r="493" spans="3:16" ht="29.25" hidden="1" customHeight="1" outlineLevel="1" x14ac:dyDescent="0.4">
      <c r="C493" s="159"/>
      <c r="D493" s="7">
        <v>12</v>
      </c>
      <c r="E493" s="26" t="s">
        <v>358</v>
      </c>
      <c r="F493" s="28" t="s">
        <v>364</v>
      </c>
      <c r="G493" s="14"/>
      <c r="H493" s="59" t="str">
        <f>IFERROR((H491-G491)/G491,"")</f>
        <v/>
      </c>
      <c r="I493" s="60" t="str">
        <f t="shared" si="427"/>
        <v/>
      </c>
      <c r="J493" s="59" t="str">
        <f t="shared" si="428"/>
        <v/>
      </c>
      <c r="K493" s="59" t="str">
        <f t="shared" si="429"/>
        <v/>
      </c>
      <c r="L493" s="59" t="str">
        <f t="shared" si="430"/>
        <v/>
      </c>
      <c r="M493" s="59" t="str">
        <f t="shared" si="431"/>
        <v/>
      </c>
      <c r="N493" s="59" t="str">
        <f t="shared" si="432"/>
        <v/>
      </c>
      <c r="O493" s="59" t="str">
        <f t="shared" si="433"/>
        <v/>
      </c>
      <c r="P493" s="59" t="str">
        <f t="shared" si="434"/>
        <v/>
      </c>
    </row>
    <row r="494" spans="3:16" ht="29.25" hidden="1" customHeight="1" outlineLevel="1" x14ac:dyDescent="0.4">
      <c r="C494" s="159"/>
      <c r="D494" s="7">
        <v>13</v>
      </c>
      <c r="E494" s="26" t="s">
        <v>359</v>
      </c>
      <c r="F494" s="27"/>
      <c r="G494" s="91" t="str">
        <f>IFERROR(+G486/G489,"")</f>
        <v/>
      </c>
      <c r="H494" s="92" t="str">
        <f>IFERROR(+H486/H489,"")</f>
        <v/>
      </c>
      <c r="I494" s="92" t="str">
        <f t="shared" ref="I494:P494" si="435">IFERROR(+I486/I489,"")</f>
        <v/>
      </c>
      <c r="J494" s="92" t="str">
        <f t="shared" si="435"/>
        <v/>
      </c>
      <c r="K494" s="92" t="str">
        <f t="shared" si="435"/>
        <v/>
      </c>
      <c r="L494" s="92" t="str">
        <f t="shared" si="435"/>
        <v/>
      </c>
      <c r="M494" s="92" t="str">
        <f t="shared" si="435"/>
        <v/>
      </c>
      <c r="N494" s="92" t="str">
        <f t="shared" si="435"/>
        <v/>
      </c>
      <c r="O494" s="92" t="str">
        <f t="shared" si="435"/>
        <v/>
      </c>
      <c r="P494" s="92" t="str">
        <f t="shared" si="435"/>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 si="436">IFERROR((J494-I494)/I494,"")</f>
        <v/>
      </c>
      <c r="K495" s="59" t="str">
        <f t="shared" ref="K495" si="437">IFERROR((K494-J494)/J494,"")</f>
        <v/>
      </c>
      <c r="L495" s="59" t="str">
        <f t="shared" ref="L495" si="438">IFERROR((L494-K494)/K494,"")</f>
        <v/>
      </c>
      <c r="M495" s="59" t="str">
        <f t="shared" ref="M495" si="439">IFERROR((M494-L494)/L494,"")</f>
        <v/>
      </c>
      <c r="N495" s="59" t="str">
        <f t="shared" ref="N495" si="440">IFERROR((N494-M494)/M494,"")</f>
        <v/>
      </c>
      <c r="O495" s="59" t="str">
        <f t="shared" ref="O495" si="441">IFERROR((O494-N494)/N494,"")</f>
        <v/>
      </c>
      <c r="P495" s="59" t="str">
        <f t="shared" ref="P495" si="442">IFERROR((P494-O494)/O494,"")</f>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5"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6"/>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 si="443">IF($I503="","",EDATE(J503,12))</f>
        <v/>
      </c>
      <c r="L503" s="80" t="str">
        <f t="shared" ref="L503" si="444">IF($I503="","",EDATE(K503,12))</f>
        <v/>
      </c>
      <c r="M503" s="80" t="str">
        <f t="shared" ref="M503" si="445">IF($I503="","",EDATE(L503,12))</f>
        <v/>
      </c>
      <c r="N503" s="80" t="str">
        <f t="shared" ref="N503" si="446">IF($I503="","",EDATE(M503,12))</f>
        <v/>
      </c>
      <c r="O503" s="80" t="str">
        <f t="shared" ref="O503" si="447">IF($I503="","",EDATE(N503,12))</f>
        <v/>
      </c>
      <c r="P503" s="80" t="str">
        <f t="shared" ref="P503" si="448">IF($I503="","",EDATE(O503,12))</f>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449">IF($G$34="就業時間換算","",IFERROR(+I504/I506,""))</f>
        <v/>
      </c>
      <c r="J509" s="13" t="str">
        <f t="shared" si="449"/>
        <v/>
      </c>
      <c r="K509" s="13" t="str">
        <f t="shared" si="449"/>
        <v/>
      </c>
      <c r="L509" s="13" t="str">
        <f t="shared" si="449"/>
        <v/>
      </c>
      <c r="M509" s="13" t="str">
        <f t="shared" si="449"/>
        <v/>
      </c>
      <c r="N509" s="13" t="str">
        <f t="shared" si="449"/>
        <v/>
      </c>
      <c r="O509" s="13" t="str">
        <f t="shared" si="449"/>
        <v/>
      </c>
      <c r="P509" s="13" t="str">
        <f t="shared" si="44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450">IF($G$34="人数換算","",IFERROR(+I504/I507,""))</f>
        <v/>
      </c>
      <c r="J510" s="13" t="str">
        <f t="shared" si="450"/>
        <v/>
      </c>
      <c r="K510" s="13" t="str">
        <f t="shared" si="450"/>
        <v/>
      </c>
      <c r="L510" s="13" t="str">
        <f t="shared" si="450"/>
        <v/>
      </c>
      <c r="M510" s="13" t="str">
        <f t="shared" si="450"/>
        <v/>
      </c>
      <c r="N510" s="13" t="str">
        <f t="shared" si="450"/>
        <v/>
      </c>
      <c r="O510" s="13" t="str">
        <f t="shared" si="450"/>
        <v/>
      </c>
      <c r="P510" s="13" t="str">
        <f t="shared" si="450"/>
        <v/>
      </c>
    </row>
    <row r="511" spans="2:17" ht="29.25" hidden="1" customHeight="1" outlineLevel="1" x14ac:dyDescent="0.4">
      <c r="C511" s="159"/>
      <c r="D511" s="7">
        <v>11</v>
      </c>
      <c r="E511" s="26" t="s">
        <v>357</v>
      </c>
      <c r="F511" s="27" t="s">
        <v>258</v>
      </c>
      <c r="G511" s="14"/>
      <c r="H511" s="59" t="str">
        <f>IFERROR((H509-G509)/G509,"")</f>
        <v/>
      </c>
      <c r="I511" s="60" t="str">
        <f t="shared" ref="I511:I512" si="451">IFERROR((I509-H509)/H509,"")</f>
        <v/>
      </c>
      <c r="J511" s="59" t="str">
        <f t="shared" ref="J511:J512" si="452">IFERROR((J509-I509)/I509,"")</f>
        <v/>
      </c>
      <c r="K511" s="59" t="str">
        <f t="shared" ref="K511:K512" si="453">IFERROR((K509-J509)/J509,"")</f>
        <v/>
      </c>
      <c r="L511" s="59" t="str">
        <f t="shared" ref="L511:L512" si="454">IFERROR((L509-K509)/K509,"")</f>
        <v/>
      </c>
      <c r="M511" s="59" t="str">
        <f t="shared" ref="M511:M512" si="455">IFERROR((M509-L509)/L509,"")</f>
        <v/>
      </c>
      <c r="N511" s="59" t="str">
        <f t="shared" ref="N511:N512" si="456">IFERROR((N509-M509)/M509,"")</f>
        <v/>
      </c>
      <c r="O511" s="59" t="str">
        <f t="shared" ref="O511:O512" si="457">IFERROR((O509-N509)/N509,"")</f>
        <v/>
      </c>
      <c r="P511" s="59" t="str">
        <f t="shared" ref="P511:P512" si="458">IFERROR((P509-O509)/O509,"")</f>
        <v/>
      </c>
    </row>
    <row r="512" spans="2:17" ht="29.25" hidden="1" customHeight="1" outlineLevel="1" x14ac:dyDescent="0.4">
      <c r="C512" s="159"/>
      <c r="D512" s="7">
        <v>12</v>
      </c>
      <c r="E512" s="26" t="s">
        <v>358</v>
      </c>
      <c r="F512" s="28" t="s">
        <v>364</v>
      </c>
      <c r="G512" s="14"/>
      <c r="H512" s="59" t="str">
        <f>IFERROR((H510-G510)/G510,"")</f>
        <v/>
      </c>
      <c r="I512" s="60" t="str">
        <f t="shared" si="451"/>
        <v/>
      </c>
      <c r="J512" s="59" t="str">
        <f t="shared" si="452"/>
        <v/>
      </c>
      <c r="K512" s="59" t="str">
        <f t="shared" si="453"/>
        <v/>
      </c>
      <c r="L512" s="59" t="str">
        <f t="shared" si="454"/>
        <v/>
      </c>
      <c r="M512" s="59" t="str">
        <f t="shared" si="455"/>
        <v/>
      </c>
      <c r="N512" s="59" t="str">
        <f t="shared" si="456"/>
        <v/>
      </c>
      <c r="O512" s="59" t="str">
        <f t="shared" si="457"/>
        <v/>
      </c>
      <c r="P512" s="59" t="str">
        <f t="shared" si="458"/>
        <v/>
      </c>
    </row>
    <row r="513" spans="2:17" ht="29.25" hidden="1" customHeight="1" outlineLevel="1" x14ac:dyDescent="0.4">
      <c r="C513" s="159"/>
      <c r="D513" s="7">
        <v>13</v>
      </c>
      <c r="E513" s="26" t="s">
        <v>359</v>
      </c>
      <c r="F513" s="27"/>
      <c r="G513" s="91" t="str">
        <f>IFERROR(+G505/G508,"")</f>
        <v/>
      </c>
      <c r="H513" s="92" t="str">
        <f>IFERROR(+H505/H508,"")</f>
        <v/>
      </c>
      <c r="I513" s="92" t="str">
        <f t="shared" ref="I513:P513" si="459">IFERROR(+I505/I508,"")</f>
        <v/>
      </c>
      <c r="J513" s="92" t="str">
        <f t="shared" si="459"/>
        <v/>
      </c>
      <c r="K513" s="92" t="str">
        <f t="shared" si="459"/>
        <v/>
      </c>
      <c r="L513" s="92" t="str">
        <f t="shared" si="459"/>
        <v/>
      </c>
      <c r="M513" s="92" t="str">
        <f t="shared" si="459"/>
        <v/>
      </c>
      <c r="N513" s="92" t="str">
        <f t="shared" si="459"/>
        <v/>
      </c>
      <c r="O513" s="92" t="str">
        <f t="shared" si="459"/>
        <v/>
      </c>
      <c r="P513" s="92" t="str">
        <f t="shared" si="459"/>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 si="460">IFERROR((J513-I513)/I513,"")</f>
        <v/>
      </c>
      <c r="K514" s="59" t="str">
        <f t="shared" ref="K514" si="461">IFERROR((K513-J513)/J513,"")</f>
        <v/>
      </c>
      <c r="L514" s="59" t="str">
        <f t="shared" ref="L514" si="462">IFERROR((L513-K513)/K513,"")</f>
        <v/>
      </c>
      <c r="M514" s="59" t="str">
        <f t="shared" ref="M514" si="463">IFERROR((M513-L513)/L513,"")</f>
        <v/>
      </c>
      <c r="N514" s="59" t="str">
        <f t="shared" ref="N514" si="464">IFERROR((N513-M513)/M513,"")</f>
        <v/>
      </c>
      <c r="O514" s="59" t="str">
        <f t="shared" ref="O514" si="465">IFERROR((O513-N513)/N513,"")</f>
        <v/>
      </c>
      <c r="P514" s="59" t="str">
        <f t="shared" ref="P514" si="466">IFERROR((P513-O513)/O513,"")</f>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5"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6"/>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 si="467">IF($I522="","",EDATE(J522,12))</f>
        <v/>
      </c>
      <c r="L522" s="80" t="str">
        <f t="shared" ref="L522" si="468">IF($I522="","",EDATE(K522,12))</f>
        <v/>
      </c>
      <c r="M522" s="80" t="str">
        <f t="shared" ref="M522" si="469">IF($I522="","",EDATE(L522,12))</f>
        <v/>
      </c>
      <c r="N522" s="80" t="str">
        <f t="shared" ref="N522" si="470">IF($I522="","",EDATE(M522,12))</f>
        <v/>
      </c>
      <c r="O522" s="80" t="str">
        <f t="shared" ref="O522" si="471">IF($I522="","",EDATE(N522,12))</f>
        <v/>
      </c>
      <c r="P522" s="80" t="str">
        <f t="shared" ref="P522" si="472">IF($I522="","",EDATE(O522,12))</f>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473">IF($G$34="就業時間換算","",IFERROR(+I523/I525,""))</f>
        <v/>
      </c>
      <c r="J528" s="13" t="str">
        <f t="shared" si="473"/>
        <v/>
      </c>
      <c r="K528" s="13" t="str">
        <f t="shared" si="473"/>
        <v/>
      </c>
      <c r="L528" s="13" t="str">
        <f t="shared" si="473"/>
        <v/>
      </c>
      <c r="M528" s="13" t="str">
        <f t="shared" si="473"/>
        <v/>
      </c>
      <c r="N528" s="13" t="str">
        <f t="shared" si="473"/>
        <v/>
      </c>
      <c r="O528" s="13" t="str">
        <f t="shared" si="473"/>
        <v/>
      </c>
      <c r="P528" s="13" t="str">
        <f t="shared" si="473"/>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474">IF($G$34="人数換算","",IFERROR(+I523/I526,""))</f>
        <v/>
      </c>
      <c r="J529" s="13" t="str">
        <f t="shared" si="474"/>
        <v/>
      </c>
      <c r="K529" s="13" t="str">
        <f t="shared" si="474"/>
        <v/>
      </c>
      <c r="L529" s="13" t="str">
        <f t="shared" si="474"/>
        <v/>
      </c>
      <c r="M529" s="13" t="str">
        <f t="shared" si="474"/>
        <v/>
      </c>
      <c r="N529" s="13" t="str">
        <f t="shared" si="474"/>
        <v/>
      </c>
      <c r="O529" s="13" t="str">
        <f t="shared" si="474"/>
        <v/>
      </c>
      <c r="P529" s="13" t="str">
        <f t="shared" si="474"/>
        <v/>
      </c>
    </row>
    <row r="530" spans="2:17" ht="29.25" hidden="1" customHeight="1" outlineLevel="1" x14ac:dyDescent="0.4">
      <c r="C530" s="159"/>
      <c r="D530" s="7">
        <v>11</v>
      </c>
      <c r="E530" s="26" t="s">
        <v>357</v>
      </c>
      <c r="F530" s="27" t="s">
        <v>258</v>
      </c>
      <c r="G530" s="14"/>
      <c r="H530" s="59" t="str">
        <f>IFERROR((H528-G528)/G528,"")</f>
        <v/>
      </c>
      <c r="I530" s="60" t="str">
        <f t="shared" ref="I530:I531" si="475">IFERROR((I528-H528)/H528,"")</f>
        <v/>
      </c>
      <c r="J530" s="59" t="str">
        <f t="shared" ref="J530:J531" si="476">IFERROR((J528-I528)/I528,"")</f>
        <v/>
      </c>
      <c r="K530" s="59" t="str">
        <f t="shared" ref="K530:K531" si="477">IFERROR((K528-J528)/J528,"")</f>
        <v/>
      </c>
      <c r="L530" s="59" t="str">
        <f t="shared" ref="L530:L531" si="478">IFERROR((L528-K528)/K528,"")</f>
        <v/>
      </c>
      <c r="M530" s="59" t="str">
        <f t="shared" ref="M530:M531" si="479">IFERROR((M528-L528)/L528,"")</f>
        <v/>
      </c>
      <c r="N530" s="59" t="str">
        <f t="shared" ref="N530:N531" si="480">IFERROR((N528-M528)/M528,"")</f>
        <v/>
      </c>
      <c r="O530" s="59" t="str">
        <f t="shared" ref="O530:O531" si="481">IFERROR((O528-N528)/N528,"")</f>
        <v/>
      </c>
      <c r="P530" s="59" t="str">
        <f t="shared" ref="P530:P531" si="482">IFERROR((P528-O528)/O528,"")</f>
        <v/>
      </c>
    </row>
    <row r="531" spans="2:17" ht="29.25" hidden="1" customHeight="1" outlineLevel="1" x14ac:dyDescent="0.4">
      <c r="C531" s="159"/>
      <c r="D531" s="7">
        <v>12</v>
      </c>
      <c r="E531" s="26" t="s">
        <v>358</v>
      </c>
      <c r="F531" s="28" t="s">
        <v>364</v>
      </c>
      <c r="G531" s="14"/>
      <c r="H531" s="59" t="str">
        <f>IFERROR((H529-G529)/G529,"")</f>
        <v/>
      </c>
      <c r="I531" s="60" t="str">
        <f t="shared" si="475"/>
        <v/>
      </c>
      <c r="J531" s="59" t="str">
        <f t="shared" si="476"/>
        <v/>
      </c>
      <c r="K531" s="59" t="str">
        <f t="shared" si="477"/>
        <v/>
      </c>
      <c r="L531" s="59" t="str">
        <f t="shared" si="478"/>
        <v/>
      </c>
      <c r="M531" s="59" t="str">
        <f t="shared" si="479"/>
        <v/>
      </c>
      <c r="N531" s="59" t="str">
        <f t="shared" si="480"/>
        <v/>
      </c>
      <c r="O531" s="59" t="str">
        <f t="shared" si="481"/>
        <v/>
      </c>
      <c r="P531" s="59" t="str">
        <f t="shared" si="482"/>
        <v/>
      </c>
    </row>
    <row r="532" spans="2:17" ht="29.25" hidden="1" customHeight="1" outlineLevel="1" x14ac:dyDescent="0.4">
      <c r="C532" s="159"/>
      <c r="D532" s="7">
        <v>13</v>
      </c>
      <c r="E532" s="26" t="s">
        <v>359</v>
      </c>
      <c r="F532" s="27"/>
      <c r="G532" s="91" t="str">
        <f>IFERROR(+G524/G527,"")</f>
        <v/>
      </c>
      <c r="H532" s="92" t="str">
        <f>IFERROR(+H524/H527,"")</f>
        <v/>
      </c>
      <c r="I532" s="92" t="str">
        <f t="shared" ref="I532:P532" si="483">IFERROR(+I524/I527,"")</f>
        <v/>
      </c>
      <c r="J532" s="92" t="str">
        <f t="shared" si="483"/>
        <v/>
      </c>
      <c r="K532" s="92" t="str">
        <f t="shared" si="483"/>
        <v/>
      </c>
      <c r="L532" s="92" t="str">
        <f t="shared" si="483"/>
        <v/>
      </c>
      <c r="M532" s="92" t="str">
        <f t="shared" si="483"/>
        <v/>
      </c>
      <c r="N532" s="92" t="str">
        <f t="shared" si="483"/>
        <v/>
      </c>
      <c r="O532" s="92" t="str">
        <f t="shared" si="483"/>
        <v/>
      </c>
      <c r="P532" s="92" t="str">
        <f t="shared" si="483"/>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 si="484">IFERROR((J532-I532)/I532,"")</f>
        <v/>
      </c>
      <c r="K533" s="59" t="str">
        <f t="shared" ref="K533" si="485">IFERROR((K532-J532)/J532,"")</f>
        <v/>
      </c>
      <c r="L533" s="59" t="str">
        <f t="shared" ref="L533" si="486">IFERROR((L532-K532)/K532,"")</f>
        <v/>
      </c>
      <c r="M533" s="59" t="str">
        <f t="shared" ref="M533" si="487">IFERROR((M532-L532)/L532,"")</f>
        <v/>
      </c>
      <c r="N533" s="59" t="str">
        <f t="shared" ref="N533" si="488">IFERROR((N532-M532)/M532,"")</f>
        <v/>
      </c>
      <c r="O533" s="59" t="str">
        <f t="shared" ref="O533" si="489">IFERROR((O532-N532)/N532,"")</f>
        <v/>
      </c>
      <c r="P533" s="59" t="str">
        <f t="shared" ref="P533" si="490">IFERROR((P532-O532)/O532,"")</f>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5"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6"/>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 si="491">IF($I541="","",EDATE(J541,12))</f>
        <v/>
      </c>
      <c r="L541" s="80" t="str">
        <f t="shared" ref="L541" si="492">IF($I541="","",EDATE(K541,12))</f>
        <v/>
      </c>
      <c r="M541" s="80" t="str">
        <f t="shared" ref="M541" si="493">IF($I541="","",EDATE(L541,12))</f>
        <v/>
      </c>
      <c r="N541" s="80" t="str">
        <f t="shared" ref="N541" si="494">IF($I541="","",EDATE(M541,12))</f>
        <v/>
      </c>
      <c r="O541" s="80" t="str">
        <f t="shared" ref="O541" si="495">IF($I541="","",EDATE(N541,12))</f>
        <v/>
      </c>
      <c r="P541" s="80" t="str">
        <f t="shared" ref="P541" si="496">IF($I541="","",EDATE(O541,12))</f>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497">IF($G$34="就業時間換算","",IFERROR(+I542/I544,""))</f>
        <v/>
      </c>
      <c r="J547" s="13" t="str">
        <f t="shared" si="497"/>
        <v/>
      </c>
      <c r="K547" s="13" t="str">
        <f t="shared" si="497"/>
        <v/>
      </c>
      <c r="L547" s="13" t="str">
        <f t="shared" si="497"/>
        <v/>
      </c>
      <c r="M547" s="13" t="str">
        <f t="shared" si="497"/>
        <v/>
      </c>
      <c r="N547" s="13" t="str">
        <f t="shared" si="497"/>
        <v/>
      </c>
      <c r="O547" s="13" t="str">
        <f t="shared" si="497"/>
        <v/>
      </c>
      <c r="P547" s="13" t="str">
        <f t="shared" si="497"/>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498">IF($G$34="人数換算","",IFERROR(+I542/I545,""))</f>
        <v/>
      </c>
      <c r="J548" s="13" t="str">
        <f t="shared" si="498"/>
        <v/>
      </c>
      <c r="K548" s="13" t="str">
        <f t="shared" si="498"/>
        <v/>
      </c>
      <c r="L548" s="13" t="str">
        <f t="shared" si="498"/>
        <v/>
      </c>
      <c r="M548" s="13" t="str">
        <f t="shared" si="498"/>
        <v/>
      </c>
      <c r="N548" s="13" t="str">
        <f t="shared" si="498"/>
        <v/>
      </c>
      <c r="O548" s="13" t="str">
        <f t="shared" si="498"/>
        <v/>
      </c>
      <c r="P548" s="13" t="str">
        <f t="shared" si="498"/>
        <v/>
      </c>
    </row>
    <row r="549" spans="2:17" ht="29.25" hidden="1" customHeight="1" outlineLevel="1" x14ac:dyDescent="0.4">
      <c r="C549" s="159"/>
      <c r="D549" s="7">
        <v>11</v>
      </c>
      <c r="E549" s="26" t="s">
        <v>357</v>
      </c>
      <c r="F549" s="27" t="s">
        <v>258</v>
      </c>
      <c r="G549" s="14"/>
      <c r="H549" s="59" t="str">
        <f>IFERROR((H547-G547)/G547,"")</f>
        <v/>
      </c>
      <c r="I549" s="60" t="str">
        <f t="shared" ref="I549:I550" si="499">IFERROR((I547-H547)/H547,"")</f>
        <v/>
      </c>
      <c r="J549" s="59" t="str">
        <f t="shared" ref="J549:J550" si="500">IFERROR((J547-I547)/I547,"")</f>
        <v/>
      </c>
      <c r="K549" s="59" t="str">
        <f t="shared" ref="K549:K550" si="501">IFERROR((K547-J547)/J547,"")</f>
        <v/>
      </c>
      <c r="L549" s="59" t="str">
        <f t="shared" ref="L549:L550" si="502">IFERROR((L547-K547)/K547,"")</f>
        <v/>
      </c>
      <c r="M549" s="59" t="str">
        <f t="shared" ref="M549:M550" si="503">IFERROR((M547-L547)/L547,"")</f>
        <v/>
      </c>
      <c r="N549" s="59" t="str">
        <f t="shared" ref="N549:N550" si="504">IFERROR((N547-M547)/M547,"")</f>
        <v/>
      </c>
      <c r="O549" s="59" t="str">
        <f t="shared" ref="O549:O550" si="505">IFERROR((O547-N547)/N547,"")</f>
        <v/>
      </c>
      <c r="P549" s="59" t="str">
        <f t="shared" ref="P549:P550" si="506">IFERROR((P547-O547)/O547,"")</f>
        <v/>
      </c>
    </row>
    <row r="550" spans="2:17" ht="29.25" hidden="1" customHeight="1" outlineLevel="1" x14ac:dyDescent="0.4">
      <c r="C550" s="159"/>
      <c r="D550" s="7">
        <v>12</v>
      </c>
      <c r="E550" s="26" t="s">
        <v>358</v>
      </c>
      <c r="F550" s="28" t="s">
        <v>364</v>
      </c>
      <c r="G550" s="14"/>
      <c r="H550" s="59" t="str">
        <f>IFERROR((H548-G548)/G548,"")</f>
        <v/>
      </c>
      <c r="I550" s="60" t="str">
        <f t="shared" si="499"/>
        <v/>
      </c>
      <c r="J550" s="59" t="str">
        <f t="shared" si="500"/>
        <v/>
      </c>
      <c r="K550" s="59" t="str">
        <f t="shared" si="501"/>
        <v/>
      </c>
      <c r="L550" s="59" t="str">
        <f t="shared" si="502"/>
        <v/>
      </c>
      <c r="M550" s="59" t="str">
        <f t="shared" si="503"/>
        <v/>
      </c>
      <c r="N550" s="59" t="str">
        <f t="shared" si="504"/>
        <v/>
      </c>
      <c r="O550" s="59" t="str">
        <f t="shared" si="505"/>
        <v/>
      </c>
      <c r="P550" s="59" t="str">
        <f t="shared" si="506"/>
        <v/>
      </c>
    </row>
    <row r="551" spans="2:17" ht="29.25" hidden="1" customHeight="1" outlineLevel="1" x14ac:dyDescent="0.4">
      <c r="C551" s="159"/>
      <c r="D551" s="7">
        <v>13</v>
      </c>
      <c r="E551" s="26" t="s">
        <v>359</v>
      </c>
      <c r="F551" s="27"/>
      <c r="G551" s="91" t="str">
        <f>IFERROR(+G543/G546,"")</f>
        <v/>
      </c>
      <c r="H551" s="92" t="str">
        <f>IFERROR(+H543/H546,"")</f>
        <v/>
      </c>
      <c r="I551" s="92" t="str">
        <f t="shared" ref="I551:P551" si="507">IFERROR(+I543/I546,"")</f>
        <v/>
      </c>
      <c r="J551" s="92" t="str">
        <f t="shared" si="507"/>
        <v/>
      </c>
      <c r="K551" s="92" t="str">
        <f t="shared" si="507"/>
        <v/>
      </c>
      <c r="L551" s="92" t="str">
        <f t="shared" si="507"/>
        <v/>
      </c>
      <c r="M551" s="92" t="str">
        <f t="shared" si="507"/>
        <v/>
      </c>
      <c r="N551" s="92" t="str">
        <f t="shared" si="507"/>
        <v/>
      </c>
      <c r="O551" s="92" t="str">
        <f t="shared" si="507"/>
        <v/>
      </c>
      <c r="P551" s="92" t="str">
        <f t="shared" si="507"/>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 si="508">IFERROR((J551-I551)/I551,"")</f>
        <v/>
      </c>
      <c r="K552" s="59" t="str">
        <f t="shared" ref="K552" si="509">IFERROR((K551-J551)/J551,"")</f>
        <v/>
      </c>
      <c r="L552" s="59" t="str">
        <f t="shared" ref="L552" si="510">IFERROR((L551-K551)/K551,"")</f>
        <v/>
      </c>
      <c r="M552" s="59" t="str">
        <f t="shared" ref="M552" si="511">IFERROR((M551-L551)/L551,"")</f>
        <v/>
      </c>
      <c r="N552" s="59" t="str">
        <f t="shared" ref="N552" si="512">IFERROR((N551-M551)/M551,"")</f>
        <v/>
      </c>
      <c r="O552" s="59" t="str">
        <f t="shared" ref="O552" si="513">IFERROR((O551-N551)/N551,"")</f>
        <v/>
      </c>
      <c r="P552" s="59" t="str">
        <f t="shared" ref="P552" si="514">IFERROR((P551-O551)/O551,"")</f>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5"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6"/>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 si="515">IF($I560="","",EDATE(J560,12))</f>
        <v/>
      </c>
      <c r="L560" s="80" t="str">
        <f t="shared" ref="L560" si="516">IF($I560="","",EDATE(K560,12))</f>
        <v/>
      </c>
      <c r="M560" s="80" t="str">
        <f t="shared" ref="M560" si="517">IF($I560="","",EDATE(L560,12))</f>
        <v/>
      </c>
      <c r="N560" s="80" t="str">
        <f t="shared" ref="N560" si="518">IF($I560="","",EDATE(M560,12))</f>
        <v/>
      </c>
      <c r="O560" s="80" t="str">
        <f t="shared" ref="O560" si="519">IF($I560="","",EDATE(N560,12))</f>
        <v/>
      </c>
      <c r="P560" s="80" t="str">
        <f t="shared" ref="P560" si="520">IF($I560="","",EDATE(O560,12))</f>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521">IF($G$34="就業時間換算","",IFERROR(+I561/I563,""))</f>
        <v/>
      </c>
      <c r="J566" s="13" t="str">
        <f t="shared" si="521"/>
        <v/>
      </c>
      <c r="K566" s="13" t="str">
        <f t="shared" si="521"/>
        <v/>
      </c>
      <c r="L566" s="13" t="str">
        <f t="shared" si="521"/>
        <v/>
      </c>
      <c r="M566" s="13" t="str">
        <f t="shared" si="521"/>
        <v/>
      </c>
      <c r="N566" s="13" t="str">
        <f t="shared" si="521"/>
        <v/>
      </c>
      <c r="O566" s="13" t="str">
        <f t="shared" si="521"/>
        <v/>
      </c>
      <c r="P566" s="13" t="str">
        <f t="shared" si="521"/>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522">IF($G$34="人数換算","",IFERROR(+I561/I564,""))</f>
        <v/>
      </c>
      <c r="J567" s="13" t="str">
        <f t="shared" si="522"/>
        <v/>
      </c>
      <c r="K567" s="13" t="str">
        <f t="shared" si="522"/>
        <v/>
      </c>
      <c r="L567" s="13" t="str">
        <f t="shared" si="522"/>
        <v/>
      </c>
      <c r="M567" s="13" t="str">
        <f t="shared" si="522"/>
        <v/>
      </c>
      <c r="N567" s="13" t="str">
        <f t="shared" si="522"/>
        <v/>
      </c>
      <c r="O567" s="13" t="str">
        <f t="shared" si="522"/>
        <v/>
      </c>
      <c r="P567" s="13" t="str">
        <f t="shared" si="522"/>
        <v/>
      </c>
    </row>
    <row r="568" spans="2:17" ht="29.25" hidden="1" customHeight="1" outlineLevel="1" x14ac:dyDescent="0.4">
      <c r="C568" s="159"/>
      <c r="D568" s="7">
        <v>11</v>
      </c>
      <c r="E568" s="26" t="s">
        <v>357</v>
      </c>
      <c r="F568" s="27" t="s">
        <v>258</v>
      </c>
      <c r="G568" s="14"/>
      <c r="H568" s="59" t="str">
        <f>IFERROR((H566-G566)/G566,"")</f>
        <v/>
      </c>
      <c r="I568" s="60" t="str">
        <f t="shared" ref="I568:I569" si="523">IFERROR((I566-H566)/H566,"")</f>
        <v/>
      </c>
      <c r="J568" s="59" t="str">
        <f t="shared" ref="J568:J569" si="524">IFERROR((J566-I566)/I566,"")</f>
        <v/>
      </c>
      <c r="K568" s="59" t="str">
        <f t="shared" ref="K568:K569" si="525">IFERROR((K566-J566)/J566,"")</f>
        <v/>
      </c>
      <c r="L568" s="59" t="str">
        <f t="shared" ref="L568:L569" si="526">IFERROR((L566-K566)/K566,"")</f>
        <v/>
      </c>
      <c r="M568" s="59" t="str">
        <f t="shared" ref="M568:M569" si="527">IFERROR((M566-L566)/L566,"")</f>
        <v/>
      </c>
      <c r="N568" s="59" t="str">
        <f t="shared" ref="N568:N569" si="528">IFERROR((N566-M566)/M566,"")</f>
        <v/>
      </c>
      <c r="O568" s="59" t="str">
        <f t="shared" ref="O568:O569" si="529">IFERROR((O566-N566)/N566,"")</f>
        <v/>
      </c>
      <c r="P568" s="59" t="str">
        <f t="shared" ref="P568:P569" si="530">IFERROR((P566-O566)/O566,"")</f>
        <v/>
      </c>
    </row>
    <row r="569" spans="2:17" ht="29.25" hidden="1" customHeight="1" outlineLevel="1" x14ac:dyDescent="0.4">
      <c r="C569" s="159"/>
      <c r="D569" s="7">
        <v>12</v>
      </c>
      <c r="E569" s="26" t="s">
        <v>358</v>
      </c>
      <c r="F569" s="28" t="s">
        <v>364</v>
      </c>
      <c r="G569" s="14"/>
      <c r="H569" s="59" t="str">
        <f>IFERROR((H567-G567)/G567,"")</f>
        <v/>
      </c>
      <c r="I569" s="60" t="str">
        <f t="shared" si="523"/>
        <v/>
      </c>
      <c r="J569" s="59" t="str">
        <f t="shared" si="524"/>
        <v/>
      </c>
      <c r="K569" s="59" t="str">
        <f t="shared" si="525"/>
        <v/>
      </c>
      <c r="L569" s="59" t="str">
        <f t="shared" si="526"/>
        <v/>
      </c>
      <c r="M569" s="59" t="str">
        <f t="shared" si="527"/>
        <v/>
      </c>
      <c r="N569" s="59" t="str">
        <f t="shared" si="528"/>
        <v/>
      </c>
      <c r="O569" s="59" t="str">
        <f t="shared" si="529"/>
        <v/>
      </c>
      <c r="P569" s="59" t="str">
        <f t="shared" si="530"/>
        <v/>
      </c>
    </row>
    <row r="570" spans="2:17" ht="29.25" hidden="1" customHeight="1" outlineLevel="1" x14ac:dyDescent="0.4">
      <c r="C570" s="159"/>
      <c r="D570" s="7">
        <v>13</v>
      </c>
      <c r="E570" s="26" t="s">
        <v>359</v>
      </c>
      <c r="F570" s="27"/>
      <c r="G570" s="91" t="str">
        <f>IFERROR(+G562/G565,"")</f>
        <v/>
      </c>
      <c r="H570" s="92" t="str">
        <f>IFERROR(+H562/H565,"")</f>
        <v/>
      </c>
      <c r="I570" s="92" t="str">
        <f t="shared" ref="I570:P570" si="531">IFERROR(+I562/I565,"")</f>
        <v/>
      </c>
      <c r="J570" s="92" t="str">
        <f t="shared" si="531"/>
        <v/>
      </c>
      <c r="K570" s="92" t="str">
        <f t="shared" si="531"/>
        <v/>
      </c>
      <c r="L570" s="92" t="str">
        <f t="shared" si="531"/>
        <v/>
      </c>
      <c r="M570" s="92" t="str">
        <f t="shared" si="531"/>
        <v/>
      </c>
      <c r="N570" s="92" t="str">
        <f t="shared" si="531"/>
        <v/>
      </c>
      <c r="O570" s="92" t="str">
        <f t="shared" si="531"/>
        <v/>
      </c>
      <c r="P570" s="92" t="str">
        <f t="shared" si="531"/>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 si="532">IFERROR((J570-I570)/I570,"")</f>
        <v/>
      </c>
      <c r="K571" s="59" t="str">
        <f t="shared" ref="K571" si="533">IFERROR((K570-J570)/J570,"")</f>
        <v/>
      </c>
      <c r="L571" s="59" t="str">
        <f t="shared" ref="L571" si="534">IFERROR((L570-K570)/K570,"")</f>
        <v/>
      </c>
      <c r="M571" s="59" t="str">
        <f t="shared" ref="M571" si="535">IFERROR((M570-L570)/L570,"")</f>
        <v/>
      </c>
      <c r="N571" s="59" t="str">
        <f t="shared" ref="N571" si="536">IFERROR((N570-M570)/M570,"")</f>
        <v/>
      </c>
      <c r="O571" s="59" t="str">
        <f t="shared" ref="O571" si="537">IFERROR((O570-N570)/N570,"")</f>
        <v/>
      </c>
      <c r="P571" s="59" t="str">
        <f t="shared" ref="P571" si="538">IFERROR((P570-O570)/O570,"")</f>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5"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6"/>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 si="539">IF($I579="","",EDATE(J579,12))</f>
        <v/>
      </c>
      <c r="L579" s="80" t="str">
        <f t="shared" ref="L579" si="540">IF($I579="","",EDATE(K579,12))</f>
        <v/>
      </c>
      <c r="M579" s="80" t="str">
        <f t="shared" ref="M579" si="541">IF($I579="","",EDATE(L579,12))</f>
        <v/>
      </c>
      <c r="N579" s="80" t="str">
        <f t="shared" ref="N579" si="542">IF($I579="","",EDATE(M579,12))</f>
        <v/>
      </c>
      <c r="O579" s="80" t="str">
        <f t="shared" ref="O579" si="543">IF($I579="","",EDATE(N579,12))</f>
        <v/>
      </c>
      <c r="P579" s="80" t="str">
        <f t="shared" ref="P579" si="544">IF($I579="","",EDATE(O579,12))</f>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545">IF($G$34="就業時間換算","",IFERROR(+I580/I582,""))</f>
        <v/>
      </c>
      <c r="J585" s="13" t="str">
        <f t="shared" si="545"/>
        <v/>
      </c>
      <c r="K585" s="13" t="str">
        <f t="shared" si="545"/>
        <v/>
      </c>
      <c r="L585" s="13" t="str">
        <f t="shared" si="545"/>
        <v/>
      </c>
      <c r="M585" s="13" t="str">
        <f t="shared" si="545"/>
        <v/>
      </c>
      <c r="N585" s="13" t="str">
        <f t="shared" si="545"/>
        <v/>
      </c>
      <c r="O585" s="13" t="str">
        <f t="shared" si="545"/>
        <v/>
      </c>
      <c r="P585" s="13" t="str">
        <f t="shared" si="545"/>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546">IF($G$34="人数換算","",IFERROR(+I580/I583,""))</f>
        <v/>
      </c>
      <c r="J586" s="13" t="str">
        <f t="shared" si="546"/>
        <v/>
      </c>
      <c r="K586" s="13" t="str">
        <f t="shared" si="546"/>
        <v/>
      </c>
      <c r="L586" s="13" t="str">
        <f t="shared" si="546"/>
        <v/>
      </c>
      <c r="M586" s="13" t="str">
        <f t="shared" si="546"/>
        <v/>
      </c>
      <c r="N586" s="13" t="str">
        <f t="shared" si="546"/>
        <v/>
      </c>
      <c r="O586" s="13" t="str">
        <f t="shared" si="546"/>
        <v/>
      </c>
      <c r="P586" s="13" t="str">
        <f t="shared" si="546"/>
        <v/>
      </c>
    </row>
    <row r="587" spans="2:16" ht="29.25" hidden="1" customHeight="1" outlineLevel="1" x14ac:dyDescent="0.4">
      <c r="C587" s="159"/>
      <c r="D587" s="7">
        <v>11</v>
      </c>
      <c r="E587" s="26" t="s">
        <v>357</v>
      </c>
      <c r="F587" s="27" t="s">
        <v>258</v>
      </c>
      <c r="G587" s="14"/>
      <c r="H587" s="59" t="str">
        <f>IFERROR((H585-G585)/G585,"")</f>
        <v/>
      </c>
      <c r="I587" s="60" t="str">
        <f t="shared" ref="I587:I588" si="547">IFERROR((I585-H585)/H585,"")</f>
        <v/>
      </c>
      <c r="J587" s="59" t="str">
        <f t="shared" ref="J587:J588" si="548">IFERROR((J585-I585)/I585,"")</f>
        <v/>
      </c>
      <c r="K587" s="59" t="str">
        <f t="shared" ref="K587:K588" si="549">IFERROR((K585-J585)/J585,"")</f>
        <v/>
      </c>
      <c r="L587" s="59" t="str">
        <f t="shared" ref="L587:L588" si="550">IFERROR((L585-K585)/K585,"")</f>
        <v/>
      </c>
      <c r="M587" s="59" t="str">
        <f t="shared" ref="M587:M588" si="551">IFERROR((M585-L585)/L585,"")</f>
        <v/>
      </c>
      <c r="N587" s="59" t="str">
        <f t="shared" ref="N587:N588" si="552">IFERROR((N585-M585)/M585,"")</f>
        <v/>
      </c>
      <c r="O587" s="59" t="str">
        <f t="shared" ref="O587:O588" si="553">IFERROR((O585-N585)/N585,"")</f>
        <v/>
      </c>
      <c r="P587" s="59" t="str">
        <f t="shared" ref="P587:P588" si="554">IFERROR((P585-O585)/O585,"")</f>
        <v/>
      </c>
    </row>
    <row r="588" spans="2:16" ht="29.25" hidden="1" customHeight="1" outlineLevel="1" x14ac:dyDescent="0.4">
      <c r="C588" s="159"/>
      <c r="D588" s="7">
        <v>12</v>
      </c>
      <c r="E588" s="26" t="s">
        <v>358</v>
      </c>
      <c r="F588" s="28" t="s">
        <v>364</v>
      </c>
      <c r="G588" s="14"/>
      <c r="H588" s="59" t="str">
        <f>IFERROR((H586-G586)/G586,"")</f>
        <v/>
      </c>
      <c r="I588" s="60" t="str">
        <f t="shared" si="547"/>
        <v/>
      </c>
      <c r="J588" s="59" t="str">
        <f t="shared" si="548"/>
        <v/>
      </c>
      <c r="K588" s="59" t="str">
        <f t="shared" si="549"/>
        <v/>
      </c>
      <c r="L588" s="59" t="str">
        <f t="shared" si="550"/>
        <v/>
      </c>
      <c r="M588" s="59" t="str">
        <f t="shared" si="551"/>
        <v/>
      </c>
      <c r="N588" s="59" t="str">
        <f t="shared" si="552"/>
        <v/>
      </c>
      <c r="O588" s="59" t="str">
        <f t="shared" si="553"/>
        <v/>
      </c>
      <c r="P588" s="59" t="str">
        <f t="shared" si="554"/>
        <v/>
      </c>
    </row>
    <row r="589" spans="2:16" ht="29.25" hidden="1" customHeight="1" outlineLevel="1" x14ac:dyDescent="0.4">
      <c r="C589" s="159"/>
      <c r="D589" s="7">
        <v>13</v>
      </c>
      <c r="E589" s="26" t="s">
        <v>359</v>
      </c>
      <c r="F589" s="27"/>
      <c r="G589" s="91" t="str">
        <f>IFERROR(+G581/G584,"")</f>
        <v/>
      </c>
      <c r="H589" s="92" t="str">
        <f>IFERROR(+H581/H584,"")</f>
        <v/>
      </c>
      <c r="I589" s="92" t="str">
        <f t="shared" ref="I589:P589" si="555">IFERROR(+I581/I584,"")</f>
        <v/>
      </c>
      <c r="J589" s="92" t="str">
        <f t="shared" si="555"/>
        <v/>
      </c>
      <c r="K589" s="92" t="str">
        <f t="shared" si="555"/>
        <v/>
      </c>
      <c r="L589" s="92" t="str">
        <f t="shared" si="555"/>
        <v/>
      </c>
      <c r="M589" s="92" t="str">
        <f t="shared" si="555"/>
        <v/>
      </c>
      <c r="N589" s="92" t="str">
        <f t="shared" si="555"/>
        <v/>
      </c>
      <c r="O589" s="92" t="str">
        <f t="shared" si="555"/>
        <v/>
      </c>
      <c r="P589" s="92" t="str">
        <f t="shared" si="555"/>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 si="556">IFERROR((J589-I589)/I589,"")</f>
        <v/>
      </c>
      <c r="K590" s="59" t="str">
        <f t="shared" ref="K590" si="557">IFERROR((K589-J589)/J589,"")</f>
        <v/>
      </c>
      <c r="L590" s="59" t="str">
        <f t="shared" ref="L590" si="558">IFERROR((L589-K589)/K589,"")</f>
        <v/>
      </c>
      <c r="M590" s="59" t="str">
        <f t="shared" ref="M590" si="559">IFERROR((M589-L589)/L589,"")</f>
        <v/>
      </c>
      <c r="N590" s="59" t="str">
        <f t="shared" ref="N590" si="560">IFERROR((N589-M589)/M589,"")</f>
        <v/>
      </c>
      <c r="O590" s="59" t="str">
        <f t="shared" ref="O590" si="561">IFERROR((O589-N589)/N589,"")</f>
        <v/>
      </c>
      <c r="P590" s="59" t="str">
        <f t="shared" ref="P590" si="562">IFERROR((P589-O589)/O589,"")</f>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5"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6"/>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 si="563">IF($I598="","",EDATE(J598,12))</f>
        <v/>
      </c>
      <c r="L598" s="80" t="str">
        <f t="shared" ref="L598" si="564">IF($I598="","",EDATE(K598,12))</f>
        <v/>
      </c>
      <c r="M598" s="80" t="str">
        <f t="shared" ref="M598" si="565">IF($I598="","",EDATE(L598,12))</f>
        <v/>
      </c>
      <c r="N598" s="80" t="str">
        <f t="shared" ref="N598" si="566">IF($I598="","",EDATE(M598,12))</f>
        <v/>
      </c>
      <c r="O598" s="80" t="str">
        <f t="shared" ref="O598" si="567">IF($I598="","",EDATE(N598,12))</f>
        <v/>
      </c>
      <c r="P598" s="80" t="str">
        <f t="shared" ref="P598" si="568">IF($I598="","",EDATE(O598,12))</f>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569">IF($G$34="就業時間換算","",IFERROR(+I599/I601,""))</f>
        <v/>
      </c>
      <c r="J604" s="13" t="str">
        <f t="shared" si="569"/>
        <v/>
      </c>
      <c r="K604" s="13" t="str">
        <f t="shared" si="569"/>
        <v/>
      </c>
      <c r="L604" s="13" t="str">
        <f t="shared" si="569"/>
        <v/>
      </c>
      <c r="M604" s="13" t="str">
        <f t="shared" si="569"/>
        <v/>
      </c>
      <c r="N604" s="13" t="str">
        <f t="shared" si="569"/>
        <v/>
      </c>
      <c r="O604" s="13" t="str">
        <f t="shared" si="569"/>
        <v/>
      </c>
      <c r="P604" s="13" t="str">
        <f t="shared" si="56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570">IF($G$34="人数換算","",IFERROR(+I599/I602,""))</f>
        <v/>
      </c>
      <c r="J605" s="13" t="str">
        <f t="shared" si="570"/>
        <v/>
      </c>
      <c r="K605" s="13" t="str">
        <f t="shared" si="570"/>
        <v/>
      </c>
      <c r="L605" s="13" t="str">
        <f t="shared" si="570"/>
        <v/>
      </c>
      <c r="M605" s="13" t="str">
        <f t="shared" si="570"/>
        <v/>
      </c>
      <c r="N605" s="13" t="str">
        <f t="shared" si="570"/>
        <v/>
      </c>
      <c r="O605" s="13" t="str">
        <f t="shared" si="570"/>
        <v/>
      </c>
      <c r="P605" s="13" t="str">
        <f t="shared" si="570"/>
        <v/>
      </c>
    </row>
    <row r="606" spans="3:17" ht="29.25" hidden="1" customHeight="1" outlineLevel="1" x14ac:dyDescent="0.4">
      <c r="C606" s="159"/>
      <c r="D606" s="7">
        <v>11</v>
      </c>
      <c r="E606" s="26" t="s">
        <v>357</v>
      </c>
      <c r="F606" s="27" t="s">
        <v>258</v>
      </c>
      <c r="G606" s="14"/>
      <c r="H606" s="59" t="str">
        <f>IFERROR((H604-G604)/G604,"")</f>
        <v/>
      </c>
      <c r="I606" s="60" t="str">
        <f t="shared" ref="I606:I607" si="571">IFERROR((I604-H604)/H604,"")</f>
        <v/>
      </c>
      <c r="J606" s="59" t="str">
        <f t="shared" ref="J606:J607" si="572">IFERROR((J604-I604)/I604,"")</f>
        <v/>
      </c>
      <c r="K606" s="59" t="str">
        <f t="shared" ref="K606:K607" si="573">IFERROR((K604-J604)/J604,"")</f>
        <v/>
      </c>
      <c r="L606" s="59" t="str">
        <f t="shared" ref="L606:L607" si="574">IFERROR((L604-K604)/K604,"")</f>
        <v/>
      </c>
      <c r="M606" s="59" t="str">
        <f t="shared" ref="M606:M607" si="575">IFERROR((M604-L604)/L604,"")</f>
        <v/>
      </c>
      <c r="N606" s="59" t="str">
        <f t="shared" ref="N606:N607" si="576">IFERROR((N604-M604)/M604,"")</f>
        <v/>
      </c>
      <c r="O606" s="59" t="str">
        <f t="shared" ref="O606:O607" si="577">IFERROR((O604-N604)/N604,"")</f>
        <v/>
      </c>
      <c r="P606" s="59" t="str">
        <f t="shared" ref="P606:P607" si="578">IFERROR((P604-O604)/O604,"")</f>
        <v/>
      </c>
    </row>
    <row r="607" spans="3:17" ht="29.25" hidden="1" customHeight="1" outlineLevel="1" x14ac:dyDescent="0.4">
      <c r="C607" s="159"/>
      <c r="D607" s="7">
        <v>12</v>
      </c>
      <c r="E607" s="26" t="s">
        <v>358</v>
      </c>
      <c r="F607" s="28" t="s">
        <v>364</v>
      </c>
      <c r="G607" s="14"/>
      <c r="H607" s="59" t="str">
        <f>IFERROR((H605-G605)/G605,"")</f>
        <v/>
      </c>
      <c r="I607" s="60" t="str">
        <f t="shared" si="571"/>
        <v/>
      </c>
      <c r="J607" s="59" t="str">
        <f t="shared" si="572"/>
        <v/>
      </c>
      <c r="K607" s="59" t="str">
        <f t="shared" si="573"/>
        <v/>
      </c>
      <c r="L607" s="59" t="str">
        <f t="shared" si="574"/>
        <v/>
      </c>
      <c r="M607" s="59" t="str">
        <f t="shared" si="575"/>
        <v/>
      </c>
      <c r="N607" s="59" t="str">
        <f t="shared" si="576"/>
        <v/>
      </c>
      <c r="O607" s="59" t="str">
        <f t="shared" si="577"/>
        <v/>
      </c>
      <c r="P607" s="59" t="str">
        <f t="shared" si="578"/>
        <v/>
      </c>
    </row>
    <row r="608" spans="3:17" ht="29.25" hidden="1" customHeight="1" outlineLevel="1" x14ac:dyDescent="0.4">
      <c r="C608" s="159"/>
      <c r="D608" s="7">
        <v>13</v>
      </c>
      <c r="E608" s="26" t="s">
        <v>359</v>
      </c>
      <c r="F608" s="27"/>
      <c r="G608" s="91" t="str">
        <f>IFERROR(+G600/G603,"")</f>
        <v/>
      </c>
      <c r="H608" s="92" t="str">
        <f>IFERROR(+H600/H603,"")</f>
        <v/>
      </c>
      <c r="I608" s="92" t="str">
        <f t="shared" ref="I608:P608" si="579">IFERROR(+I600/I603,"")</f>
        <v/>
      </c>
      <c r="J608" s="92" t="str">
        <f t="shared" si="579"/>
        <v/>
      </c>
      <c r="K608" s="92" t="str">
        <f t="shared" si="579"/>
        <v/>
      </c>
      <c r="L608" s="92" t="str">
        <f t="shared" si="579"/>
        <v/>
      </c>
      <c r="M608" s="92" t="str">
        <f t="shared" si="579"/>
        <v/>
      </c>
      <c r="N608" s="92" t="str">
        <f t="shared" si="579"/>
        <v/>
      </c>
      <c r="O608" s="92" t="str">
        <f t="shared" si="579"/>
        <v/>
      </c>
      <c r="P608" s="92" t="str">
        <f t="shared" si="579"/>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 si="580">IFERROR((J608-I608)/I608,"")</f>
        <v/>
      </c>
      <c r="K609" s="59" t="str">
        <f t="shared" ref="K609" si="581">IFERROR((K608-J608)/J608,"")</f>
        <v/>
      </c>
      <c r="L609" s="59" t="str">
        <f t="shared" ref="L609" si="582">IFERROR((L608-K608)/K608,"")</f>
        <v/>
      </c>
      <c r="M609" s="59" t="str">
        <f t="shared" ref="M609" si="583">IFERROR((M608-L608)/L608,"")</f>
        <v/>
      </c>
      <c r="N609" s="59" t="str">
        <f t="shared" ref="N609" si="584">IFERROR((N608-M608)/M608,"")</f>
        <v/>
      </c>
      <c r="O609" s="59" t="str">
        <f t="shared" ref="O609" si="585">IFERROR((O608-N608)/N608,"")</f>
        <v/>
      </c>
      <c r="P609" s="59" t="str">
        <f t="shared" ref="P609" si="586">IFERROR((P608-O608)/O608,"")</f>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5"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6"/>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 si="587">IF($I617="","",EDATE(J617,12))</f>
        <v/>
      </c>
      <c r="L617" s="80" t="str">
        <f t="shared" ref="L617" si="588">IF($I617="","",EDATE(K617,12))</f>
        <v/>
      </c>
      <c r="M617" s="80" t="str">
        <f t="shared" ref="M617" si="589">IF($I617="","",EDATE(L617,12))</f>
        <v/>
      </c>
      <c r="N617" s="80" t="str">
        <f t="shared" ref="N617" si="590">IF($I617="","",EDATE(M617,12))</f>
        <v/>
      </c>
      <c r="O617" s="80" t="str">
        <f t="shared" ref="O617" si="591">IF($I617="","",EDATE(N617,12))</f>
        <v/>
      </c>
      <c r="P617" s="80" t="str">
        <f t="shared" ref="P617" si="592">IF($I617="","",EDATE(O617,12))</f>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593">IF($G$34="就業時間換算","",IFERROR(+I618/I620,""))</f>
        <v/>
      </c>
      <c r="J623" s="13" t="str">
        <f t="shared" si="593"/>
        <v/>
      </c>
      <c r="K623" s="13" t="str">
        <f t="shared" si="593"/>
        <v/>
      </c>
      <c r="L623" s="13" t="str">
        <f t="shared" si="593"/>
        <v/>
      </c>
      <c r="M623" s="13" t="str">
        <f t="shared" si="593"/>
        <v/>
      </c>
      <c r="N623" s="13" t="str">
        <f t="shared" si="593"/>
        <v/>
      </c>
      <c r="O623" s="13" t="str">
        <f t="shared" si="593"/>
        <v/>
      </c>
      <c r="P623" s="13" t="str">
        <f t="shared" si="593"/>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594">IF($G$34="人数換算","",IFERROR(+I618/I621,""))</f>
        <v/>
      </c>
      <c r="J624" s="13" t="str">
        <f t="shared" si="594"/>
        <v/>
      </c>
      <c r="K624" s="13" t="str">
        <f t="shared" si="594"/>
        <v/>
      </c>
      <c r="L624" s="13" t="str">
        <f t="shared" si="594"/>
        <v/>
      </c>
      <c r="M624" s="13" t="str">
        <f t="shared" si="594"/>
        <v/>
      </c>
      <c r="N624" s="13" t="str">
        <f t="shared" si="594"/>
        <v/>
      </c>
      <c r="O624" s="13" t="str">
        <f t="shared" si="594"/>
        <v/>
      </c>
      <c r="P624" s="13" t="str">
        <f t="shared" si="594"/>
        <v/>
      </c>
    </row>
    <row r="625" spans="2:17" ht="29.25" hidden="1" customHeight="1" outlineLevel="1" x14ac:dyDescent="0.4">
      <c r="C625" s="159"/>
      <c r="D625" s="7">
        <v>11</v>
      </c>
      <c r="E625" s="26" t="s">
        <v>357</v>
      </c>
      <c r="F625" s="27" t="s">
        <v>258</v>
      </c>
      <c r="G625" s="14"/>
      <c r="H625" s="59" t="str">
        <f>IFERROR((H623-G623)/G623,"")</f>
        <v/>
      </c>
      <c r="I625" s="60" t="str">
        <f t="shared" ref="I625:I626" si="595">IFERROR((I623-H623)/H623,"")</f>
        <v/>
      </c>
      <c r="J625" s="59" t="str">
        <f t="shared" ref="J625:J626" si="596">IFERROR((J623-I623)/I623,"")</f>
        <v/>
      </c>
      <c r="K625" s="59" t="str">
        <f t="shared" ref="K625:K626" si="597">IFERROR((K623-J623)/J623,"")</f>
        <v/>
      </c>
      <c r="L625" s="59" t="str">
        <f t="shared" ref="L625:L626" si="598">IFERROR((L623-K623)/K623,"")</f>
        <v/>
      </c>
      <c r="M625" s="59" t="str">
        <f t="shared" ref="M625:M626" si="599">IFERROR((M623-L623)/L623,"")</f>
        <v/>
      </c>
      <c r="N625" s="59" t="str">
        <f t="shared" ref="N625:N626" si="600">IFERROR((N623-M623)/M623,"")</f>
        <v/>
      </c>
      <c r="O625" s="59" t="str">
        <f t="shared" ref="O625:O626" si="601">IFERROR((O623-N623)/N623,"")</f>
        <v/>
      </c>
      <c r="P625" s="59" t="str">
        <f t="shared" ref="P625:P626" si="602">IFERROR((P623-O623)/O623,"")</f>
        <v/>
      </c>
    </row>
    <row r="626" spans="2:17" ht="29.25" hidden="1" customHeight="1" outlineLevel="1" x14ac:dyDescent="0.4">
      <c r="C626" s="159"/>
      <c r="D626" s="7">
        <v>12</v>
      </c>
      <c r="E626" s="26" t="s">
        <v>358</v>
      </c>
      <c r="F626" s="28" t="s">
        <v>364</v>
      </c>
      <c r="G626" s="14"/>
      <c r="H626" s="59" t="str">
        <f>IFERROR((H624-G624)/G624,"")</f>
        <v/>
      </c>
      <c r="I626" s="60" t="str">
        <f t="shared" si="595"/>
        <v/>
      </c>
      <c r="J626" s="59" t="str">
        <f t="shared" si="596"/>
        <v/>
      </c>
      <c r="K626" s="59" t="str">
        <f t="shared" si="597"/>
        <v/>
      </c>
      <c r="L626" s="59" t="str">
        <f t="shared" si="598"/>
        <v/>
      </c>
      <c r="M626" s="59" t="str">
        <f t="shared" si="599"/>
        <v/>
      </c>
      <c r="N626" s="59" t="str">
        <f t="shared" si="600"/>
        <v/>
      </c>
      <c r="O626" s="59" t="str">
        <f t="shared" si="601"/>
        <v/>
      </c>
      <c r="P626" s="59" t="str">
        <f t="shared" si="602"/>
        <v/>
      </c>
    </row>
    <row r="627" spans="2:17" ht="29.25" hidden="1" customHeight="1" outlineLevel="1" x14ac:dyDescent="0.4">
      <c r="C627" s="159"/>
      <c r="D627" s="7">
        <v>13</v>
      </c>
      <c r="E627" s="26" t="s">
        <v>359</v>
      </c>
      <c r="F627" s="27"/>
      <c r="G627" s="91" t="str">
        <f>IFERROR(+G619/G622,"")</f>
        <v/>
      </c>
      <c r="H627" s="92" t="str">
        <f>IFERROR(+H619/H622,"")</f>
        <v/>
      </c>
      <c r="I627" s="92" t="str">
        <f t="shared" ref="I627:P627" si="603">IFERROR(+I619/I622,"")</f>
        <v/>
      </c>
      <c r="J627" s="92" t="str">
        <f t="shared" si="603"/>
        <v/>
      </c>
      <c r="K627" s="92" t="str">
        <f t="shared" si="603"/>
        <v/>
      </c>
      <c r="L627" s="92" t="str">
        <f t="shared" si="603"/>
        <v/>
      </c>
      <c r="M627" s="92" t="str">
        <f t="shared" si="603"/>
        <v/>
      </c>
      <c r="N627" s="92" t="str">
        <f t="shared" si="603"/>
        <v/>
      </c>
      <c r="O627" s="92" t="str">
        <f t="shared" si="603"/>
        <v/>
      </c>
      <c r="P627" s="92" t="str">
        <f t="shared" si="603"/>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 si="604">IFERROR((J627-I627)/I627,"")</f>
        <v/>
      </c>
      <c r="K628" s="59" t="str">
        <f t="shared" ref="K628" si="605">IFERROR((K627-J627)/J627,"")</f>
        <v/>
      </c>
      <c r="L628" s="59" t="str">
        <f t="shared" ref="L628" si="606">IFERROR((L627-K627)/K627,"")</f>
        <v/>
      </c>
      <c r="M628" s="59" t="str">
        <f t="shared" ref="M628" si="607">IFERROR((M627-L627)/L627,"")</f>
        <v/>
      </c>
      <c r="N628" s="59" t="str">
        <f t="shared" ref="N628" si="608">IFERROR((N627-M627)/M627,"")</f>
        <v/>
      </c>
      <c r="O628" s="59" t="str">
        <f t="shared" ref="O628" si="609">IFERROR((O627-N627)/N627,"")</f>
        <v/>
      </c>
      <c r="P628" s="59" t="str">
        <f t="shared" ref="P628" si="610">IFERROR((P627-O627)/O627,"")</f>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5"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6"/>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 si="611">IF($I636="","",EDATE(J636,12))</f>
        <v/>
      </c>
      <c r="L636" s="80" t="str">
        <f t="shared" ref="L636" si="612">IF($I636="","",EDATE(K636,12))</f>
        <v/>
      </c>
      <c r="M636" s="80" t="str">
        <f t="shared" ref="M636" si="613">IF($I636="","",EDATE(L636,12))</f>
        <v/>
      </c>
      <c r="N636" s="80" t="str">
        <f t="shared" ref="N636" si="614">IF($I636="","",EDATE(M636,12))</f>
        <v/>
      </c>
      <c r="O636" s="80" t="str">
        <f t="shared" ref="O636" si="615">IF($I636="","",EDATE(N636,12))</f>
        <v/>
      </c>
      <c r="P636" s="80" t="str">
        <f t="shared" ref="P636" si="616">IF($I636="","",EDATE(O636,12))</f>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617">IF($G$34="就業時間換算","",IFERROR(+I637/I639,""))</f>
        <v/>
      </c>
      <c r="J642" s="13" t="str">
        <f t="shared" si="617"/>
        <v/>
      </c>
      <c r="K642" s="13" t="str">
        <f t="shared" si="617"/>
        <v/>
      </c>
      <c r="L642" s="13" t="str">
        <f t="shared" si="617"/>
        <v/>
      </c>
      <c r="M642" s="13" t="str">
        <f t="shared" si="617"/>
        <v/>
      </c>
      <c r="N642" s="13" t="str">
        <f t="shared" si="617"/>
        <v/>
      </c>
      <c r="O642" s="13" t="str">
        <f t="shared" si="617"/>
        <v/>
      </c>
      <c r="P642" s="13" t="str">
        <f t="shared" si="617"/>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618">IF($G$34="人数換算","",IFERROR(+I637/I640,""))</f>
        <v/>
      </c>
      <c r="J643" s="13" t="str">
        <f t="shared" si="618"/>
        <v/>
      </c>
      <c r="K643" s="13" t="str">
        <f t="shared" si="618"/>
        <v/>
      </c>
      <c r="L643" s="13" t="str">
        <f t="shared" si="618"/>
        <v/>
      </c>
      <c r="M643" s="13" t="str">
        <f t="shared" si="618"/>
        <v/>
      </c>
      <c r="N643" s="13" t="str">
        <f t="shared" si="618"/>
        <v/>
      </c>
      <c r="O643" s="13" t="str">
        <f t="shared" si="618"/>
        <v/>
      </c>
      <c r="P643" s="13" t="str">
        <f t="shared" si="618"/>
        <v/>
      </c>
    </row>
    <row r="644" spans="2:17" ht="29.25" hidden="1" customHeight="1" outlineLevel="1" x14ac:dyDescent="0.4">
      <c r="C644" s="159"/>
      <c r="D644" s="7">
        <v>11</v>
      </c>
      <c r="E644" s="26" t="s">
        <v>357</v>
      </c>
      <c r="F644" s="27" t="s">
        <v>258</v>
      </c>
      <c r="G644" s="14"/>
      <c r="H644" s="59" t="str">
        <f>IFERROR((H642-G642)/G642,"")</f>
        <v/>
      </c>
      <c r="I644" s="60" t="str">
        <f t="shared" ref="I644:I645" si="619">IFERROR((I642-H642)/H642,"")</f>
        <v/>
      </c>
      <c r="J644" s="59" t="str">
        <f t="shared" ref="J644:J645" si="620">IFERROR((J642-I642)/I642,"")</f>
        <v/>
      </c>
      <c r="K644" s="59" t="str">
        <f t="shared" ref="K644:K645" si="621">IFERROR((K642-J642)/J642,"")</f>
        <v/>
      </c>
      <c r="L644" s="59" t="str">
        <f t="shared" ref="L644:L645" si="622">IFERROR((L642-K642)/K642,"")</f>
        <v/>
      </c>
      <c r="M644" s="59" t="str">
        <f t="shared" ref="M644:M645" si="623">IFERROR((M642-L642)/L642,"")</f>
        <v/>
      </c>
      <c r="N644" s="59" t="str">
        <f t="shared" ref="N644:N645" si="624">IFERROR((N642-M642)/M642,"")</f>
        <v/>
      </c>
      <c r="O644" s="59" t="str">
        <f t="shared" ref="O644:O645" si="625">IFERROR((O642-N642)/N642,"")</f>
        <v/>
      </c>
      <c r="P644" s="59" t="str">
        <f t="shared" ref="P644:P645" si="626">IFERROR((P642-O642)/O642,"")</f>
        <v/>
      </c>
    </row>
    <row r="645" spans="2:17" ht="29.25" hidden="1" customHeight="1" outlineLevel="1" x14ac:dyDescent="0.4">
      <c r="C645" s="159"/>
      <c r="D645" s="7">
        <v>12</v>
      </c>
      <c r="E645" s="26" t="s">
        <v>358</v>
      </c>
      <c r="F645" s="28" t="s">
        <v>364</v>
      </c>
      <c r="G645" s="14"/>
      <c r="H645" s="59" t="str">
        <f>IFERROR((H643-G643)/G643,"")</f>
        <v/>
      </c>
      <c r="I645" s="60" t="str">
        <f t="shared" si="619"/>
        <v/>
      </c>
      <c r="J645" s="59" t="str">
        <f t="shared" si="620"/>
        <v/>
      </c>
      <c r="K645" s="59" t="str">
        <f t="shared" si="621"/>
        <v/>
      </c>
      <c r="L645" s="59" t="str">
        <f t="shared" si="622"/>
        <v/>
      </c>
      <c r="M645" s="59" t="str">
        <f t="shared" si="623"/>
        <v/>
      </c>
      <c r="N645" s="59" t="str">
        <f t="shared" si="624"/>
        <v/>
      </c>
      <c r="O645" s="59" t="str">
        <f t="shared" si="625"/>
        <v/>
      </c>
      <c r="P645" s="59" t="str">
        <f t="shared" si="626"/>
        <v/>
      </c>
    </row>
    <row r="646" spans="2:17" ht="29.25" hidden="1" customHeight="1" outlineLevel="1" x14ac:dyDescent="0.4">
      <c r="C646" s="159"/>
      <c r="D646" s="7">
        <v>13</v>
      </c>
      <c r="E646" s="26" t="s">
        <v>359</v>
      </c>
      <c r="F646" s="27"/>
      <c r="G646" s="91" t="str">
        <f>IFERROR(+G638/G641,"")</f>
        <v/>
      </c>
      <c r="H646" s="92" t="str">
        <f>IFERROR(+H638/H641,"")</f>
        <v/>
      </c>
      <c r="I646" s="92" t="str">
        <f t="shared" ref="I646:P646" si="627">IFERROR(+I638/I641,"")</f>
        <v/>
      </c>
      <c r="J646" s="92" t="str">
        <f t="shared" si="627"/>
        <v/>
      </c>
      <c r="K646" s="92" t="str">
        <f t="shared" si="627"/>
        <v/>
      </c>
      <c r="L646" s="92" t="str">
        <f t="shared" si="627"/>
        <v/>
      </c>
      <c r="M646" s="92" t="str">
        <f t="shared" si="627"/>
        <v/>
      </c>
      <c r="N646" s="92" t="str">
        <f t="shared" si="627"/>
        <v/>
      </c>
      <c r="O646" s="92" t="str">
        <f t="shared" si="627"/>
        <v/>
      </c>
      <c r="P646" s="92" t="str">
        <f t="shared" si="627"/>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 si="628">IFERROR((J646-I646)/I646,"")</f>
        <v/>
      </c>
      <c r="K647" s="59" t="str">
        <f t="shared" ref="K647" si="629">IFERROR((K646-J646)/J646,"")</f>
        <v/>
      </c>
      <c r="L647" s="59" t="str">
        <f t="shared" ref="L647" si="630">IFERROR((L646-K646)/K646,"")</f>
        <v/>
      </c>
      <c r="M647" s="59" t="str">
        <f t="shared" ref="M647" si="631">IFERROR((M646-L646)/L646,"")</f>
        <v/>
      </c>
      <c r="N647" s="59" t="str">
        <f t="shared" ref="N647" si="632">IFERROR((N646-M646)/M646,"")</f>
        <v/>
      </c>
      <c r="O647" s="59" t="str">
        <f t="shared" ref="O647" si="633">IFERROR((O646-N646)/N646,"")</f>
        <v/>
      </c>
      <c r="P647" s="59" t="str">
        <f t="shared" ref="P647" si="634">IFERROR((P646-O646)/O646,"")</f>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5"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6"/>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 si="635">IF($I655="","",EDATE(J655,12))</f>
        <v/>
      </c>
      <c r="L655" s="80" t="str">
        <f t="shared" ref="L655" si="636">IF($I655="","",EDATE(K655,12))</f>
        <v/>
      </c>
      <c r="M655" s="80" t="str">
        <f t="shared" ref="M655" si="637">IF($I655="","",EDATE(L655,12))</f>
        <v/>
      </c>
      <c r="N655" s="80" t="str">
        <f t="shared" ref="N655" si="638">IF($I655="","",EDATE(M655,12))</f>
        <v/>
      </c>
      <c r="O655" s="80" t="str">
        <f t="shared" ref="O655" si="639">IF($I655="","",EDATE(N655,12))</f>
        <v/>
      </c>
      <c r="P655" s="80" t="str">
        <f t="shared" ref="P655" si="640">IF($I655="","",EDATE(O655,12))</f>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641">IF($G$34="就業時間換算","",IFERROR(+I656/I658,""))</f>
        <v/>
      </c>
      <c r="J661" s="13" t="str">
        <f t="shared" si="641"/>
        <v/>
      </c>
      <c r="K661" s="13" t="str">
        <f t="shared" si="641"/>
        <v/>
      </c>
      <c r="L661" s="13" t="str">
        <f t="shared" si="641"/>
        <v/>
      </c>
      <c r="M661" s="13" t="str">
        <f t="shared" si="641"/>
        <v/>
      </c>
      <c r="N661" s="13" t="str">
        <f t="shared" si="641"/>
        <v/>
      </c>
      <c r="O661" s="13" t="str">
        <f t="shared" si="641"/>
        <v/>
      </c>
      <c r="P661" s="13" t="str">
        <f t="shared" si="641"/>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642">IF($G$34="人数換算","",IFERROR(+I656/I659,""))</f>
        <v/>
      </c>
      <c r="J662" s="13" t="str">
        <f t="shared" si="642"/>
        <v/>
      </c>
      <c r="K662" s="13" t="str">
        <f t="shared" si="642"/>
        <v/>
      </c>
      <c r="L662" s="13" t="str">
        <f t="shared" si="642"/>
        <v/>
      </c>
      <c r="M662" s="13" t="str">
        <f t="shared" si="642"/>
        <v/>
      </c>
      <c r="N662" s="13" t="str">
        <f t="shared" si="642"/>
        <v/>
      </c>
      <c r="O662" s="13" t="str">
        <f t="shared" si="642"/>
        <v/>
      </c>
      <c r="P662" s="13" t="str">
        <f t="shared" si="642"/>
        <v/>
      </c>
    </row>
    <row r="663" spans="2:17" ht="29.25" hidden="1" customHeight="1" outlineLevel="1" x14ac:dyDescent="0.4">
      <c r="C663" s="159"/>
      <c r="D663" s="7">
        <v>11</v>
      </c>
      <c r="E663" s="26" t="s">
        <v>357</v>
      </c>
      <c r="F663" s="27" t="s">
        <v>258</v>
      </c>
      <c r="G663" s="14"/>
      <c r="H663" s="59" t="str">
        <f>IFERROR((H661-G661)/G661,"")</f>
        <v/>
      </c>
      <c r="I663" s="60" t="str">
        <f t="shared" ref="I663:I664" si="643">IFERROR((I661-H661)/H661,"")</f>
        <v/>
      </c>
      <c r="J663" s="59" t="str">
        <f t="shared" ref="J663:J664" si="644">IFERROR((J661-I661)/I661,"")</f>
        <v/>
      </c>
      <c r="K663" s="59" t="str">
        <f t="shared" ref="K663:K664" si="645">IFERROR((K661-J661)/J661,"")</f>
        <v/>
      </c>
      <c r="L663" s="59" t="str">
        <f t="shared" ref="L663:L664" si="646">IFERROR((L661-K661)/K661,"")</f>
        <v/>
      </c>
      <c r="M663" s="59" t="str">
        <f t="shared" ref="M663:M664" si="647">IFERROR((M661-L661)/L661,"")</f>
        <v/>
      </c>
      <c r="N663" s="59" t="str">
        <f t="shared" ref="N663:N664" si="648">IFERROR((N661-M661)/M661,"")</f>
        <v/>
      </c>
      <c r="O663" s="59" t="str">
        <f t="shared" ref="O663:O664" si="649">IFERROR((O661-N661)/N661,"")</f>
        <v/>
      </c>
      <c r="P663" s="59" t="str">
        <f t="shared" ref="P663:P664" si="650">IFERROR((P661-O661)/O661,"")</f>
        <v/>
      </c>
    </row>
    <row r="664" spans="2:17" ht="29.25" hidden="1" customHeight="1" outlineLevel="1" x14ac:dyDescent="0.4">
      <c r="C664" s="159"/>
      <c r="D664" s="7">
        <v>12</v>
      </c>
      <c r="E664" s="26" t="s">
        <v>358</v>
      </c>
      <c r="F664" s="28" t="s">
        <v>364</v>
      </c>
      <c r="G664" s="14"/>
      <c r="H664" s="59" t="str">
        <f>IFERROR((H662-G662)/G662,"")</f>
        <v/>
      </c>
      <c r="I664" s="60" t="str">
        <f t="shared" si="643"/>
        <v/>
      </c>
      <c r="J664" s="59" t="str">
        <f t="shared" si="644"/>
        <v/>
      </c>
      <c r="K664" s="59" t="str">
        <f t="shared" si="645"/>
        <v/>
      </c>
      <c r="L664" s="59" t="str">
        <f t="shared" si="646"/>
        <v/>
      </c>
      <c r="M664" s="59" t="str">
        <f t="shared" si="647"/>
        <v/>
      </c>
      <c r="N664" s="59" t="str">
        <f t="shared" si="648"/>
        <v/>
      </c>
      <c r="O664" s="59" t="str">
        <f t="shared" si="649"/>
        <v/>
      </c>
      <c r="P664" s="59" t="str">
        <f t="shared" si="650"/>
        <v/>
      </c>
    </row>
    <row r="665" spans="2:17" ht="29.25" hidden="1" customHeight="1" outlineLevel="1" x14ac:dyDescent="0.4">
      <c r="C665" s="159"/>
      <c r="D665" s="7">
        <v>13</v>
      </c>
      <c r="E665" s="26" t="s">
        <v>359</v>
      </c>
      <c r="F665" s="27"/>
      <c r="G665" s="91" t="str">
        <f>IFERROR(+G657/G660,"")</f>
        <v/>
      </c>
      <c r="H665" s="92" t="str">
        <f>IFERROR(+H657/H660,"")</f>
        <v/>
      </c>
      <c r="I665" s="92" t="str">
        <f t="shared" ref="I665:P665" si="651">IFERROR(+I657/I660,"")</f>
        <v/>
      </c>
      <c r="J665" s="92" t="str">
        <f t="shared" si="651"/>
        <v/>
      </c>
      <c r="K665" s="92" t="str">
        <f t="shared" si="651"/>
        <v/>
      </c>
      <c r="L665" s="92" t="str">
        <f t="shared" si="651"/>
        <v/>
      </c>
      <c r="M665" s="92" t="str">
        <f t="shared" si="651"/>
        <v/>
      </c>
      <c r="N665" s="92" t="str">
        <f t="shared" si="651"/>
        <v/>
      </c>
      <c r="O665" s="92" t="str">
        <f t="shared" si="651"/>
        <v/>
      </c>
      <c r="P665" s="92" t="str">
        <f t="shared" si="651"/>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 si="652">IFERROR((J665-I665)/I665,"")</f>
        <v/>
      </c>
      <c r="K666" s="59" t="str">
        <f t="shared" ref="K666" si="653">IFERROR((K665-J665)/J665,"")</f>
        <v/>
      </c>
      <c r="L666" s="59" t="str">
        <f t="shared" ref="L666" si="654">IFERROR((L665-K665)/K665,"")</f>
        <v/>
      </c>
      <c r="M666" s="59" t="str">
        <f t="shared" ref="M666" si="655">IFERROR((M665-L665)/L665,"")</f>
        <v/>
      </c>
      <c r="N666" s="59" t="str">
        <f t="shared" ref="N666" si="656">IFERROR((N665-M665)/M665,"")</f>
        <v/>
      </c>
      <c r="O666" s="59" t="str">
        <f t="shared" ref="O666" si="657">IFERROR((O665-N665)/N665,"")</f>
        <v/>
      </c>
      <c r="P666" s="59" t="str">
        <f t="shared" ref="P666" si="658">IFERROR((P665-O665)/O665,"")</f>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5"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6"/>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 si="659">IF($I674="","",EDATE(J674,12))</f>
        <v/>
      </c>
      <c r="L674" s="80" t="str">
        <f t="shared" ref="L674" si="660">IF($I674="","",EDATE(K674,12))</f>
        <v/>
      </c>
      <c r="M674" s="80" t="str">
        <f t="shared" ref="M674" si="661">IF($I674="","",EDATE(L674,12))</f>
        <v/>
      </c>
      <c r="N674" s="80" t="str">
        <f t="shared" ref="N674" si="662">IF($I674="","",EDATE(M674,12))</f>
        <v/>
      </c>
      <c r="O674" s="80" t="str">
        <f t="shared" ref="O674" si="663">IF($I674="","",EDATE(N674,12))</f>
        <v/>
      </c>
      <c r="P674" s="80" t="str">
        <f t="shared" ref="P674" si="664">IF($I674="","",EDATE(O674,12))</f>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665">IF($G$34="就業時間換算","",IFERROR(+I675/I677,""))</f>
        <v/>
      </c>
      <c r="J680" s="13" t="str">
        <f t="shared" si="665"/>
        <v/>
      </c>
      <c r="K680" s="13" t="str">
        <f t="shared" si="665"/>
        <v/>
      </c>
      <c r="L680" s="13" t="str">
        <f t="shared" si="665"/>
        <v/>
      </c>
      <c r="M680" s="13" t="str">
        <f t="shared" si="665"/>
        <v/>
      </c>
      <c r="N680" s="13" t="str">
        <f t="shared" si="665"/>
        <v/>
      </c>
      <c r="O680" s="13" t="str">
        <f t="shared" si="665"/>
        <v/>
      </c>
      <c r="P680" s="13" t="str">
        <f t="shared" si="665"/>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666">IF($G$34="人数換算","",IFERROR(+I675/I678,""))</f>
        <v/>
      </c>
      <c r="J681" s="13" t="str">
        <f t="shared" si="666"/>
        <v/>
      </c>
      <c r="K681" s="13" t="str">
        <f t="shared" si="666"/>
        <v/>
      </c>
      <c r="L681" s="13" t="str">
        <f t="shared" si="666"/>
        <v/>
      </c>
      <c r="M681" s="13" t="str">
        <f t="shared" si="666"/>
        <v/>
      </c>
      <c r="N681" s="13" t="str">
        <f t="shared" si="666"/>
        <v/>
      </c>
      <c r="O681" s="13" t="str">
        <f t="shared" si="666"/>
        <v/>
      </c>
      <c r="P681" s="13" t="str">
        <f t="shared" si="666"/>
        <v/>
      </c>
    </row>
    <row r="682" spans="2:16" ht="29.25" hidden="1" customHeight="1" outlineLevel="1" x14ac:dyDescent="0.4">
      <c r="C682" s="159"/>
      <c r="D682" s="7">
        <v>11</v>
      </c>
      <c r="E682" s="26" t="s">
        <v>357</v>
      </c>
      <c r="F682" s="27" t="s">
        <v>258</v>
      </c>
      <c r="G682" s="14"/>
      <c r="H682" s="59" t="str">
        <f>IFERROR((H680-G680)/G680,"")</f>
        <v/>
      </c>
      <c r="I682" s="60" t="str">
        <f t="shared" ref="I682:I683" si="667">IFERROR((I680-H680)/H680,"")</f>
        <v/>
      </c>
      <c r="J682" s="59" t="str">
        <f t="shared" ref="J682:J683" si="668">IFERROR((J680-I680)/I680,"")</f>
        <v/>
      </c>
      <c r="K682" s="59" t="str">
        <f t="shared" ref="K682:K683" si="669">IFERROR((K680-J680)/J680,"")</f>
        <v/>
      </c>
      <c r="L682" s="59" t="str">
        <f t="shared" ref="L682:L683" si="670">IFERROR((L680-K680)/K680,"")</f>
        <v/>
      </c>
      <c r="M682" s="59" t="str">
        <f t="shared" ref="M682:M683" si="671">IFERROR((M680-L680)/L680,"")</f>
        <v/>
      </c>
      <c r="N682" s="59" t="str">
        <f t="shared" ref="N682:N683" si="672">IFERROR((N680-M680)/M680,"")</f>
        <v/>
      </c>
      <c r="O682" s="59" t="str">
        <f t="shared" ref="O682:O683" si="673">IFERROR((O680-N680)/N680,"")</f>
        <v/>
      </c>
      <c r="P682" s="59" t="str">
        <f t="shared" ref="P682:P683" si="674">IFERROR((P680-O680)/O680,"")</f>
        <v/>
      </c>
    </row>
    <row r="683" spans="2:16" ht="29.25" hidden="1" customHeight="1" outlineLevel="1" x14ac:dyDescent="0.4">
      <c r="C683" s="159"/>
      <c r="D683" s="7">
        <v>12</v>
      </c>
      <c r="E683" s="26" t="s">
        <v>358</v>
      </c>
      <c r="F683" s="28" t="s">
        <v>364</v>
      </c>
      <c r="G683" s="14"/>
      <c r="H683" s="59" t="str">
        <f>IFERROR((H681-G681)/G681,"")</f>
        <v/>
      </c>
      <c r="I683" s="60" t="str">
        <f t="shared" si="667"/>
        <v/>
      </c>
      <c r="J683" s="59" t="str">
        <f t="shared" si="668"/>
        <v/>
      </c>
      <c r="K683" s="59" t="str">
        <f t="shared" si="669"/>
        <v/>
      </c>
      <c r="L683" s="59" t="str">
        <f t="shared" si="670"/>
        <v/>
      </c>
      <c r="M683" s="59" t="str">
        <f t="shared" si="671"/>
        <v/>
      </c>
      <c r="N683" s="59" t="str">
        <f t="shared" si="672"/>
        <v/>
      </c>
      <c r="O683" s="59" t="str">
        <f t="shared" si="673"/>
        <v/>
      </c>
      <c r="P683" s="59" t="str">
        <f t="shared" si="674"/>
        <v/>
      </c>
    </row>
    <row r="684" spans="2:16" ht="29.25" hidden="1" customHeight="1" outlineLevel="1" x14ac:dyDescent="0.4">
      <c r="C684" s="159"/>
      <c r="D684" s="7">
        <v>13</v>
      </c>
      <c r="E684" s="26" t="s">
        <v>359</v>
      </c>
      <c r="F684" s="27"/>
      <c r="G684" s="91" t="str">
        <f>IFERROR(+G676/G679,"")</f>
        <v/>
      </c>
      <c r="H684" s="92" t="str">
        <f>IFERROR(+H676/H679,"")</f>
        <v/>
      </c>
      <c r="I684" s="92" t="str">
        <f t="shared" ref="I684:P684" si="675">IFERROR(+I676/I679,"")</f>
        <v/>
      </c>
      <c r="J684" s="92" t="str">
        <f t="shared" si="675"/>
        <v/>
      </c>
      <c r="K684" s="92" t="str">
        <f t="shared" si="675"/>
        <v/>
      </c>
      <c r="L684" s="92" t="str">
        <f t="shared" si="675"/>
        <v/>
      </c>
      <c r="M684" s="92" t="str">
        <f t="shared" si="675"/>
        <v/>
      </c>
      <c r="N684" s="92" t="str">
        <f t="shared" si="675"/>
        <v/>
      </c>
      <c r="O684" s="92" t="str">
        <f t="shared" si="675"/>
        <v/>
      </c>
      <c r="P684" s="92" t="str">
        <f t="shared" si="675"/>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 si="676">IFERROR((J684-I684)/I684,"")</f>
        <v/>
      </c>
      <c r="K685" s="59" t="str">
        <f t="shared" ref="K685" si="677">IFERROR((K684-J684)/J684,"")</f>
        <v/>
      </c>
      <c r="L685" s="59" t="str">
        <f t="shared" ref="L685" si="678">IFERROR((L684-K684)/K684,"")</f>
        <v/>
      </c>
      <c r="M685" s="59" t="str">
        <f t="shared" ref="M685" si="679">IFERROR((M684-L684)/L684,"")</f>
        <v/>
      </c>
      <c r="N685" s="59" t="str">
        <f t="shared" ref="N685" si="680">IFERROR((N684-M684)/M684,"")</f>
        <v/>
      </c>
      <c r="O685" s="59" t="str">
        <f t="shared" ref="O685" si="681">IFERROR((O684-N684)/N684,"")</f>
        <v/>
      </c>
      <c r="P685" s="59" t="str">
        <f t="shared" ref="P685" si="682">IFERROR((P684-O684)/O684,"")</f>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5"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6"/>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 si="683">IF($I693="","",EDATE(J693,12))</f>
        <v/>
      </c>
      <c r="L693" s="80" t="str">
        <f t="shared" ref="L693" si="684">IF($I693="","",EDATE(K693,12))</f>
        <v/>
      </c>
      <c r="M693" s="80" t="str">
        <f t="shared" ref="M693" si="685">IF($I693="","",EDATE(L693,12))</f>
        <v/>
      </c>
      <c r="N693" s="80" t="str">
        <f t="shared" ref="N693" si="686">IF($I693="","",EDATE(M693,12))</f>
        <v/>
      </c>
      <c r="O693" s="80" t="str">
        <f t="shared" ref="O693" si="687">IF($I693="","",EDATE(N693,12))</f>
        <v/>
      </c>
      <c r="P693" s="80" t="str">
        <f t="shared" ref="P693" si="688">IF($I693="","",EDATE(O693,12))</f>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689">IF($G$34="就業時間換算","",IFERROR(+I694/I696,""))</f>
        <v/>
      </c>
      <c r="J699" s="13" t="str">
        <f t="shared" si="689"/>
        <v/>
      </c>
      <c r="K699" s="13" t="str">
        <f t="shared" si="689"/>
        <v/>
      </c>
      <c r="L699" s="13" t="str">
        <f t="shared" si="689"/>
        <v/>
      </c>
      <c r="M699" s="13" t="str">
        <f t="shared" si="689"/>
        <v/>
      </c>
      <c r="N699" s="13" t="str">
        <f t="shared" si="689"/>
        <v/>
      </c>
      <c r="O699" s="13" t="str">
        <f t="shared" si="689"/>
        <v/>
      </c>
      <c r="P699" s="13" t="str">
        <f t="shared" si="68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690">IF($G$34="人数換算","",IFERROR(+I694/I697,""))</f>
        <v/>
      </c>
      <c r="J700" s="13" t="str">
        <f t="shared" si="690"/>
        <v/>
      </c>
      <c r="K700" s="13" t="str">
        <f t="shared" si="690"/>
        <v/>
      </c>
      <c r="L700" s="13" t="str">
        <f t="shared" si="690"/>
        <v/>
      </c>
      <c r="M700" s="13" t="str">
        <f t="shared" si="690"/>
        <v/>
      </c>
      <c r="N700" s="13" t="str">
        <f t="shared" si="690"/>
        <v/>
      </c>
      <c r="O700" s="13" t="str">
        <f t="shared" si="690"/>
        <v/>
      </c>
      <c r="P700" s="13" t="str">
        <f t="shared" si="690"/>
        <v/>
      </c>
    </row>
    <row r="701" spans="3:17" ht="29.25" hidden="1" customHeight="1" outlineLevel="1" x14ac:dyDescent="0.4">
      <c r="C701" s="159"/>
      <c r="D701" s="7">
        <v>11</v>
      </c>
      <c r="E701" s="26" t="s">
        <v>357</v>
      </c>
      <c r="F701" s="27" t="s">
        <v>258</v>
      </c>
      <c r="G701" s="14"/>
      <c r="H701" s="59" t="str">
        <f>IFERROR((H699-G699)/G699,"")</f>
        <v/>
      </c>
      <c r="I701" s="60" t="str">
        <f t="shared" ref="I701:I702" si="691">IFERROR((I699-H699)/H699,"")</f>
        <v/>
      </c>
      <c r="J701" s="59" t="str">
        <f t="shared" ref="J701:J702" si="692">IFERROR((J699-I699)/I699,"")</f>
        <v/>
      </c>
      <c r="K701" s="59" t="str">
        <f t="shared" ref="K701:K702" si="693">IFERROR((K699-J699)/J699,"")</f>
        <v/>
      </c>
      <c r="L701" s="59" t="str">
        <f t="shared" ref="L701:L702" si="694">IFERROR((L699-K699)/K699,"")</f>
        <v/>
      </c>
      <c r="M701" s="59" t="str">
        <f t="shared" ref="M701:M702" si="695">IFERROR((M699-L699)/L699,"")</f>
        <v/>
      </c>
      <c r="N701" s="59" t="str">
        <f t="shared" ref="N701:N702" si="696">IFERROR((N699-M699)/M699,"")</f>
        <v/>
      </c>
      <c r="O701" s="59" t="str">
        <f t="shared" ref="O701:O702" si="697">IFERROR((O699-N699)/N699,"")</f>
        <v/>
      </c>
      <c r="P701" s="59" t="str">
        <f t="shared" ref="P701:P702" si="698">IFERROR((P699-O699)/O699,"")</f>
        <v/>
      </c>
    </row>
    <row r="702" spans="3:17" ht="29.25" hidden="1" customHeight="1" outlineLevel="1" x14ac:dyDescent="0.4">
      <c r="C702" s="159"/>
      <c r="D702" s="7">
        <v>12</v>
      </c>
      <c r="E702" s="26" t="s">
        <v>358</v>
      </c>
      <c r="F702" s="28" t="s">
        <v>364</v>
      </c>
      <c r="G702" s="14"/>
      <c r="H702" s="59" t="str">
        <f>IFERROR((H700-G700)/G700,"")</f>
        <v/>
      </c>
      <c r="I702" s="60" t="str">
        <f t="shared" si="691"/>
        <v/>
      </c>
      <c r="J702" s="59" t="str">
        <f t="shared" si="692"/>
        <v/>
      </c>
      <c r="K702" s="59" t="str">
        <f t="shared" si="693"/>
        <v/>
      </c>
      <c r="L702" s="59" t="str">
        <f t="shared" si="694"/>
        <v/>
      </c>
      <c r="M702" s="59" t="str">
        <f t="shared" si="695"/>
        <v/>
      </c>
      <c r="N702" s="59" t="str">
        <f t="shared" si="696"/>
        <v/>
      </c>
      <c r="O702" s="59" t="str">
        <f t="shared" si="697"/>
        <v/>
      </c>
      <c r="P702" s="59" t="str">
        <f t="shared" si="698"/>
        <v/>
      </c>
    </row>
    <row r="703" spans="3:17" ht="29.25" hidden="1" customHeight="1" outlineLevel="1" x14ac:dyDescent="0.4">
      <c r="C703" s="159"/>
      <c r="D703" s="7">
        <v>13</v>
      </c>
      <c r="E703" s="26" t="s">
        <v>359</v>
      </c>
      <c r="F703" s="27"/>
      <c r="G703" s="91" t="str">
        <f>IFERROR(+G695/G698,"")</f>
        <v/>
      </c>
      <c r="H703" s="92" t="str">
        <f>IFERROR(+H695/H698,"")</f>
        <v/>
      </c>
      <c r="I703" s="92" t="str">
        <f t="shared" ref="I703:P703" si="699">IFERROR(+I695/I698,"")</f>
        <v/>
      </c>
      <c r="J703" s="92" t="str">
        <f t="shared" si="699"/>
        <v/>
      </c>
      <c r="K703" s="92" t="str">
        <f t="shared" si="699"/>
        <v/>
      </c>
      <c r="L703" s="92" t="str">
        <f t="shared" si="699"/>
        <v/>
      </c>
      <c r="M703" s="92" t="str">
        <f t="shared" si="699"/>
        <v/>
      </c>
      <c r="N703" s="92" t="str">
        <f t="shared" si="699"/>
        <v/>
      </c>
      <c r="O703" s="92" t="str">
        <f t="shared" si="699"/>
        <v/>
      </c>
      <c r="P703" s="92" t="str">
        <f t="shared" si="699"/>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 si="700">IFERROR((J703-I703)/I703,"")</f>
        <v/>
      </c>
      <c r="K704" s="59" t="str">
        <f t="shared" ref="K704" si="701">IFERROR((K703-J703)/J703,"")</f>
        <v/>
      </c>
      <c r="L704" s="59" t="str">
        <f t="shared" ref="L704" si="702">IFERROR((L703-K703)/K703,"")</f>
        <v/>
      </c>
      <c r="M704" s="59" t="str">
        <f t="shared" ref="M704" si="703">IFERROR((M703-L703)/L703,"")</f>
        <v/>
      </c>
      <c r="N704" s="59" t="str">
        <f t="shared" ref="N704" si="704">IFERROR((N703-M703)/M703,"")</f>
        <v/>
      </c>
      <c r="O704" s="59" t="str">
        <f t="shared" ref="O704" si="705">IFERROR((O703-N703)/N703,"")</f>
        <v/>
      </c>
      <c r="P704" s="59" t="str">
        <f t="shared" ref="P704" si="706">IFERROR((P703-O703)/O703,"")</f>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5"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6"/>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 si="707">IF($I712="","",EDATE(J712,12))</f>
        <v/>
      </c>
      <c r="L712" s="80" t="str">
        <f t="shared" ref="L712" si="708">IF($I712="","",EDATE(K712,12))</f>
        <v/>
      </c>
      <c r="M712" s="80" t="str">
        <f t="shared" ref="M712" si="709">IF($I712="","",EDATE(L712,12))</f>
        <v/>
      </c>
      <c r="N712" s="80" t="str">
        <f t="shared" ref="N712" si="710">IF($I712="","",EDATE(M712,12))</f>
        <v/>
      </c>
      <c r="O712" s="80" t="str">
        <f t="shared" ref="O712" si="711">IF($I712="","",EDATE(N712,12))</f>
        <v/>
      </c>
      <c r="P712" s="80" t="str">
        <f t="shared" ref="P712" si="712">IF($I712="","",EDATE(O712,12))</f>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713">IF($G$34="就業時間換算","",IFERROR(+I713/I715,""))</f>
        <v/>
      </c>
      <c r="J718" s="13" t="str">
        <f t="shared" si="713"/>
        <v/>
      </c>
      <c r="K718" s="13" t="str">
        <f t="shared" si="713"/>
        <v/>
      </c>
      <c r="L718" s="13" t="str">
        <f t="shared" si="713"/>
        <v/>
      </c>
      <c r="M718" s="13" t="str">
        <f t="shared" si="713"/>
        <v/>
      </c>
      <c r="N718" s="13" t="str">
        <f t="shared" si="713"/>
        <v/>
      </c>
      <c r="O718" s="13" t="str">
        <f t="shared" si="713"/>
        <v/>
      </c>
      <c r="P718" s="13" t="str">
        <f t="shared" si="713"/>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714">IF($G$34="人数換算","",IFERROR(+I713/I716,""))</f>
        <v/>
      </c>
      <c r="J719" s="13" t="str">
        <f t="shared" si="714"/>
        <v/>
      </c>
      <c r="K719" s="13" t="str">
        <f t="shared" si="714"/>
        <v/>
      </c>
      <c r="L719" s="13" t="str">
        <f t="shared" si="714"/>
        <v/>
      </c>
      <c r="M719" s="13" t="str">
        <f t="shared" si="714"/>
        <v/>
      </c>
      <c r="N719" s="13" t="str">
        <f t="shared" si="714"/>
        <v/>
      </c>
      <c r="O719" s="13" t="str">
        <f t="shared" si="714"/>
        <v/>
      </c>
      <c r="P719" s="13" t="str">
        <f t="shared" si="714"/>
        <v/>
      </c>
    </row>
    <row r="720" spans="2:17" ht="29.25" hidden="1" customHeight="1" outlineLevel="1" x14ac:dyDescent="0.4">
      <c r="C720" s="159"/>
      <c r="D720" s="7">
        <v>11</v>
      </c>
      <c r="E720" s="26" t="s">
        <v>357</v>
      </c>
      <c r="F720" s="27" t="s">
        <v>258</v>
      </c>
      <c r="G720" s="14"/>
      <c r="H720" s="59" t="str">
        <f>IFERROR((H718-G718)/G718,"")</f>
        <v/>
      </c>
      <c r="I720" s="60" t="str">
        <f t="shared" ref="I720:I721" si="715">IFERROR((I718-H718)/H718,"")</f>
        <v/>
      </c>
      <c r="J720" s="59" t="str">
        <f t="shared" ref="J720:J721" si="716">IFERROR((J718-I718)/I718,"")</f>
        <v/>
      </c>
      <c r="K720" s="59" t="str">
        <f t="shared" ref="K720:K721" si="717">IFERROR((K718-J718)/J718,"")</f>
        <v/>
      </c>
      <c r="L720" s="59" t="str">
        <f t="shared" ref="L720:L721" si="718">IFERROR((L718-K718)/K718,"")</f>
        <v/>
      </c>
      <c r="M720" s="59" t="str">
        <f t="shared" ref="M720:M721" si="719">IFERROR((M718-L718)/L718,"")</f>
        <v/>
      </c>
      <c r="N720" s="59" t="str">
        <f t="shared" ref="N720:N721" si="720">IFERROR((N718-M718)/M718,"")</f>
        <v/>
      </c>
      <c r="O720" s="59" t="str">
        <f t="shared" ref="O720:O721" si="721">IFERROR((O718-N718)/N718,"")</f>
        <v/>
      </c>
      <c r="P720" s="59" t="str">
        <f t="shared" ref="P720:P721" si="722">IFERROR((P718-O718)/O718,"")</f>
        <v/>
      </c>
    </row>
    <row r="721" spans="2:17" ht="29.25" hidden="1" customHeight="1" outlineLevel="1" x14ac:dyDescent="0.4">
      <c r="C721" s="159"/>
      <c r="D721" s="7">
        <v>12</v>
      </c>
      <c r="E721" s="26" t="s">
        <v>358</v>
      </c>
      <c r="F721" s="28" t="s">
        <v>364</v>
      </c>
      <c r="G721" s="14"/>
      <c r="H721" s="59" t="str">
        <f>IFERROR((H719-G719)/G719,"")</f>
        <v/>
      </c>
      <c r="I721" s="60" t="str">
        <f t="shared" si="715"/>
        <v/>
      </c>
      <c r="J721" s="59" t="str">
        <f t="shared" si="716"/>
        <v/>
      </c>
      <c r="K721" s="59" t="str">
        <f t="shared" si="717"/>
        <v/>
      </c>
      <c r="L721" s="59" t="str">
        <f t="shared" si="718"/>
        <v/>
      </c>
      <c r="M721" s="59" t="str">
        <f t="shared" si="719"/>
        <v/>
      </c>
      <c r="N721" s="59" t="str">
        <f t="shared" si="720"/>
        <v/>
      </c>
      <c r="O721" s="59" t="str">
        <f t="shared" si="721"/>
        <v/>
      </c>
      <c r="P721" s="59" t="str">
        <f t="shared" si="722"/>
        <v/>
      </c>
    </row>
    <row r="722" spans="2:17" ht="29.25" hidden="1" customHeight="1" outlineLevel="1" x14ac:dyDescent="0.4">
      <c r="C722" s="159"/>
      <c r="D722" s="7">
        <v>13</v>
      </c>
      <c r="E722" s="26" t="s">
        <v>359</v>
      </c>
      <c r="F722" s="27"/>
      <c r="G722" s="91" t="str">
        <f>IFERROR(+G714/G717,"")</f>
        <v/>
      </c>
      <c r="H722" s="92" t="str">
        <f>IFERROR(+H714/H717,"")</f>
        <v/>
      </c>
      <c r="I722" s="92" t="str">
        <f t="shared" ref="I722:P722" si="723">IFERROR(+I714/I717,"")</f>
        <v/>
      </c>
      <c r="J722" s="92" t="str">
        <f t="shared" si="723"/>
        <v/>
      </c>
      <c r="K722" s="92" t="str">
        <f t="shared" si="723"/>
        <v/>
      </c>
      <c r="L722" s="92" t="str">
        <f t="shared" si="723"/>
        <v/>
      </c>
      <c r="M722" s="92" t="str">
        <f t="shared" si="723"/>
        <v/>
      </c>
      <c r="N722" s="92" t="str">
        <f t="shared" si="723"/>
        <v/>
      </c>
      <c r="O722" s="92" t="str">
        <f t="shared" si="723"/>
        <v/>
      </c>
      <c r="P722" s="92" t="str">
        <f t="shared" si="723"/>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 si="724">IFERROR((J722-I722)/I722,"")</f>
        <v/>
      </c>
      <c r="K723" s="59" t="str">
        <f t="shared" ref="K723" si="725">IFERROR((K722-J722)/J722,"")</f>
        <v/>
      </c>
      <c r="L723" s="59" t="str">
        <f t="shared" ref="L723" si="726">IFERROR((L722-K722)/K722,"")</f>
        <v/>
      </c>
      <c r="M723" s="59" t="str">
        <f t="shared" ref="M723" si="727">IFERROR((M722-L722)/L722,"")</f>
        <v/>
      </c>
      <c r="N723" s="59" t="str">
        <f t="shared" ref="N723" si="728">IFERROR((N722-M722)/M722,"")</f>
        <v/>
      </c>
      <c r="O723" s="59" t="str">
        <f t="shared" ref="O723" si="729">IFERROR((O722-N722)/N722,"")</f>
        <v/>
      </c>
      <c r="P723" s="59" t="str">
        <f t="shared" ref="P723" si="730">IFERROR((P722-O722)/O722,"")</f>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5"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6"/>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 si="731">IF($I731="","",EDATE(J731,12))</f>
        <v/>
      </c>
      <c r="L731" s="80" t="str">
        <f t="shared" ref="L731" si="732">IF($I731="","",EDATE(K731,12))</f>
        <v/>
      </c>
      <c r="M731" s="80" t="str">
        <f t="shared" ref="M731" si="733">IF($I731="","",EDATE(L731,12))</f>
        <v/>
      </c>
      <c r="N731" s="80" t="str">
        <f t="shared" ref="N731" si="734">IF($I731="","",EDATE(M731,12))</f>
        <v/>
      </c>
      <c r="O731" s="80" t="str">
        <f t="shared" ref="O731" si="735">IF($I731="","",EDATE(N731,12))</f>
        <v/>
      </c>
      <c r="P731" s="80" t="str">
        <f t="shared" ref="P731" si="736">IF($I731="","",EDATE(O731,12))</f>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737">IF($G$34="就業時間換算","",IFERROR(+I732/I734,""))</f>
        <v/>
      </c>
      <c r="J737" s="13" t="str">
        <f t="shared" si="737"/>
        <v/>
      </c>
      <c r="K737" s="13" t="str">
        <f t="shared" si="737"/>
        <v/>
      </c>
      <c r="L737" s="13" t="str">
        <f t="shared" si="737"/>
        <v/>
      </c>
      <c r="M737" s="13" t="str">
        <f t="shared" si="737"/>
        <v/>
      </c>
      <c r="N737" s="13" t="str">
        <f t="shared" si="737"/>
        <v/>
      </c>
      <c r="O737" s="13" t="str">
        <f t="shared" si="737"/>
        <v/>
      </c>
      <c r="P737" s="13" t="str">
        <f t="shared" si="737"/>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738">IF($G$34="人数換算","",IFERROR(+I732/I735,""))</f>
        <v/>
      </c>
      <c r="J738" s="13" t="str">
        <f t="shared" si="738"/>
        <v/>
      </c>
      <c r="K738" s="13" t="str">
        <f t="shared" si="738"/>
        <v/>
      </c>
      <c r="L738" s="13" t="str">
        <f t="shared" si="738"/>
        <v/>
      </c>
      <c r="M738" s="13" t="str">
        <f t="shared" si="738"/>
        <v/>
      </c>
      <c r="N738" s="13" t="str">
        <f t="shared" si="738"/>
        <v/>
      </c>
      <c r="O738" s="13" t="str">
        <f t="shared" si="738"/>
        <v/>
      </c>
      <c r="P738" s="13" t="str">
        <f t="shared" si="738"/>
        <v/>
      </c>
    </row>
    <row r="739" spans="2:17" ht="29.25" hidden="1" customHeight="1" outlineLevel="1" x14ac:dyDescent="0.4">
      <c r="C739" s="159"/>
      <c r="D739" s="7">
        <v>11</v>
      </c>
      <c r="E739" s="26" t="s">
        <v>357</v>
      </c>
      <c r="F739" s="27" t="s">
        <v>258</v>
      </c>
      <c r="G739" s="14"/>
      <c r="H739" s="59" t="str">
        <f>IFERROR((H737-G737)/G737,"")</f>
        <v/>
      </c>
      <c r="I739" s="60" t="str">
        <f t="shared" ref="I739:I740" si="739">IFERROR((I737-H737)/H737,"")</f>
        <v/>
      </c>
      <c r="J739" s="59" t="str">
        <f t="shared" ref="J739:J740" si="740">IFERROR((J737-I737)/I737,"")</f>
        <v/>
      </c>
      <c r="K739" s="59" t="str">
        <f t="shared" ref="K739:K740" si="741">IFERROR((K737-J737)/J737,"")</f>
        <v/>
      </c>
      <c r="L739" s="59" t="str">
        <f t="shared" ref="L739:L740" si="742">IFERROR((L737-K737)/K737,"")</f>
        <v/>
      </c>
      <c r="M739" s="59" t="str">
        <f t="shared" ref="M739:M740" si="743">IFERROR((M737-L737)/L737,"")</f>
        <v/>
      </c>
      <c r="N739" s="59" t="str">
        <f t="shared" ref="N739:N740" si="744">IFERROR((N737-M737)/M737,"")</f>
        <v/>
      </c>
      <c r="O739" s="59" t="str">
        <f t="shared" ref="O739:O740" si="745">IFERROR((O737-N737)/N737,"")</f>
        <v/>
      </c>
      <c r="P739" s="59" t="str">
        <f t="shared" ref="P739:P740" si="746">IFERROR((P737-O737)/O737,"")</f>
        <v/>
      </c>
    </row>
    <row r="740" spans="2:17" ht="29.25" hidden="1" customHeight="1" outlineLevel="1" x14ac:dyDescent="0.4">
      <c r="C740" s="159"/>
      <c r="D740" s="7">
        <v>12</v>
      </c>
      <c r="E740" s="26" t="s">
        <v>358</v>
      </c>
      <c r="F740" s="28" t="s">
        <v>364</v>
      </c>
      <c r="G740" s="14"/>
      <c r="H740" s="59" t="str">
        <f>IFERROR((H738-G738)/G738,"")</f>
        <v/>
      </c>
      <c r="I740" s="60" t="str">
        <f t="shared" si="739"/>
        <v/>
      </c>
      <c r="J740" s="59" t="str">
        <f t="shared" si="740"/>
        <v/>
      </c>
      <c r="K740" s="59" t="str">
        <f t="shared" si="741"/>
        <v/>
      </c>
      <c r="L740" s="59" t="str">
        <f t="shared" si="742"/>
        <v/>
      </c>
      <c r="M740" s="59" t="str">
        <f t="shared" si="743"/>
        <v/>
      </c>
      <c r="N740" s="59" t="str">
        <f t="shared" si="744"/>
        <v/>
      </c>
      <c r="O740" s="59" t="str">
        <f t="shared" si="745"/>
        <v/>
      </c>
      <c r="P740" s="59" t="str">
        <f t="shared" si="746"/>
        <v/>
      </c>
    </row>
    <row r="741" spans="2:17" ht="29.25" hidden="1" customHeight="1" outlineLevel="1" x14ac:dyDescent="0.4">
      <c r="C741" s="159"/>
      <c r="D741" s="7">
        <v>13</v>
      </c>
      <c r="E741" s="26" t="s">
        <v>359</v>
      </c>
      <c r="F741" s="27"/>
      <c r="G741" s="91" t="str">
        <f>IFERROR(+G733/G736,"")</f>
        <v/>
      </c>
      <c r="H741" s="92" t="str">
        <f>IFERROR(+H733/H736,"")</f>
        <v/>
      </c>
      <c r="I741" s="92" t="str">
        <f t="shared" ref="I741:P741" si="747">IFERROR(+I733/I736,"")</f>
        <v/>
      </c>
      <c r="J741" s="92" t="str">
        <f t="shared" si="747"/>
        <v/>
      </c>
      <c r="K741" s="92" t="str">
        <f t="shared" si="747"/>
        <v/>
      </c>
      <c r="L741" s="92" t="str">
        <f t="shared" si="747"/>
        <v/>
      </c>
      <c r="M741" s="92" t="str">
        <f t="shared" si="747"/>
        <v/>
      </c>
      <c r="N741" s="92" t="str">
        <f t="shared" si="747"/>
        <v/>
      </c>
      <c r="O741" s="92" t="str">
        <f t="shared" si="747"/>
        <v/>
      </c>
      <c r="P741" s="92" t="str">
        <f t="shared" si="747"/>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 si="748">IFERROR((J741-I741)/I741,"")</f>
        <v/>
      </c>
      <c r="K742" s="59" t="str">
        <f t="shared" ref="K742" si="749">IFERROR((K741-J741)/J741,"")</f>
        <v/>
      </c>
      <c r="L742" s="59" t="str">
        <f t="shared" ref="L742" si="750">IFERROR((L741-K741)/K741,"")</f>
        <v/>
      </c>
      <c r="M742" s="59" t="str">
        <f t="shared" ref="M742" si="751">IFERROR((M741-L741)/L741,"")</f>
        <v/>
      </c>
      <c r="N742" s="59" t="str">
        <f t="shared" ref="N742" si="752">IFERROR((N741-M741)/M741,"")</f>
        <v/>
      </c>
      <c r="O742" s="59" t="str">
        <f t="shared" ref="O742" si="753">IFERROR((O741-N741)/N741,"")</f>
        <v/>
      </c>
      <c r="P742" s="59" t="str">
        <f t="shared" ref="P742" si="754">IFERROR((P741-O741)/O741,"")</f>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5"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6"/>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 si="755">IF($I750="","",EDATE(J750,12))</f>
        <v/>
      </c>
      <c r="L750" s="80" t="str">
        <f t="shared" ref="L750" si="756">IF($I750="","",EDATE(K750,12))</f>
        <v/>
      </c>
      <c r="M750" s="80" t="str">
        <f t="shared" ref="M750" si="757">IF($I750="","",EDATE(L750,12))</f>
        <v/>
      </c>
      <c r="N750" s="80" t="str">
        <f t="shared" ref="N750" si="758">IF($I750="","",EDATE(M750,12))</f>
        <v/>
      </c>
      <c r="O750" s="80" t="str">
        <f t="shared" ref="O750" si="759">IF($I750="","",EDATE(N750,12))</f>
        <v/>
      </c>
      <c r="P750" s="80" t="str">
        <f t="shared" ref="P750" si="760">IF($I750="","",EDATE(O750,12))</f>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761">IF($G$34="就業時間換算","",IFERROR(+I751/I753,""))</f>
        <v/>
      </c>
      <c r="J756" s="13" t="str">
        <f t="shared" si="761"/>
        <v/>
      </c>
      <c r="K756" s="13" t="str">
        <f t="shared" si="761"/>
        <v/>
      </c>
      <c r="L756" s="13" t="str">
        <f t="shared" si="761"/>
        <v/>
      </c>
      <c r="M756" s="13" t="str">
        <f t="shared" si="761"/>
        <v/>
      </c>
      <c r="N756" s="13" t="str">
        <f t="shared" si="761"/>
        <v/>
      </c>
      <c r="O756" s="13" t="str">
        <f t="shared" si="761"/>
        <v/>
      </c>
      <c r="P756" s="13" t="str">
        <f t="shared" si="761"/>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762">IF($G$34="人数換算","",IFERROR(+I751/I754,""))</f>
        <v/>
      </c>
      <c r="J757" s="13" t="str">
        <f t="shared" si="762"/>
        <v/>
      </c>
      <c r="K757" s="13" t="str">
        <f t="shared" si="762"/>
        <v/>
      </c>
      <c r="L757" s="13" t="str">
        <f t="shared" si="762"/>
        <v/>
      </c>
      <c r="M757" s="13" t="str">
        <f t="shared" si="762"/>
        <v/>
      </c>
      <c r="N757" s="13" t="str">
        <f t="shared" si="762"/>
        <v/>
      </c>
      <c r="O757" s="13" t="str">
        <f t="shared" si="762"/>
        <v/>
      </c>
      <c r="P757" s="13" t="str">
        <f t="shared" si="762"/>
        <v/>
      </c>
    </row>
    <row r="758" spans="2:17" ht="29.25" hidden="1" customHeight="1" outlineLevel="1" x14ac:dyDescent="0.4">
      <c r="C758" s="159"/>
      <c r="D758" s="7">
        <v>11</v>
      </c>
      <c r="E758" s="26" t="s">
        <v>357</v>
      </c>
      <c r="F758" s="27" t="s">
        <v>258</v>
      </c>
      <c r="G758" s="14"/>
      <c r="H758" s="59" t="str">
        <f>IFERROR((H756-G756)/G756,"")</f>
        <v/>
      </c>
      <c r="I758" s="60" t="str">
        <f t="shared" ref="I758:I759" si="763">IFERROR((I756-H756)/H756,"")</f>
        <v/>
      </c>
      <c r="J758" s="59" t="str">
        <f t="shared" ref="J758:J759" si="764">IFERROR((J756-I756)/I756,"")</f>
        <v/>
      </c>
      <c r="K758" s="59" t="str">
        <f t="shared" ref="K758:K759" si="765">IFERROR((K756-J756)/J756,"")</f>
        <v/>
      </c>
      <c r="L758" s="59" t="str">
        <f t="shared" ref="L758:L759" si="766">IFERROR((L756-K756)/K756,"")</f>
        <v/>
      </c>
      <c r="M758" s="59" t="str">
        <f t="shared" ref="M758:M759" si="767">IFERROR((M756-L756)/L756,"")</f>
        <v/>
      </c>
      <c r="N758" s="59" t="str">
        <f t="shared" ref="N758:N759" si="768">IFERROR((N756-M756)/M756,"")</f>
        <v/>
      </c>
      <c r="O758" s="59" t="str">
        <f t="shared" ref="O758:O759" si="769">IFERROR((O756-N756)/N756,"")</f>
        <v/>
      </c>
      <c r="P758" s="59" t="str">
        <f t="shared" ref="P758:P759" si="770">IFERROR((P756-O756)/O756,"")</f>
        <v/>
      </c>
    </row>
    <row r="759" spans="2:17" ht="29.25" hidden="1" customHeight="1" outlineLevel="1" x14ac:dyDescent="0.4">
      <c r="C759" s="159"/>
      <c r="D759" s="7">
        <v>12</v>
      </c>
      <c r="E759" s="26" t="s">
        <v>358</v>
      </c>
      <c r="F759" s="28" t="s">
        <v>364</v>
      </c>
      <c r="G759" s="14"/>
      <c r="H759" s="59" t="str">
        <f>IFERROR((H757-G757)/G757,"")</f>
        <v/>
      </c>
      <c r="I759" s="60" t="str">
        <f t="shared" si="763"/>
        <v/>
      </c>
      <c r="J759" s="59" t="str">
        <f t="shared" si="764"/>
        <v/>
      </c>
      <c r="K759" s="59" t="str">
        <f t="shared" si="765"/>
        <v/>
      </c>
      <c r="L759" s="59" t="str">
        <f t="shared" si="766"/>
        <v/>
      </c>
      <c r="M759" s="59" t="str">
        <f t="shared" si="767"/>
        <v/>
      </c>
      <c r="N759" s="59" t="str">
        <f t="shared" si="768"/>
        <v/>
      </c>
      <c r="O759" s="59" t="str">
        <f t="shared" si="769"/>
        <v/>
      </c>
      <c r="P759" s="59" t="str">
        <f t="shared" si="770"/>
        <v/>
      </c>
    </row>
    <row r="760" spans="2:17" ht="29.25" hidden="1" customHeight="1" outlineLevel="1" x14ac:dyDescent="0.4">
      <c r="C760" s="159"/>
      <c r="D760" s="7">
        <v>13</v>
      </c>
      <c r="E760" s="26" t="s">
        <v>359</v>
      </c>
      <c r="F760" s="27"/>
      <c r="G760" s="91" t="str">
        <f>IFERROR(+G752/G755,"")</f>
        <v/>
      </c>
      <c r="H760" s="92" t="str">
        <f>IFERROR(+H752/H755,"")</f>
        <v/>
      </c>
      <c r="I760" s="92" t="str">
        <f t="shared" ref="I760:P760" si="771">IFERROR(+I752/I755,"")</f>
        <v/>
      </c>
      <c r="J760" s="92" t="str">
        <f t="shared" si="771"/>
        <v/>
      </c>
      <c r="K760" s="92" t="str">
        <f t="shared" si="771"/>
        <v/>
      </c>
      <c r="L760" s="92" t="str">
        <f t="shared" si="771"/>
        <v/>
      </c>
      <c r="M760" s="92" t="str">
        <f t="shared" si="771"/>
        <v/>
      </c>
      <c r="N760" s="92" t="str">
        <f t="shared" si="771"/>
        <v/>
      </c>
      <c r="O760" s="92" t="str">
        <f t="shared" si="771"/>
        <v/>
      </c>
      <c r="P760" s="92" t="str">
        <f t="shared" si="771"/>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 si="772">IFERROR((J760-I760)/I760,"")</f>
        <v/>
      </c>
      <c r="K761" s="59" t="str">
        <f t="shared" ref="K761" si="773">IFERROR((K760-J760)/J760,"")</f>
        <v/>
      </c>
      <c r="L761" s="59" t="str">
        <f t="shared" ref="L761" si="774">IFERROR((L760-K760)/K760,"")</f>
        <v/>
      </c>
      <c r="M761" s="59" t="str">
        <f t="shared" ref="M761" si="775">IFERROR((M760-L760)/L760,"")</f>
        <v/>
      </c>
      <c r="N761" s="59" t="str">
        <f t="shared" ref="N761" si="776">IFERROR((N760-M760)/M760,"")</f>
        <v/>
      </c>
      <c r="O761" s="59" t="str">
        <f t="shared" ref="O761" si="777">IFERROR((O760-N760)/N760,"")</f>
        <v/>
      </c>
      <c r="P761" s="59" t="str">
        <f t="shared" ref="P761" si="778">IFERROR((P760-O760)/O760,"")</f>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5"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6"/>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 si="779">IF($I769="","",EDATE(J769,12))</f>
        <v/>
      </c>
      <c r="L769" s="80" t="str">
        <f t="shared" ref="L769" si="780">IF($I769="","",EDATE(K769,12))</f>
        <v/>
      </c>
      <c r="M769" s="80" t="str">
        <f t="shared" ref="M769" si="781">IF($I769="","",EDATE(L769,12))</f>
        <v/>
      </c>
      <c r="N769" s="80" t="str">
        <f t="shared" ref="N769" si="782">IF($I769="","",EDATE(M769,12))</f>
        <v/>
      </c>
      <c r="O769" s="80" t="str">
        <f t="shared" ref="O769" si="783">IF($I769="","",EDATE(N769,12))</f>
        <v/>
      </c>
      <c r="P769" s="80" t="str">
        <f t="shared" ref="P769" si="784">IF($I769="","",EDATE(O769,12))</f>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785">IF($G$34="就業時間換算","",IFERROR(+I770/I772,""))</f>
        <v/>
      </c>
      <c r="J775" s="13" t="str">
        <f t="shared" si="785"/>
        <v/>
      </c>
      <c r="K775" s="13" t="str">
        <f t="shared" si="785"/>
        <v/>
      </c>
      <c r="L775" s="13" t="str">
        <f t="shared" si="785"/>
        <v/>
      </c>
      <c r="M775" s="13" t="str">
        <f t="shared" si="785"/>
        <v/>
      </c>
      <c r="N775" s="13" t="str">
        <f t="shared" si="785"/>
        <v/>
      </c>
      <c r="O775" s="13" t="str">
        <f t="shared" si="785"/>
        <v/>
      </c>
      <c r="P775" s="13" t="str">
        <f t="shared" si="785"/>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786">IF($G$34="人数換算","",IFERROR(+I770/I773,""))</f>
        <v/>
      </c>
      <c r="J776" s="13" t="str">
        <f t="shared" si="786"/>
        <v/>
      </c>
      <c r="K776" s="13" t="str">
        <f t="shared" si="786"/>
        <v/>
      </c>
      <c r="L776" s="13" t="str">
        <f t="shared" si="786"/>
        <v/>
      </c>
      <c r="M776" s="13" t="str">
        <f t="shared" si="786"/>
        <v/>
      </c>
      <c r="N776" s="13" t="str">
        <f t="shared" si="786"/>
        <v/>
      </c>
      <c r="O776" s="13" t="str">
        <f t="shared" si="786"/>
        <v/>
      </c>
      <c r="P776" s="13" t="str">
        <f t="shared" si="786"/>
        <v/>
      </c>
    </row>
    <row r="777" spans="2:17" ht="29.25" hidden="1" customHeight="1" outlineLevel="1" x14ac:dyDescent="0.4">
      <c r="C777" s="159"/>
      <c r="D777" s="7">
        <v>11</v>
      </c>
      <c r="E777" s="26" t="s">
        <v>357</v>
      </c>
      <c r="F777" s="27" t="s">
        <v>258</v>
      </c>
      <c r="G777" s="14"/>
      <c r="H777" s="59" t="str">
        <f>IFERROR((H775-G775)/G775,"")</f>
        <v/>
      </c>
      <c r="I777" s="60" t="str">
        <f t="shared" ref="I777:I778" si="787">IFERROR((I775-H775)/H775,"")</f>
        <v/>
      </c>
      <c r="J777" s="59" t="str">
        <f t="shared" ref="J777:J778" si="788">IFERROR((J775-I775)/I775,"")</f>
        <v/>
      </c>
      <c r="K777" s="59" t="str">
        <f t="shared" ref="K777:K778" si="789">IFERROR((K775-J775)/J775,"")</f>
        <v/>
      </c>
      <c r="L777" s="59" t="str">
        <f t="shared" ref="L777:L778" si="790">IFERROR((L775-K775)/K775,"")</f>
        <v/>
      </c>
      <c r="M777" s="59" t="str">
        <f t="shared" ref="M777:M778" si="791">IFERROR((M775-L775)/L775,"")</f>
        <v/>
      </c>
      <c r="N777" s="59" t="str">
        <f t="shared" ref="N777:N778" si="792">IFERROR((N775-M775)/M775,"")</f>
        <v/>
      </c>
      <c r="O777" s="59" t="str">
        <f t="shared" ref="O777:O778" si="793">IFERROR((O775-N775)/N775,"")</f>
        <v/>
      </c>
      <c r="P777" s="59" t="str">
        <f t="shared" ref="P777:P778" si="794">IFERROR((P775-O775)/O775,"")</f>
        <v/>
      </c>
    </row>
    <row r="778" spans="2:17" ht="29.25" hidden="1" customHeight="1" outlineLevel="1" x14ac:dyDescent="0.4">
      <c r="C778" s="159"/>
      <c r="D778" s="7">
        <v>12</v>
      </c>
      <c r="E778" s="26" t="s">
        <v>358</v>
      </c>
      <c r="F778" s="28" t="s">
        <v>364</v>
      </c>
      <c r="G778" s="14"/>
      <c r="H778" s="59" t="str">
        <f>IFERROR((H776-G776)/G776,"")</f>
        <v/>
      </c>
      <c r="I778" s="60" t="str">
        <f t="shared" si="787"/>
        <v/>
      </c>
      <c r="J778" s="59" t="str">
        <f t="shared" si="788"/>
        <v/>
      </c>
      <c r="K778" s="59" t="str">
        <f t="shared" si="789"/>
        <v/>
      </c>
      <c r="L778" s="59" t="str">
        <f t="shared" si="790"/>
        <v/>
      </c>
      <c r="M778" s="59" t="str">
        <f t="shared" si="791"/>
        <v/>
      </c>
      <c r="N778" s="59" t="str">
        <f t="shared" si="792"/>
        <v/>
      </c>
      <c r="O778" s="59" t="str">
        <f t="shared" si="793"/>
        <v/>
      </c>
      <c r="P778" s="59" t="str">
        <f t="shared" si="794"/>
        <v/>
      </c>
    </row>
    <row r="779" spans="2:17" ht="29.25" hidden="1" customHeight="1" outlineLevel="1" x14ac:dyDescent="0.4">
      <c r="C779" s="159"/>
      <c r="D779" s="7">
        <v>13</v>
      </c>
      <c r="E779" s="26" t="s">
        <v>359</v>
      </c>
      <c r="F779" s="27"/>
      <c r="G779" s="91" t="str">
        <f>IFERROR(+G771/G774,"")</f>
        <v/>
      </c>
      <c r="H779" s="92" t="str">
        <f>IFERROR(+H771/H774,"")</f>
        <v/>
      </c>
      <c r="I779" s="92" t="str">
        <f t="shared" ref="I779:P779" si="795">IFERROR(+I771/I774,"")</f>
        <v/>
      </c>
      <c r="J779" s="92" t="str">
        <f t="shared" si="795"/>
        <v/>
      </c>
      <c r="K779" s="92" t="str">
        <f t="shared" si="795"/>
        <v/>
      </c>
      <c r="L779" s="92" t="str">
        <f t="shared" si="795"/>
        <v/>
      </c>
      <c r="M779" s="92" t="str">
        <f t="shared" si="795"/>
        <v/>
      </c>
      <c r="N779" s="92" t="str">
        <f t="shared" si="795"/>
        <v/>
      </c>
      <c r="O779" s="92" t="str">
        <f t="shared" si="795"/>
        <v/>
      </c>
      <c r="P779" s="92" t="str">
        <f t="shared" si="795"/>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 si="796">IFERROR((J779-I779)/I779,"")</f>
        <v/>
      </c>
      <c r="K780" s="59" t="str">
        <f t="shared" ref="K780" si="797">IFERROR((K779-J779)/J779,"")</f>
        <v/>
      </c>
      <c r="L780" s="59" t="str">
        <f t="shared" ref="L780" si="798">IFERROR((L779-K779)/K779,"")</f>
        <v/>
      </c>
      <c r="M780" s="59" t="str">
        <f t="shared" ref="M780" si="799">IFERROR((M779-L779)/L779,"")</f>
        <v/>
      </c>
      <c r="N780" s="59" t="str">
        <f t="shared" ref="N780" si="800">IFERROR((N779-M779)/M779,"")</f>
        <v/>
      </c>
      <c r="O780" s="59" t="str">
        <f t="shared" ref="O780" si="801">IFERROR((O779-N779)/N779,"")</f>
        <v/>
      </c>
      <c r="P780" s="59" t="str">
        <f t="shared" ref="P780" si="802">IFERROR((P779-O779)/O779,"")</f>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5"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6"/>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 si="803">IF($I788="","",EDATE(J788,12))</f>
        <v/>
      </c>
      <c r="L788" s="80" t="str">
        <f t="shared" ref="L788" si="804">IF($I788="","",EDATE(K788,12))</f>
        <v/>
      </c>
      <c r="M788" s="80" t="str">
        <f t="shared" ref="M788" si="805">IF($I788="","",EDATE(L788,12))</f>
        <v/>
      </c>
      <c r="N788" s="80" t="str">
        <f t="shared" ref="N788" si="806">IF($I788="","",EDATE(M788,12))</f>
        <v/>
      </c>
      <c r="O788" s="80" t="str">
        <f t="shared" ref="O788" si="807">IF($I788="","",EDATE(N788,12))</f>
        <v/>
      </c>
      <c r="P788" s="80" t="str">
        <f t="shared" ref="P788" si="808">IF($I788="","",EDATE(O788,12))</f>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809">IF($G$34="就業時間換算","",IFERROR(+I789/I791,""))</f>
        <v/>
      </c>
      <c r="J794" s="13" t="str">
        <f t="shared" si="809"/>
        <v/>
      </c>
      <c r="K794" s="13" t="str">
        <f t="shared" si="809"/>
        <v/>
      </c>
      <c r="L794" s="13" t="str">
        <f t="shared" si="809"/>
        <v/>
      </c>
      <c r="M794" s="13" t="str">
        <f t="shared" si="809"/>
        <v/>
      </c>
      <c r="N794" s="13" t="str">
        <f t="shared" si="809"/>
        <v/>
      </c>
      <c r="O794" s="13" t="str">
        <f t="shared" si="809"/>
        <v/>
      </c>
      <c r="P794" s="13" t="str">
        <f t="shared" si="80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810">IF($G$34="人数換算","",IFERROR(+I789/I792,""))</f>
        <v/>
      </c>
      <c r="J795" s="13" t="str">
        <f t="shared" si="810"/>
        <v/>
      </c>
      <c r="K795" s="13" t="str">
        <f t="shared" si="810"/>
        <v/>
      </c>
      <c r="L795" s="13" t="str">
        <f t="shared" si="810"/>
        <v/>
      </c>
      <c r="M795" s="13" t="str">
        <f t="shared" si="810"/>
        <v/>
      </c>
      <c r="N795" s="13" t="str">
        <f t="shared" si="810"/>
        <v/>
      </c>
      <c r="O795" s="13" t="str">
        <f t="shared" si="810"/>
        <v/>
      </c>
      <c r="P795" s="13" t="str">
        <f t="shared" si="810"/>
        <v/>
      </c>
    </row>
    <row r="796" spans="3:16" ht="29.25" hidden="1" customHeight="1" outlineLevel="1" x14ac:dyDescent="0.4">
      <c r="C796" s="159"/>
      <c r="D796" s="7">
        <v>11</v>
      </c>
      <c r="E796" s="26" t="s">
        <v>357</v>
      </c>
      <c r="F796" s="27" t="s">
        <v>258</v>
      </c>
      <c r="G796" s="14"/>
      <c r="H796" s="59" t="str">
        <f>IFERROR((H794-G794)/G794,"")</f>
        <v/>
      </c>
      <c r="I796" s="60" t="str">
        <f t="shared" ref="I796:I797" si="811">IFERROR((I794-H794)/H794,"")</f>
        <v/>
      </c>
      <c r="J796" s="59" t="str">
        <f t="shared" ref="J796:J797" si="812">IFERROR((J794-I794)/I794,"")</f>
        <v/>
      </c>
      <c r="K796" s="59" t="str">
        <f t="shared" ref="K796:K797" si="813">IFERROR((K794-J794)/J794,"")</f>
        <v/>
      </c>
      <c r="L796" s="59" t="str">
        <f t="shared" ref="L796:L797" si="814">IFERROR((L794-K794)/K794,"")</f>
        <v/>
      </c>
      <c r="M796" s="59" t="str">
        <f t="shared" ref="M796:M797" si="815">IFERROR((M794-L794)/L794,"")</f>
        <v/>
      </c>
      <c r="N796" s="59" t="str">
        <f t="shared" ref="N796:N797" si="816">IFERROR((N794-M794)/M794,"")</f>
        <v/>
      </c>
      <c r="O796" s="59" t="str">
        <f t="shared" ref="O796:O797" si="817">IFERROR((O794-N794)/N794,"")</f>
        <v/>
      </c>
      <c r="P796" s="59" t="str">
        <f t="shared" ref="P796:P797" si="818">IFERROR((P794-O794)/O794,"")</f>
        <v/>
      </c>
    </row>
    <row r="797" spans="3:16" ht="29.25" hidden="1" customHeight="1" outlineLevel="1" x14ac:dyDescent="0.4">
      <c r="C797" s="159"/>
      <c r="D797" s="7">
        <v>12</v>
      </c>
      <c r="E797" s="26" t="s">
        <v>358</v>
      </c>
      <c r="F797" s="28" t="s">
        <v>364</v>
      </c>
      <c r="G797" s="14"/>
      <c r="H797" s="59" t="str">
        <f>IFERROR((H795-G795)/G795,"")</f>
        <v/>
      </c>
      <c r="I797" s="60" t="str">
        <f t="shared" si="811"/>
        <v/>
      </c>
      <c r="J797" s="59" t="str">
        <f t="shared" si="812"/>
        <v/>
      </c>
      <c r="K797" s="59" t="str">
        <f t="shared" si="813"/>
        <v/>
      </c>
      <c r="L797" s="59" t="str">
        <f t="shared" si="814"/>
        <v/>
      </c>
      <c r="M797" s="59" t="str">
        <f t="shared" si="815"/>
        <v/>
      </c>
      <c r="N797" s="59" t="str">
        <f t="shared" si="816"/>
        <v/>
      </c>
      <c r="O797" s="59" t="str">
        <f t="shared" si="817"/>
        <v/>
      </c>
      <c r="P797" s="59" t="str">
        <f t="shared" si="818"/>
        <v/>
      </c>
    </row>
    <row r="798" spans="3:16" ht="29.25" hidden="1" customHeight="1" outlineLevel="1" x14ac:dyDescent="0.4">
      <c r="C798" s="159"/>
      <c r="D798" s="7">
        <v>13</v>
      </c>
      <c r="E798" s="26" t="s">
        <v>359</v>
      </c>
      <c r="F798" s="27"/>
      <c r="G798" s="91" t="str">
        <f>IFERROR(+G790/G793,"")</f>
        <v/>
      </c>
      <c r="H798" s="92" t="str">
        <f>IFERROR(+H790/H793,"")</f>
        <v/>
      </c>
      <c r="I798" s="92" t="str">
        <f t="shared" ref="I798:P798" si="819">IFERROR(+I790/I793,"")</f>
        <v/>
      </c>
      <c r="J798" s="92" t="str">
        <f t="shared" si="819"/>
        <v/>
      </c>
      <c r="K798" s="92" t="str">
        <f t="shared" si="819"/>
        <v/>
      </c>
      <c r="L798" s="92" t="str">
        <f t="shared" si="819"/>
        <v/>
      </c>
      <c r="M798" s="92" t="str">
        <f t="shared" si="819"/>
        <v/>
      </c>
      <c r="N798" s="92" t="str">
        <f t="shared" si="819"/>
        <v/>
      </c>
      <c r="O798" s="92" t="str">
        <f t="shared" si="819"/>
        <v/>
      </c>
      <c r="P798" s="92" t="str">
        <f t="shared" si="819"/>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 si="820">IFERROR((J798-I798)/I798,"")</f>
        <v/>
      </c>
      <c r="K799" s="59" t="str">
        <f t="shared" ref="K799" si="821">IFERROR((K798-J798)/J798,"")</f>
        <v/>
      </c>
      <c r="L799" s="59" t="str">
        <f t="shared" ref="L799" si="822">IFERROR((L798-K798)/K798,"")</f>
        <v/>
      </c>
      <c r="M799" s="59" t="str">
        <f t="shared" ref="M799" si="823">IFERROR((M798-L798)/L798,"")</f>
        <v/>
      </c>
      <c r="N799" s="59" t="str">
        <f t="shared" ref="N799" si="824">IFERROR((N798-M798)/M798,"")</f>
        <v/>
      </c>
      <c r="O799" s="59" t="str">
        <f t="shared" ref="O799" si="825">IFERROR((O798-N798)/N798,"")</f>
        <v/>
      </c>
      <c r="P799" s="59" t="str">
        <f t="shared" ref="P799" si="826">IFERROR((P798-O798)/O798,"")</f>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5"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6"/>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 si="827">IF($I807="","",EDATE(J807,12))</f>
        <v/>
      </c>
      <c r="L807" s="80" t="str">
        <f t="shared" ref="L807" si="828">IF($I807="","",EDATE(K807,12))</f>
        <v/>
      </c>
      <c r="M807" s="80" t="str">
        <f t="shared" ref="M807" si="829">IF($I807="","",EDATE(L807,12))</f>
        <v/>
      </c>
      <c r="N807" s="80" t="str">
        <f t="shared" ref="N807" si="830">IF($I807="","",EDATE(M807,12))</f>
        <v/>
      </c>
      <c r="O807" s="80" t="str">
        <f t="shared" ref="O807" si="831">IF($I807="","",EDATE(N807,12))</f>
        <v/>
      </c>
      <c r="P807" s="80" t="str">
        <f t="shared" ref="P807" si="832">IF($I807="","",EDATE(O807,12))</f>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833">IF($G$34="就業時間換算","",IFERROR(+I808/I810,""))</f>
        <v/>
      </c>
      <c r="J813" s="13" t="str">
        <f t="shared" si="833"/>
        <v/>
      </c>
      <c r="K813" s="13" t="str">
        <f t="shared" si="833"/>
        <v/>
      </c>
      <c r="L813" s="13" t="str">
        <f t="shared" si="833"/>
        <v/>
      </c>
      <c r="M813" s="13" t="str">
        <f t="shared" si="833"/>
        <v/>
      </c>
      <c r="N813" s="13" t="str">
        <f t="shared" si="833"/>
        <v/>
      </c>
      <c r="O813" s="13" t="str">
        <f t="shared" si="833"/>
        <v/>
      </c>
      <c r="P813" s="13" t="str">
        <f t="shared" si="833"/>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834">IF($G$34="人数換算","",IFERROR(+I808/I811,""))</f>
        <v/>
      </c>
      <c r="J814" s="13" t="str">
        <f t="shared" si="834"/>
        <v/>
      </c>
      <c r="K814" s="13" t="str">
        <f t="shared" si="834"/>
        <v/>
      </c>
      <c r="L814" s="13" t="str">
        <f t="shared" si="834"/>
        <v/>
      </c>
      <c r="M814" s="13" t="str">
        <f t="shared" si="834"/>
        <v/>
      </c>
      <c r="N814" s="13" t="str">
        <f t="shared" si="834"/>
        <v/>
      </c>
      <c r="O814" s="13" t="str">
        <f t="shared" si="834"/>
        <v/>
      </c>
      <c r="P814" s="13" t="str">
        <f t="shared" si="834"/>
        <v/>
      </c>
    </row>
    <row r="815" spans="2:17" ht="29.25" hidden="1" customHeight="1" outlineLevel="1" x14ac:dyDescent="0.4">
      <c r="C815" s="159"/>
      <c r="D815" s="7">
        <v>11</v>
      </c>
      <c r="E815" s="26" t="s">
        <v>357</v>
      </c>
      <c r="F815" s="27" t="s">
        <v>258</v>
      </c>
      <c r="G815" s="14"/>
      <c r="H815" s="59" t="str">
        <f>IFERROR((H813-G813)/G813,"")</f>
        <v/>
      </c>
      <c r="I815" s="60" t="str">
        <f t="shared" ref="I815:I816" si="835">IFERROR((I813-H813)/H813,"")</f>
        <v/>
      </c>
      <c r="J815" s="59" t="str">
        <f t="shared" ref="J815:J816" si="836">IFERROR((J813-I813)/I813,"")</f>
        <v/>
      </c>
      <c r="K815" s="59" t="str">
        <f t="shared" ref="K815:K816" si="837">IFERROR((K813-J813)/J813,"")</f>
        <v/>
      </c>
      <c r="L815" s="59" t="str">
        <f t="shared" ref="L815:L816" si="838">IFERROR((L813-K813)/K813,"")</f>
        <v/>
      </c>
      <c r="M815" s="59" t="str">
        <f t="shared" ref="M815:M816" si="839">IFERROR((M813-L813)/L813,"")</f>
        <v/>
      </c>
      <c r="N815" s="59" t="str">
        <f t="shared" ref="N815:N816" si="840">IFERROR((N813-M813)/M813,"")</f>
        <v/>
      </c>
      <c r="O815" s="59" t="str">
        <f t="shared" ref="O815:O816" si="841">IFERROR((O813-N813)/N813,"")</f>
        <v/>
      </c>
      <c r="P815" s="59" t="str">
        <f t="shared" ref="P815:P816" si="842">IFERROR((P813-O813)/O813,"")</f>
        <v/>
      </c>
    </row>
    <row r="816" spans="2:17" ht="29.25" hidden="1" customHeight="1" outlineLevel="1" x14ac:dyDescent="0.4">
      <c r="C816" s="159"/>
      <c r="D816" s="7">
        <v>12</v>
      </c>
      <c r="E816" s="26" t="s">
        <v>358</v>
      </c>
      <c r="F816" s="28" t="s">
        <v>364</v>
      </c>
      <c r="G816" s="14"/>
      <c r="H816" s="59" t="str">
        <f>IFERROR((H814-G814)/G814,"")</f>
        <v/>
      </c>
      <c r="I816" s="60" t="str">
        <f t="shared" si="835"/>
        <v/>
      </c>
      <c r="J816" s="59" t="str">
        <f t="shared" si="836"/>
        <v/>
      </c>
      <c r="K816" s="59" t="str">
        <f t="shared" si="837"/>
        <v/>
      </c>
      <c r="L816" s="59" t="str">
        <f t="shared" si="838"/>
        <v/>
      </c>
      <c r="M816" s="59" t="str">
        <f t="shared" si="839"/>
        <v/>
      </c>
      <c r="N816" s="59" t="str">
        <f t="shared" si="840"/>
        <v/>
      </c>
      <c r="O816" s="59" t="str">
        <f t="shared" si="841"/>
        <v/>
      </c>
      <c r="P816" s="59" t="str">
        <f t="shared" si="842"/>
        <v/>
      </c>
    </row>
    <row r="817" spans="2:17" ht="29.25" hidden="1" customHeight="1" outlineLevel="1" x14ac:dyDescent="0.4">
      <c r="C817" s="159"/>
      <c r="D817" s="7">
        <v>13</v>
      </c>
      <c r="E817" s="26" t="s">
        <v>359</v>
      </c>
      <c r="F817" s="27"/>
      <c r="G817" s="91" t="str">
        <f>IFERROR(+G809/G812,"")</f>
        <v/>
      </c>
      <c r="H817" s="92" t="str">
        <f>IFERROR(+H809/H812,"")</f>
        <v/>
      </c>
      <c r="I817" s="92" t="str">
        <f t="shared" ref="I817:P817" si="843">IFERROR(+I809/I812,"")</f>
        <v/>
      </c>
      <c r="J817" s="92" t="str">
        <f t="shared" si="843"/>
        <v/>
      </c>
      <c r="K817" s="92" t="str">
        <f t="shared" si="843"/>
        <v/>
      </c>
      <c r="L817" s="92" t="str">
        <f t="shared" si="843"/>
        <v/>
      </c>
      <c r="M817" s="92" t="str">
        <f t="shared" si="843"/>
        <v/>
      </c>
      <c r="N817" s="92" t="str">
        <f t="shared" si="843"/>
        <v/>
      </c>
      <c r="O817" s="92" t="str">
        <f t="shared" si="843"/>
        <v/>
      </c>
      <c r="P817" s="92" t="str">
        <f t="shared" si="843"/>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 si="844">IFERROR((J817-I817)/I817,"")</f>
        <v/>
      </c>
      <c r="K818" s="59" t="str">
        <f t="shared" ref="K818" si="845">IFERROR((K817-J817)/J817,"")</f>
        <v/>
      </c>
      <c r="L818" s="59" t="str">
        <f t="shared" ref="L818" si="846">IFERROR((L817-K817)/K817,"")</f>
        <v/>
      </c>
      <c r="M818" s="59" t="str">
        <f t="shared" ref="M818" si="847">IFERROR((M817-L817)/L817,"")</f>
        <v/>
      </c>
      <c r="N818" s="59" t="str">
        <f t="shared" ref="N818" si="848">IFERROR((N817-M817)/M817,"")</f>
        <v/>
      </c>
      <c r="O818" s="59" t="str">
        <f t="shared" ref="O818" si="849">IFERROR((O817-N817)/N817,"")</f>
        <v/>
      </c>
      <c r="P818" s="59" t="str">
        <f t="shared" ref="P818" si="850">IFERROR((P817-O817)/O817,"")</f>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5"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6"/>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 si="851">IF($I826="","",EDATE(J826,12))</f>
        <v/>
      </c>
      <c r="L826" s="80" t="str">
        <f t="shared" ref="L826" si="852">IF($I826="","",EDATE(K826,12))</f>
        <v/>
      </c>
      <c r="M826" s="80" t="str">
        <f t="shared" ref="M826" si="853">IF($I826="","",EDATE(L826,12))</f>
        <v/>
      </c>
      <c r="N826" s="80" t="str">
        <f t="shared" ref="N826" si="854">IF($I826="","",EDATE(M826,12))</f>
        <v/>
      </c>
      <c r="O826" s="80" t="str">
        <f t="shared" ref="O826" si="855">IF($I826="","",EDATE(N826,12))</f>
        <v/>
      </c>
      <c r="P826" s="80" t="str">
        <f t="shared" ref="P826" si="856">IF($I826="","",EDATE(O826,12))</f>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857">IF($G$34="就業時間換算","",IFERROR(+I827/I829,""))</f>
        <v/>
      </c>
      <c r="J832" s="13" t="str">
        <f t="shared" si="857"/>
        <v/>
      </c>
      <c r="K832" s="13" t="str">
        <f t="shared" si="857"/>
        <v/>
      </c>
      <c r="L832" s="13" t="str">
        <f t="shared" si="857"/>
        <v/>
      </c>
      <c r="M832" s="13" t="str">
        <f t="shared" si="857"/>
        <v/>
      </c>
      <c r="N832" s="13" t="str">
        <f t="shared" si="857"/>
        <v/>
      </c>
      <c r="O832" s="13" t="str">
        <f t="shared" si="857"/>
        <v/>
      </c>
      <c r="P832" s="13" t="str">
        <f t="shared" si="857"/>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858">IF($G$34="人数換算","",IFERROR(+I827/I830,""))</f>
        <v/>
      </c>
      <c r="J833" s="13" t="str">
        <f t="shared" si="858"/>
        <v/>
      </c>
      <c r="K833" s="13" t="str">
        <f t="shared" si="858"/>
        <v/>
      </c>
      <c r="L833" s="13" t="str">
        <f t="shared" si="858"/>
        <v/>
      </c>
      <c r="M833" s="13" t="str">
        <f t="shared" si="858"/>
        <v/>
      </c>
      <c r="N833" s="13" t="str">
        <f t="shared" si="858"/>
        <v/>
      </c>
      <c r="O833" s="13" t="str">
        <f t="shared" si="858"/>
        <v/>
      </c>
      <c r="P833" s="13" t="str">
        <f t="shared" si="858"/>
        <v/>
      </c>
    </row>
    <row r="834" spans="2:17" ht="29.25" hidden="1" customHeight="1" outlineLevel="1" x14ac:dyDescent="0.4">
      <c r="C834" s="159"/>
      <c r="D834" s="7">
        <v>11</v>
      </c>
      <c r="E834" s="26" t="s">
        <v>357</v>
      </c>
      <c r="F834" s="27" t="s">
        <v>258</v>
      </c>
      <c r="G834" s="14"/>
      <c r="H834" s="59" t="str">
        <f>IFERROR((H832-G832)/G832,"")</f>
        <v/>
      </c>
      <c r="I834" s="60" t="str">
        <f t="shared" ref="I834:I835" si="859">IFERROR((I832-H832)/H832,"")</f>
        <v/>
      </c>
      <c r="J834" s="59" t="str">
        <f t="shared" ref="J834:J835" si="860">IFERROR((J832-I832)/I832,"")</f>
        <v/>
      </c>
      <c r="K834" s="59" t="str">
        <f t="shared" ref="K834:K835" si="861">IFERROR((K832-J832)/J832,"")</f>
        <v/>
      </c>
      <c r="L834" s="59" t="str">
        <f t="shared" ref="L834:L835" si="862">IFERROR((L832-K832)/K832,"")</f>
        <v/>
      </c>
      <c r="M834" s="59" t="str">
        <f t="shared" ref="M834:M835" si="863">IFERROR((M832-L832)/L832,"")</f>
        <v/>
      </c>
      <c r="N834" s="59" t="str">
        <f t="shared" ref="N834:N835" si="864">IFERROR((N832-M832)/M832,"")</f>
        <v/>
      </c>
      <c r="O834" s="59" t="str">
        <f t="shared" ref="O834:O835" si="865">IFERROR((O832-N832)/N832,"")</f>
        <v/>
      </c>
      <c r="P834" s="59" t="str">
        <f t="shared" ref="P834:P835" si="866">IFERROR((P832-O832)/O832,"")</f>
        <v/>
      </c>
    </row>
    <row r="835" spans="2:17" ht="29.25" hidden="1" customHeight="1" outlineLevel="1" x14ac:dyDescent="0.4">
      <c r="C835" s="159"/>
      <c r="D835" s="7">
        <v>12</v>
      </c>
      <c r="E835" s="26" t="s">
        <v>358</v>
      </c>
      <c r="F835" s="28" t="s">
        <v>364</v>
      </c>
      <c r="G835" s="14"/>
      <c r="H835" s="59" t="str">
        <f>IFERROR((H833-G833)/G833,"")</f>
        <v/>
      </c>
      <c r="I835" s="60" t="str">
        <f t="shared" si="859"/>
        <v/>
      </c>
      <c r="J835" s="59" t="str">
        <f t="shared" si="860"/>
        <v/>
      </c>
      <c r="K835" s="59" t="str">
        <f t="shared" si="861"/>
        <v/>
      </c>
      <c r="L835" s="59" t="str">
        <f t="shared" si="862"/>
        <v/>
      </c>
      <c r="M835" s="59" t="str">
        <f t="shared" si="863"/>
        <v/>
      </c>
      <c r="N835" s="59" t="str">
        <f t="shared" si="864"/>
        <v/>
      </c>
      <c r="O835" s="59" t="str">
        <f t="shared" si="865"/>
        <v/>
      </c>
      <c r="P835" s="59" t="str">
        <f t="shared" si="866"/>
        <v/>
      </c>
    </row>
    <row r="836" spans="2:17" ht="29.25" hidden="1" customHeight="1" outlineLevel="1" x14ac:dyDescent="0.4">
      <c r="C836" s="159"/>
      <c r="D836" s="7">
        <v>13</v>
      </c>
      <c r="E836" s="26" t="s">
        <v>359</v>
      </c>
      <c r="F836" s="27"/>
      <c r="G836" s="91" t="str">
        <f>IFERROR(+G828/G831,"")</f>
        <v/>
      </c>
      <c r="H836" s="92" t="str">
        <f>IFERROR(+H828/H831,"")</f>
        <v/>
      </c>
      <c r="I836" s="92" t="str">
        <f t="shared" ref="I836:P836" si="867">IFERROR(+I828/I831,"")</f>
        <v/>
      </c>
      <c r="J836" s="92" t="str">
        <f t="shared" si="867"/>
        <v/>
      </c>
      <c r="K836" s="92" t="str">
        <f t="shared" si="867"/>
        <v/>
      </c>
      <c r="L836" s="92" t="str">
        <f t="shared" si="867"/>
        <v/>
      </c>
      <c r="M836" s="92" t="str">
        <f t="shared" si="867"/>
        <v/>
      </c>
      <c r="N836" s="92" t="str">
        <f t="shared" si="867"/>
        <v/>
      </c>
      <c r="O836" s="92" t="str">
        <f t="shared" si="867"/>
        <v/>
      </c>
      <c r="P836" s="92" t="str">
        <f t="shared" si="867"/>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 si="868">IFERROR((J836-I836)/I836,"")</f>
        <v/>
      </c>
      <c r="K837" s="59" t="str">
        <f t="shared" ref="K837" si="869">IFERROR((K836-J836)/J836,"")</f>
        <v/>
      </c>
      <c r="L837" s="59" t="str">
        <f t="shared" ref="L837" si="870">IFERROR((L836-K836)/K836,"")</f>
        <v/>
      </c>
      <c r="M837" s="59" t="str">
        <f t="shared" ref="M837" si="871">IFERROR((M836-L836)/L836,"")</f>
        <v/>
      </c>
      <c r="N837" s="59" t="str">
        <f t="shared" ref="N837" si="872">IFERROR((N836-M836)/M836,"")</f>
        <v/>
      </c>
      <c r="O837" s="59" t="str">
        <f t="shared" ref="O837" si="873">IFERROR((O836-N836)/N836,"")</f>
        <v/>
      </c>
      <c r="P837" s="59" t="str">
        <f t="shared" ref="P837" si="874">IFERROR((P836-O836)/O836,"")</f>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5"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6"/>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 si="875">IF($I845="","",EDATE(J845,12))</f>
        <v/>
      </c>
      <c r="L845" s="80" t="str">
        <f t="shared" ref="L845" si="876">IF($I845="","",EDATE(K845,12))</f>
        <v/>
      </c>
      <c r="M845" s="80" t="str">
        <f t="shared" ref="M845" si="877">IF($I845="","",EDATE(L845,12))</f>
        <v/>
      </c>
      <c r="N845" s="80" t="str">
        <f t="shared" ref="N845" si="878">IF($I845="","",EDATE(M845,12))</f>
        <v/>
      </c>
      <c r="O845" s="80" t="str">
        <f t="shared" ref="O845" si="879">IF($I845="","",EDATE(N845,12))</f>
        <v/>
      </c>
      <c r="P845" s="80" t="str">
        <f t="shared" ref="P845" si="880">IF($I845="","",EDATE(O845,12))</f>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881">IF($G$34="就業時間換算","",IFERROR(+I846/I848,""))</f>
        <v/>
      </c>
      <c r="J851" s="13" t="str">
        <f t="shared" si="881"/>
        <v/>
      </c>
      <c r="K851" s="13" t="str">
        <f t="shared" si="881"/>
        <v/>
      </c>
      <c r="L851" s="13" t="str">
        <f t="shared" si="881"/>
        <v/>
      </c>
      <c r="M851" s="13" t="str">
        <f t="shared" si="881"/>
        <v/>
      </c>
      <c r="N851" s="13" t="str">
        <f t="shared" si="881"/>
        <v/>
      </c>
      <c r="O851" s="13" t="str">
        <f t="shared" si="881"/>
        <v/>
      </c>
      <c r="P851" s="13" t="str">
        <f t="shared" si="881"/>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882">IF($G$34="人数換算","",IFERROR(+I846/I849,""))</f>
        <v/>
      </c>
      <c r="J852" s="13" t="str">
        <f t="shared" si="882"/>
        <v/>
      </c>
      <c r="K852" s="13" t="str">
        <f t="shared" si="882"/>
        <v/>
      </c>
      <c r="L852" s="13" t="str">
        <f t="shared" si="882"/>
        <v/>
      </c>
      <c r="M852" s="13" t="str">
        <f t="shared" si="882"/>
        <v/>
      </c>
      <c r="N852" s="13" t="str">
        <f t="shared" si="882"/>
        <v/>
      </c>
      <c r="O852" s="13" t="str">
        <f t="shared" si="882"/>
        <v/>
      </c>
      <c r="P852" s="13" t="str">
        <f t="shared" si="882"/>
        <v/>
      </c>
    </row>
    <row r="853" spans="2:17" ht="29.25" hidden="1" customHeight="1" outlineLevel="1" x14ac:dyDescent="0.4">
      <c r="C853" s="159"/>
      <c r="D853" s="7">
        <v>11</v>
      </c>
      <c r="E853" s="26" t="s">
        <v>357</v>
      </c>
      <c r="F853" s="27" t="s">
        <v>258</v>
      </c>
      <c r="G853" s="14"/>
      <c r="H853" s="59" t="str">
        <f>IFERROR((H851-G851)/G851,"")</f>
        <v/>
      </c>
      <c r="I853" s="60" t="str">
        <f t="shared" ref="I853:I854" si="883">IFERROR((I851-H851)/H851,"")</f>
        <v/>
      </c>
      <c r="J853" s="59" t="str">
        <f t="shared" ref="J853:J854" si="884">IFERROR((J851-I851)/I851,"")</f>
        <v/>
      </c>
      <c r="K853" s="59" t="str">
        <f t="shared" ref="K853:K854" si="885">IFERROR((K851-J851)/J851,"")</f>
        <v/>
      </c>
      <c r="L853" s="59" t="str">
        <f t="shared" ref="L853:L854" si="886">IFERROR((L851-K851)/K851,"")</f>
        <v/>
      </c>
      <c r="M853" s="59" t="str">
        <f t="shared" ref="M853:M854" si="887">IFERROR((M851-L851)/L851,"")</f>
        <v/>
      </c>
      <c r="N853" s="59" t="str">
        <f t="shared" ref="N853:N854" si="888">IFERROR((N851-M851)/M851,"")</f>
        <v/>
      </c>
      <c r="O853" s="59" t="str">
        <f t="shared" ref="O853:O854" si="889">IFERROR((O851-N851)/N851,"")</f>
        <v/>
      </c>
      <c r="P853" s="59" t="str">
        <f t="shared" ref="P853:P854" si="890">IFERROR((P851-O851)/O851,"")</f>
        <v/>
      </c>
    </row>
    <row r="854" spans="2:17" ht="29.25" hidden="1" customHeight="1" outlineLevel="1" x14ac:dyDescent="0.4">
      <c r="C854" s="159"/>
      <c r="D854" s="7">
        <v>12</v>
      </c>
      <c r="E854" s="26" t="s">
        <v>358</v>
      </c>
      <c r="F854" s="28" t="s">
        <v>364</v>
      </c>
      <c r="G854" s="14"/>
      <c r="H854" s="59" t="str">
        <f>IFERROR((H852-G852)/G852,"")</f>
        <v/>
      </c>
      <c r="I854" s="60" t="str">
        <f t="shared" si="883"/>
        <v/>
      </c>
      <c r="J854" s="59" t="str">
        <f t="shared" si="884"/>
        <v/>
      </c>
      <c r="K854" s="59" t="str">
        <f t="shared" si="885"/>
        <v/>
      </c>
      <c r="L854" s="59" t="str">
        <f t="shared" si="886"/>
        <v/>
      </c>
      <c r="M854" s="59" t="str">
        <f t="shared" si="887"/>
        <v/>
      </c>
      <c r="N854" s="59" t="str">
        <f t="shared" si="888"/>
        <v/>
      </c>
      <c r="O854" s="59" t="str">
        <f t="shared" si="889"/>
        <v/>
      </c>
      <c r="P854" s="59" t="str">
        <f t="shared" si="890"/>
        <v/>
      </c>
    </row>
    <row r="855" spans="2:17" ht="29.25" hidden="1" customHeight="1" outlineLevel="1" x14ac:dyDescent="0.4">
      <c r="C855" s="159"/>
      <c r="D855" s="7">
        <v>13</v>
      </c>
      <c r="E855" s="26" t="s">
        <v>359</v>
      </c>
      <c r="F855" s="27"/>
      <c r="G855" s="91" t="str">
        <f>IFERROR(+G847/G850,"")</f>
        <v/>
      </c>
      <c r="H855" s="92" t="str">
        <f>IFERROR(+H847/H850,"")</f>
        <v/>
      </c>
      <c r="I855" s="92" t="str">
        <f t="shared" ref="I855:P855" si="891">IFERROR(+I847/I850,"")</f>
        <v/>
      </c>
      <c r="J855" s="92" t="str">
        <f t="shared" si="891"/>
        <v/>
      </c>
      <c r="K855" s="92" t="str">
        <f t="shared" si="891"/>
        <v/>
      </c>
      <c r="L855" s="92" t="str">
        <f t="shared" si="891"/>
        <v/>
      </c>
      <c r="M855" s="92" t="str">
        <f t="shared" si="891"/>
        <v/>
      </c>
      <c r="N855" s="92" t="str">
        <f t="shared" si="891"/>
        <v/>
      </c>
      <c r="O855" s="92" t="str">
        <f t="shared" si="891"/>
        <v/>
      </c>
      <c r="P855" s="92" t="str">
        <f t="shared" si="891"/>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 si="892">IFERROR((J855-I855)/I855,"")</f>
        <v/>
      </c>
      <c r="K856" s="59" t="str">
        <f t="shared" ref="K856" si="893">IFERROR((K855-J855)/J855,"")</f>
        <v/>
      </c>
      <c r="L856" s="59" t="str">
        <f t="shared" ref="L856" si="894">IFERROR((L855-K855)/K855,"")</f>
        <v/>
      </c>
      <c r="M856" s="59" t="str">
        <f t="shared" ref="M856" si="895">IFERROR((M855-L855)/L855,"")</f>
        <v/>
      </c>
      <c r="N856" s="59" t="str">
        <f t="shared" ref="N856" si="896">IFERROR((N855-M855)/M855,"")</f>
        <v/>
      </c>
      <c r="O856" s="59" t="str">
        <f t="shared" ref="O856" si="897">IFERROR((O855-N855)/N855,"")</f>
        <v/>
      </c>
      <c r="P856" s="59" t="str">
        <f t="shared" ref="P856" si="898">IFERROR((P855-O855)/O855,"")</f>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5"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6"/>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 si="899">IF($I864="","",EDATE(J864,12))</f>
        <v/>
      </c>
      <c r="L864" s="80" t="str">
        <f t="shared" ref="L864" si="900">IF($I864="","",EDATE(K864,12))</f>
        <v/>
      </c>
      <c r="M864" s="80" t="str">
        <f t="shared" ref="M864" si="901">IF($I864="","",EDATE(L864,12))</f>
        <v/>
      </c>
      <c r="N864" s="80" t="str">
        <f t="shared" ref="N864" si="902">IF($I864="","",EDATE(M864,12))</f>
        <v/>
      </c>
      <c r="O864" s="80" t="str">
        <f t="shared" ref="O864" si="903">IF($I864="","",EDATE(N864,12))</f>
        <v/>
      </c>
      <c r="P864" s="80" t="str">
        <f t="shared" ref="P864" si="904">IF($I864="","",EDATE(O864,12))</f>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905">IF($G$34="就業時間換算","",IFERROR(+I865/I867,""))</f>
        <v/>
      </c>
      <c r="J870" s="13" t="str">
        <f t="shared" si="905"/>
        <v/>
      </c>
      <c r="K870" s="13" t="str">
        <f t="shared" si="905"/>
        <v/>
      </c>
      <c r="L870" s="13" t="str">
        <f t="shared" si="905"/>
        <v/>
      </c>
      <c r="M870" s="13" t="str">
        <f t="shared" si="905"/>
        <v/>
      </c>
      <c r="N870" s="13" t="str">
        <f t="shared" si="905"/>
        <v/>
      </c>
      <c r="O870" s="13" t="str">
        <f t="shared" si="905"/>
        <v/>
      </c>
      <c r="P870" s="13" t="str">
        <f t="shared" si="905"/>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906">IF($G$34="人数換算","",IFERROR(+I865/I868,""))</f>
        <v/>
      </c>
      <c r="J871" s="13" t="str">
        <f t="shared" si="906"/>
        <v/>
      </c>
      <c r="K871" s="13" t="str">
        <f t="shared" si="906"/>
        <v/>
      </c>
      <c r="L871" s="13" t="str">
        <f t="shared" si="906"/>
        <v/>
      </c>
      <c r="M871" s="13" t="str">
        <f t="shared" si="906"/>
        <v/>
      </c>
      <c r="N871" s="13" t="str">
        <f t="shared" si="906"/>
        <v/>
      </c>
      <c r="O871" s="13" t="str">
        <f t="shared" si="906"/>
        <v/>
      </c>
      <c r="P871" s="13" t="str">
        <f t="shared" si="906"/>
        <v/>
      </c>
    </row>
    <row r="872" spans="2:17" ht="29.25" hidden="1" customHeight="1" outlineLevel="1" x14ac:dyDescent="0.4">
      <c r="C872" s="159"/>
      <c r="D872" s="7">
        <v>11</v>
      </c>
      <c r="E872" s="26" t="s">
        <v>357</v>
      </c>
      <c r="F872" s="27" t="s">
        <v>258</v>
      </c>
      <c r="G872" s="14"/>
      <c r="H872" s="59" t="str">
        <f>IFERROR((H870-G870)/G870,"")</f>
        <v/>
      </c>
      <c r="I872" s="60" t="str">
        <f t="shared" ref="I872:I873" si="907">IFERROR((I870-H870)/H870,"")</f>
        <v/>
      </c>
      <c r="J872" s="59" t="str">
        <f t="shared" ref="J872:J873" si="908">IFERROR((J870-I870)/I870,"")</f>
        <v/>
      </c>
      <c r="K872" s="59" t="str">
        <f t="shared" ref="K872:K873" si="909">IFERROR((K870-J870)/J870,"")</f>
        <v/>
      </c>
      <c r="L872" s="59" t="str">
        <f t="shared" ref="L872:L873" si="910">IFERROR((L870-K870)/K870,"")</f>
        <v/>
      </c>
      <c r="M872" s="59" t="str">
        <f t="shared" ref="M872:M873" si="911">IFERROR((M870-L870)/L870,"")</f>
        <v/>
      </c>
      <c r="N872" s="59" t="str">
        <f t="shared" ref="N872:N873" si="912">IFERROR((N870-M870)/M870,"")</f>
        <v/>
      </c>
      <c r="O872" s="59" t="str">
        <f t="shared" ref="O872:O873" si="913">IFERROR((O870-N870)/N870,"")</f>
        <v/>
      </c>
      <c r="P872" s="59" t="str">
        <f t="shared" ref="P872:P873" si="914">IFERROR((P870-O870)/O870,"")</f>
        <v/>
      </c>
    </row>
    <row r="873" spans="2:17" ht="29.25" hidden="1" customHeight="1" outlineLevel="1" x14ac:dyDescent="0.4">
      <c r="C873" s="159"/>
      <c r="D873" s="7">
        <v>12</v>
      </c>
      <c r="E873" s="26" t="s">
        <v>358</v>
      </c>
      <c r="F873" s="28" t="s">
        <v>364</v>
      </c>
      <c r="G873" s="14"/>
      <c r="H873" s="59" t="str">
        <f>IFERROR((H871-G871)/G871,"")</f>
        <v/>
      </c>
      <c r="I873" s="60" t="str">
        <f t="shared" si="907"/>
        <v/>
      </c>
      <c r="J873" s="59" t="str">
        <f t="shared" si="908"/>
        <v/>
      </c>
      <c r="K873" s="59" t="str">
        <f t="shared" si="909"/>
        <v/>
      </c>
      <c r="L873" s="59" t="str">
        <f t="shared" si="910"/>
        <v/>
      </c>
      <c r="M873" s="59" t="str">
        <f t="shared" si="911"/>
        <v/>
      </c>
      <c r="N873" s="59" t="str">
        <f t="shared" si="912"/>
        <v/>
      </c>
      <c r="O873" s="59" t="str">
        <f t="shared" si="913"/>
        <v/>
      </c>
      <c r="P873" s="59" t="str">
        <f t="shared" si="914"/>
        <v/>
      </c>
    </row>
    <row r="874" spans="2:17" ht="29.25" hidden="1" customHeight="1" outlineLevel="1" x14ac:dyDescent="0.4">
      <c r="C874" s="159"/>
      <c r="D874" s="7">
        <v>13</v>
      </c>
      <c r="E874" s="26" t="s">
        <v>359</v>
      </c>
      <c r="F874" s="27"/>
      <c r="G874" s="91" t="str">
        <f>IFERROR(+G866/G869,"")</f>
        <v/>
      </c>
      <c r="H874" s="92" t="str">
        <f>IFERROR(+H866/H869,"")</f>
        <v/>
      </c>
      <c r="I874" s="92" t="str">
        <f t="shared" ref="I874:P874" si="915">IFERROR(+I866/I869,"")</f>
        <v/>
      </c>
      <c r="J874" s="92" t="str">
        <f t="shared" si="915"/>
        <v/>
      </c>
      <c r="K874" s="92" t="str">
        <f t="shared" si="915"/>
        <v/>
      </c>
      <c r="L874" s="92" t="str">
        <f t="shared" si="915"/>
        <v/>
      </c>
      <c r="M874" s="92" t="str">
        <f t="shared" si="915"/>
        <v/>
      </c>
      <c r="N874" s="92" t="str">
        <f t="shared" si="915"/>
        <v/>
      </c>
      <c r="O874" s="92" t="str">
        <f t="shared" si="915"/>
        <v/>
      </c>
      <c r="P874" s="92" t="str">
        <f t="shared" si="915"/>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 si="916">IFERROR((J874-I874)/I874,"")</f>
        <v/>
      </c>
      <c r="K875" s="59" t="str">
        <f t="shared" ref="K875" si="917">IFERROR((K874-J874)/J874,"")</f>
        <v/>
      </c>
      <c r="L875" s="59" t="str">
        <f t="shared" ref="L875" si="918">IFERROR((L874-K874)/K874,"")</f>
        <v/>
      </c>
      <c r="M875" s="59" t="str">
        <f t="shared" ref="M875" si="919">IFERROR((M874-L874)/L874,"")</f>
        <v/>
      </c>
      <c r="N875" s="59" t="str">
        <f t="shared" ref="N875" si="920">IFERROR((N874-M874)/M874,"")</f>
        <v/>
      </c>
      <c r="O875" s="59" t="str">
        <f t="shared" ref="O875" si="921">IFERROR((O874-N874)/N874,"")</f>
        <v/>
      </c>
      <c r="P875" s="59" t="str">
        <f t="shared" ref="P875" si="922">IFERROR((P874-O874)/O874,"")</f>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5"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6"/>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 si="923">IF($I883="","",EDATE(J883,12))</f>
        <v/>
      </c>
      <c r="L883" s="80" t="str">
        <f t="shared" ref="L883" si="924">IF($I883="","",EDATE(K883,12))</f>
        <v/>
      </c>
      <c r="M883" s="80" t="str">
        <f t="shared" ref="M883" si="925">IF($I883="","",EDATE(L883,12))</f>
        <v/>
      </c>
      <c r="N883" s="80" t="str">
        <f t="shared" ref="N883" si="926">IF($I883="","",EDATE(M883,12))</f>
        <v/>
      </c>
      <c r="O883" s="80" t="str">
        <f t="shared" ref="O883" si="927">IF($I883="","",EDATE(N883,12))</f>
        <v/>
      </c>
      <c r="P883" s="80" t="str">
        <f t="shared" ref="P883" si="928">IF($I883="","",EDATE(O883,12))</f>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929">IF($G$34="就業時間換算","",IFERROR(+I884/I886,""))</f>
        <v/>
      </c>
      <c r="J889" s="13" t="str">
        <f t="shared" si="929"/>
        <v/>
      </c>
      <c r="K889" s="13" t="str">
        <f t="shared" si="929"/>
        <v/>
      </c>
      <c r="L889" s="13" t="str">
        <f t="shared" si="929"/>
        <v/>
      </c>
      <c r="M889" s="13" t="str">
        <f t="shared" si="929"/>
        <v/>
      </c>
      <c r="N889" s="13" t="str">
        <f t="shared" si="929"/>
        <v/>
      </c>
      <c r="O889" s="13" t="str">
        <f t="shared" si="929"/>
        <v/>
      </c>
      <c r="P889" s="13" t="str">
        <f t="shared" si="92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930">IF($G$34="人数換算","",IFERROR(+I884/I887,""))</f>
        <v/>
      </c>
      <c r="J890" s="13" t="str">
        <f t="shared" si="930"/>
        <v/>
      </c>
      <c r="K890" s="13" t="str">
        <f t="shared" si="930"/>
        <v/>
      </c>
      <c r="L890" s="13" t="str">
        <f t="shared" si="930"/>
        <v/>
      </c>
      <c r="M890" s="13" t="str">
        <f t="shared" si="930"/>
        <v/>
      </c>
      <c r="N890" s="13" t="str">
        <f t="shared" si="930"/>
        <v/>
      </c>
      <c r="O890" s="13" t="str">
        <f t="shared" si="930"/>
        <v/>
      </c>
      <c r="P890" s="13" t="str">
        <f t="shared" si="930"/>
        <v/>
      </c>
    </row>
    <row r="891" spans="2:16" ht="29.25" hidden="1" customHeight="1" outlineLevel="1" x14ac:dyDescent="0.4">
      <c r="C891" s="159"/>
      <c r="D891" s="7">
        <v>11</v>
      </c>
      <c r="E891" s="26" t="s">
        <v>357</v>
      </c>
      <c r="F891" s="27" t="s">
        <v>258</v>
      </c>
      <c r="G891" s="14"/>
      <c r="H891" s="59" t="str">
        <f>IFERROR((H889-G889)/G889,"")</f>
        <v/>
      </c>
      <c r="I891" s="60" t="str">
        <f t="shared" ref="I891:I892" si="931">IFERROR((I889-H889)/H889,"")</f>
        <v/>
      </c>
      <c r="J891" s="59" t="str">
        <f t="shared" ref="J891:J892" si="932">IFERROR((J889-I889)/I889,"")</f>
        <v/>
      </c>
      <c r="K891" s="59" t="str">
        <f t="shared" ref="K891:K892" si="933">IFERROR((K889-J889)/J889,"")</f>
        <v/>
      </c>
      <c r="L891" s="59" t="str">
        <f t="shared" ref="L891:L892" si="934">IFERROR((L889-K889)/K889,"")</f>
        <v/>
      </c>
      <c r="M891" s="59" t="str">
        <f t="shared" ref="M891:M892" si="935">IFERROR((M889-L889)/L889,"")</f>
        <v/>
      </c>
      <c r="N891" s="59" t="str">
        <f t="shared" ref="N891:N892" si="936">IFERROR((N889-M889)/M889,"")</f>
        <v/>
      </c>
      <c r="O891" s="59" t="str">
        <f t="shared" ref="O891:O892" si="937">IFERROR((O889-N889)/N889,"")</f>
        <v/>
      </c>
      <c r="P891" s="59" t="str">
        <f t="shared" ref="P891:P892" si="938">IFERROR((P889-O889)/O889,"")</f>
        <v/>
      </c>
    </row>
    <row r="892" spans="2:16" ht="29.25" hidden="1" customHeight="1" outlineLevel="1" x14ac:dyDescent="0.4">
      <c r="C892" s="159"/>
      <c r="D892" s="7">
        <v>12</v>
      </c>
      <c r="E892" s="26" t="s">
        <v>358</v>
      </c>
      <c r="F892" s="28" t="s">
        <v>364</v>
      </c>
      <c r="G892" s="14"/>
      <c r="H892" s="59" t="str">
        <f>IFERROR((H890-G890)/G890,"")</f>
        <v/>
      </c>
      <c r="I892" s="60" t="str">
        <f t="shared" si="931"/>
        <v/>
      </c>
      <c r="J892" s="59" t="str">
        <f t="shared" si="932"/>
        <v/>
      </c>
      <c r="K892" s="59" t="str">
        <f t="shared" si="933"/>
        <v/>
      </c>
      <c r="L892" s="59" t="str">
        <f t="shared" si="934"/>
        <v/>
      </c>
      <c r="M892" s="59" t="str">
        <f t="shared" si="935"/>
        <v/>
      </c>
      <c r="N892" s="59" t="str">
        <f t="shared" si="936"/>
        <v/>
      </c>
      <c r="O892" s="59" t="str">
        <f t="shared" si="937"/>
        <v/>
      </c>
      <c r="P892" s="59" t="str">
        <f t="shared" si="938"/>
        <v/>
      </c>
    </row>
    <row r="893" spans="2:16" ht="29.25" hidden="1" customHeight="1" outlineLevel="1" x14ac:dyDescent="0.4">
      <c r="C893" s="159"/>
      <c r="D893" s="7">
        <v>13</v>
      </c>
      <c r="E893" s="26" t="s">
        <v>359</v>
      </c>
      <c r="F893" s="27"/>
      <c r="G893" s="91" t="str">
        <f>IFERROR(+G885/G888,"")</f>
        <v/>
      </c>
      <c r="H893" s="92" t="str">
        <f>IFERROR(+H885/H888,"")</f>
        <v/>
      </c>
      <c r="I893" s="92" t="str">
        <f t="shared" ref="I893:P893" si="939">IFERROR(+I885/I888,"")</f>
        <v/>
      </c>
      <c r="J893" s="92" t="str">
        <f t="shared" si="939"/>
        <v/>
      </c>
      <c r="K893" s="92" t="str">
        <f t="shared" si="939"/>
        <v/>
      </c>
      <c r="L893" s="92" t="str">
        <f t="shared" si="939"/>
        <v/>
      </c>
      <c r="M893" s="92" t="str">
        <f t="shared" si="939"/>
        <v/>
      </c>
      <c r="N893" s="92" t="str">
        <f t="shared" si="939"/>
        <v/>
      </c>
      <c r="O893" s="92" t="str">
        <f t="shared" si="939"/>
        <v/>
      </c>
      <c r="P893" s="92" t="str">
        <f t="shared" si="939"/>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 si="940">IFERROR((J893-I893)/I893,"")</f>
        <v/>
      </c>
      <c r="K894" s="59" t="str">
        <f t="shared" ref="K894" si="941">IFERROR((K893-J893)/J893,"")</f>
        <v/>
      </c>
      <c r="L894" s="59" t="str">
        <f t="shared" ref="L894" si="942">IFERROR((L893-K893)/K893,"")</f>
        <v/>
      </c>
      <c r="M894" s="59" t="str">
        <f t="shared" ref="M894" si="943">IFERROR((M893-L893)/L893,"")</f>
        <v/>
      </c>
      <c r="N894" s="59" t="str">
        <f t="shared" ref="N894" si="944">IFERROR((N893-M893)/M893,"")</f>
        <v/>
      </c>
      <c r="O894" s="59" t="str">
        <f t="shared" ref="O894" si="945">IFERROR((O893-N893)/N893,"")</f>
        <v/>
      </c>
      <c r="P894" s="59" t="str">
        <f t="shared" ref="P894" si="946">IFERROR((P893-O893)/O893,"")</f>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5"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6"/>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 si="947">IF($I902="","",EDATE(J902,12))</f>
        <v/>
      </c>
      <c r="L902" s="80" t="str">
        <f t="shared" ref="L902" si="948">IF($I902="","",EDATE(K902,12))</f>
        <v/>
      </c>
      <c r="M902" s="80" t="str">
        <f t="shared" ref="M902" si="949">IF($I902="","",EDATE(L902,12))</f>
        <v/>
      </c>
      <c r="N902" s="80" t="str">
        <f t="shared" ref="N902" si="950">IF($I902="","",EDATE(M902,12))</f>
        <v/>
      </c>
      <c r="O902" s="80" t="str">
        <f t="shared" ref="O902" si="951">IF($I902="","",EDATE(N902,12))</f>
        <v/>
      </c>
      <c r="P902" s="80" t="str">
        <f t="shared" ref="P902" si="952">IF($I902="","",EDATE(O902,12))</f>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953">IF($G$34="就業時間換算","",IFERROR(+I903/I905,""))</f>
        <v/>
      </c>
      <c r="J908" s="13" t="str">
        <f t="shared" si="953"/>
        <v/>
      </c>
      <c r="K908" s="13" t="str">
        <f t="shared" si="953"/>
        <v/>
      </c>
      <c r="L908" s="13" t="str">
        <f t="shared" si="953"/>
        <v/>
      </c>
      <c r="M908" s="13" t="str">
        <f t="shared" si="953"/>
        <v/>
      </c>
      <c r="N908" s="13" t="str">
        <f t="shared" si="953"/>
        <v/>
      </c>
      <c r="O908" s="13" t="str">
        <f t="shared" si="953"/>
        <v/>
      </c>
      <c r="P908" s="13" t="str">
        <f t="shared" si="953"/>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954">IF($G$34="人数換算","",IFERROR(+I903/I906,""))</f>
        <v/>
      </c>
      <c r="J909" s="13" t="str">
        <f t="shared" si="954"/>
        <v/>
      </c>
      <c r="K909" s="13" t="str">
        <f t="shared" si="954"/>
        <v/>
      </c>
      <c r="L909" s="13" t="str">
        <f t="shared" si="954"/>
        <v/>
      </c>
      <c r="M909" s="13" t="str">
        <f t="shared" si="954"/>
        <v/>
      </c>
      <c r="N909" s="13" t="str">
        <f t="shared" si="954"/>
        <v/>
      </c>
      <c r="O909" s="13" t="str">
        <f t="shared" si="954"/>
        <v/>
      </c>
      <c r="P909" s="13" t="str">
        <f t="shared" si="954"/>
        <v/>
      </c>
    </row>
    <row r="910" spans="3:17" ht="29.25" hidden="1" customHeight="1" outlineLevel="1" x14ac:dyDescent="0.4">
      <c r="C910" s="159"/>
      <c r="D910" s="7">
        <v>11</v>
      </c>
      <c r="E910" s="26" t="s">
        <v>357</v>
      </c>
      <c r="F910" s="27" t="s">
        <v>258</v>
      </c>
      <c r="G910" s="14"/>
      <c r="H910" s="59" t="str">
        <f>IFERROR((H908-G908)/G908,"")</f>
        <v/>
      </c>
      <c r="I910" s="60" t="str">
        <f t="shared" ref="I910:I911" si="955">IFERROR((I908-H908)/H908,"")</f>
        <v/>
      </c>
      <c r="J910" s="59" t="str">
        <f t="shared" ref="J910:J911" si="956">IFERROR((J908-I908)/I908,"")</f>
        <v/>
      </c>
      <c r="K910" s="59" t="str">
        <f t="shared" ref="K910:K911" si="957">IFERROR((K908-J908)/J908,"")</f>
        <v/>
      </c>
      <c r="L910" s="59" t="str">
        <f t="shared" ref="L910:L911" si="958">IFERROR((L908-K908)/K908,"")</f>
        <v/>
      </c>
      <c r="M910" s="59" t="str">
        <f t="shared" ref="M910:M911" si="959">IFERROR((M908-L908)/L908,"")</f>
        <v/>
      </c>
      <c r="N910" s="59" t="str">
        <f t="shared" ref="N910:N911" si="960">IFERROR((N908-M908)/M908,"")</f>
        <v/>
      </c>
      <c r="O910" s="59" t="str">
        <f t="shared" ref="O910:O911" si="961">IFERROR((O908-N908)/N908,"")</f>
        <v/>
      </c>
      <c r="P910" s="59" t="str">
        <f t="shared" ref="P910:P911" si="962">IFERROR((P908-O908)/O908,"")</f>
        <v/>
      </c>
    </row>
    <row r="911" spans="3:17" ht="29.25" hidden="1" customHeight="1" outlineLevel="1" x14ac:dyDescent="0.4">
      <c r="C911" s="159"/>
      <c r="D911" s="7">
        <v>12</v>
      </c>
      <c r="E911" s="26" t="s">
        <v>358</v>
      </c>
      <c r="F911" s="28" t="s">
        <v>364</v>
      </c>
      <c r="G911" s="14"/>
      <c r="H911" s="59" t="str">
        <f>IFERROR((H909-G909)/G909,"")</f>
        <v/>
      </c>
      <c r="I911" s="60" t="str">
        <f t="shared" si="955"/>
        <v/>
      </c>
      <c r="J911" s="59" t="str">
        <f t="shared" si="956"/>
        <v/>
      </c>
      <c r="K911" s="59" t="str">
        <f t="shared" si="957"/>
        <v/>
      </c>
      <c r="L911" s="59" t="str">
        <f t="shared" si="958"/>
        <v/>
      </c>
      <c r="M911" s="59" t="str">
        <f t="shared" si="959"/>
        <v/>
      </c>
      <c r="N911" s="59" t="str">
        <f t="shared" si="960"/>
        <v/>
      </c>
      <c r="O911" s="59" t="str">
        <f t="shared" si="961"/>
        <v/>
      </c>
      <c r="P911" s="59" t="str">
        <f t="shared" si="962"/>
        <v/>
      </c>
    </row>
    <row r="912" spans="3:17" ht="29.25" hidden="1" customHeight="1" outlineLevel="1" x14ac:dyDescent="0.4">
      <c r="C912" s="159"/>
      <c r="D912" s="7">
        <v>13</v>
      </c>
      <c r="E912" s="26" t="s">
        <v>359</v>
      </c>
      <c r="F912" s="27"/>
      <c r="G912" s="91" t="str">
        <f>IFERROR(+G904/G907,"")</f>
        <v/>
      </c>
      <c r="H912" s="92" t="str">
        <f>IFERROR(+H904/H907,"")</f>
        <v/>
      </c>
      <c r="I912" s="92" t="str">
        <f t="shared" ref="I912:P912" si="963">IFERROR(+I904/I907,"")</f>
        <v/>
      </c>
      <c r="J912" s="92" t="str">
        <f t="shared" si="963"/>
        <v/>
      </c>
      <c r="K912" s="92" t="str">
        <f t="shared" si="963"/>
        <v/>
      </c>
      <c r="L912" s="92" t="str">
        <f t="shared" si="963"/>
        <v/>
      </c>
      <c r="M912" s="92" t="str">
        <f t="shared" si="963"/>
        <v/>
      </c>
      <c r="N912" s="92" t="str">
        <f t="shared" si="963"/>
        <v/>
      </c>
      <c r="O912" s="92" t="str">
        <f t="shared" si="963"/>
        <v/>
      </c>
      <c r="P912" s="92" t="str">
        <f t="shared" si="963"/>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 si="964">IFERROR((J912-I912)/I912,"")</f>
        <v/>
      </c>
      <c r="K913" s="59" t="str">
        <f t="shared" ref="K913" si="965">IFERROR((K912-J912)/J912,"")</f>
        <v/>
      </c>
      <c r="L913" s="59" t="str">
        <f t="shared" ref="L913" si="966">IFERROR((L912-K912)/K912,"")</f>
        <v/>
      </c>
      <c r="M913" s="59" t="str">
        <f t="shared" ref="M913" si="967">IFERROR((M912-L912)/L912,"")</f>
        <v/>
      </c>
      <c r="N913" s="59" t="str">
        <f t="shared" ref="N913" si="968">IFERROR((N912-M912)/M912,"")</f>
        <v/>
      </c>
      <c r="O913" s="59" t="str">
        <f t="shared" ref="O913" si="969">IFERROR((O912-N912)/N912,"")</f>
        <v/>
      </c>
      <c r="P913" s="59" t="str">
        <f t="shared" ref="P913" si="970">IFERROR((P912-O912)/O912,"")</f>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5"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6"/>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 si="971">IF($I921="","",EDATE(J921,12))</f>
        <v/>
      </c>
      <c r="L921" s="80" t="str">
        <f t="shared" ref="L921" si="972">IF($I921="","",EDATE(K921,12))</f>
        <v/>
      </c>
      <c r="M921" s="80" t="str">
        <f t="shared" ref="M921" si="973">IF($I921="","",EDATE(L921,12))</f>
        <v/>
      </c>
      <c r="N921" s="80" t="str">
        <f t="shared" ref="N921" si="974">IF($I921="","",EDATE(M921,12))</f>
        <v/>
      </c>
      <c r="O921" s="80" t="str">
        <f t="shared" ref="O921" si="975">IF($I921="","",EDATE(N921,12))</f>
        <v/>
      </c>
      <c r="P921" s="80" t="str">
        <f t="shared" ref="P921" si="976">IF($I921="","",EDATE(O921,12))</f>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977">IF($G$34="就業時間換算","",IFERROR(+I922/I924,""))</f>
        <v/>
      </c>
      <c r="J927" s="13" t="str">
        <f t="shared" si="977"/>
        <v/>
      </c>
      <c r="K927" s="13" t="str">
        <f t="shared" si="977"/>
        <v/>
      </c>
      <c r="L927" s="13" t="str">
        <f t="shared" si="977"/>
        <v/>
      </c>
      <c r="M927" s="13" t="str">
        <f t="shared" si="977"/>
        <v/>
      </c>
      <c r="N927" s="13" t="str">
        <f t="shared" si="977"/>
        <v/>
      </c>
      <c r="O927" s="13" t="str">
        <f t="shared" si="977"/>
        <v/>
      </c>
      <c r="P927" s="13" t="str">
        <f t="shared" si="977"/>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978">IF($G$34="人数換算","",IFERROR(+I922/I925,""))</f>
        <v/>
      </c>
      <c r="J928" s="13" t="str">
        <f t="shared" si="978"/>
        <v/>
      </c>
      <c r="K928" s="13" t="str">
        <f t="shared" si="978"/>
        <v/>
      </c>
      <c r="L928" s="13" t="str">
        <f t="shared" si="978"/>
        <v/>
      </c>
      <c r="M928" s="13" t="str">
        <f t="shared" si="978"/>
        <v/>
      </c>
      <c r="N928" s="13" t="str">
        <f t="shared" si="978"/>
        <v/>
      </c>
      <c r="O928" s="13" t="str">
        <f t="shared" si="978"/>
        <v/>
      </c>
      <c r="P928" s="13" t="str">
        <f t="shared" si="978"/>
        <v/>
      </c>
    </row>
    <row r="929" spans="2:17" ht="29.25" hidden="1" customHeight="1" outlineLevel="1" x14ac:dyDescent="0.4">
      <c r="C929" s="159"/>
      <c r="D929" s="7">
        <v>11</v>
      </c>
      <c r="E929" s="26" t="s">
        <v>357</v>
      </c>
      <c r="F929" s="27" t="s">
        <v>258</v>
      </c>
      <c r="G929" s="14"/>
      <c r="H929" s="59" t="str">
        <f>IFERROR((H927-G927)/G927,"")</f>
        <v/>
      </c>
      <c r="I929" s="60" t="str">
        <f t="shared" ref="I929:I930" si="979">IFERROR((I927-H927)/H927,"")</f>
        <v/>
      </c>
      <c r="J929" s="59" t="str">
        <f t="shared" ref="J929:J930" si="980">IFERROR((J927-I927)/I927,"")</f>
        <v/>
      </c>
      <c r="K929" s="59" t="str">
        <f t="shared" ref="K929:K930" si="981">IFERROR((K927-J927)/J927,"")</f>
        <v/>
      </c>
      <c r="L929" s="59" t="str">
        <f t="shared" ref="L929:L930" si="982">IFERROR((L927-K927)/K927,"")</f>
        <v/>
      </c>
      <c r="M929" s="59" t="str">
        <f t="shared" ref="M929:M930" si="983">IFERROR((M927-L927)/L927,"")</f>
        <v/>
      </c>
      <c r="N929" s="59" t="str">
        <f t="shared" ref="N929:N930" si="984">IFERROR((N927-M927)/M927,"")</f>
        <v/>
      </c>
      <c r="O929" s="59" t="str">
        <f t="shared" ref="O929:O930" si="985">IFERROR((O927-N927)/N927,"")</f>
        <v/>
      </c>
      <c r="P929" s="59" t="str">
        <f t="shared" ref="P929:P930" si="986">IFERROR((P927-O927)/O927,"")</f>
        <v/>
      </c>
    </row>
    <row r="930" spans="2:17" ht="29.25" hidden="1" customHeight="1" outlineLevel="1" x14ac:dyDescent="0.4">
      <c r="C930" s="159"/>
      <c r="D930" s="7">
        <v>12</v>
      </c>
      <c r="E930" s="26" t="s">
        <v>358</v>
      </c>
      <c r="F930" s="28" t="s">
        <v>364</v>
      </c>
      <c r="G930" s="14"/>
      <c r="H930" s="59" t="str">
        <f>IFERROR((H928-G928)/G928,"")</f>
        <v/>
      </c>
      <c r="I930" s="60" t="str">
        <f t="shared" si="979"/>
        <v/>
      </c>
      <c r="J930" s="59" t="str">
        <f t="shared" si="980"/>
        <v/>
      </c>
      <c r="K930" s="59" t="str">
        <f t="shared" si="981"/>
        <v/>
      </c>
      <c r="L930" s="59" t="str">
        <f t="shared" si="982"/>
        <v/>
      </c>
      <c r="M930" s="59" t="str">
        <f t="shared" si="983"/>
        <v/>
      </c>
      <c r="N930" s="59" t="str">
        <f t="shared" si="984"/>
        <v/>
      </c>
      <c r="O930" s="59" t="str">
        <f t="shared" si="985"/>
        <v/>
      </c>
      <c r="P930" s="59" t="str">
        <f t="shared" si="986"/>
        <v/>
      </c>
    </row>
    <row r="931" spans="2:17" ht="29.25" hidden="1" customHeight="1" outlineLevel="1" x14ac:dyDescent="0.4">
      <c r="C931" s="159"/>
      <c r="D931" s="7">
        <v>13</v>
      </c>
      <c r="E931" s="26" t="s">
        <v>359</v>
      </c>
      <c r="F931" s="27"/>
      <c r="G931" s="91" t="str">
        <f>IFERROR(+G923/G926,"")</f>
        <v/>
      </c>
      <c r="H931" s="92" t="str">
        <f>IFERROR(+H923/H926,"")</f>
        <v/>
      </c>
      <c r="I931" s="92" t="str">
        <f t="shared" ref="I931:P931" si="987">IFERROR(+I923/I926,"")</f>
        <v/>
      </c>
      <c r="J931" s="92" t="str">
        <f t="shared" si="987"/>
        <v/>
      </c>
      <c r="K931" s="92" t="str">
        <f t="shared" si="987"/>
        <v/>
      </c>
      <c r="L931" s="92" t="str">
        <f t="shared" si="987"/>
        <v/>
      </c>
      <c r="M931" s="92" t="str">
        <f t="shared" si="987"/>
        <v/>
      </c>
      <c r="N931" s="92" t="str">
        <f t="shared" si="987"/>
        <v/>
      </c>
      <c r="O931" s="92" t="str">
        <f t="shared" si="987"/>
        <v/>
      </c>
      <c r="P931" s="92" t="str">
        <f t="shared" si="987"/>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 si="988">IFERROR((J931-I931)/I931,"")</f>
        <v/>
      </c>
      <c r="K932" s="59" t="str">
        <f t="shared" ref="K932" si="989">IFERROR((K931-J931)/J931,"")</f>
        <v/>
      </c>
      <c r="L932" s="59" t="str">
        <f t="shared" ref="L932" si="990">IFERROR((L931-K931)/K931,"")</f>
        <v/>
      </c>
      <c r="M932" s="59" t="str">
        <f t="shared" ref="M932" si="991">IFERROR((M931-L931)/L931,"")</f>
        <v/>
      </c>
      <c r="N932" s="59" t="str">
        <f t="shared" ref="N932" si="992">IFERROR((N931-M931)/M931,"")</f>
        <v/>
      </c>
      <c r="O932" s="59" t="str">
        <f t="shared" ref="O932" si="993">IFERROR((O931-N931)/N931,"")</f>
        <v/>
      </c>
      <c r="P932" s="59" t="str">
        <f t="shared" ref="P932" si="994">IFERROR((P931-O931)/O931,"")</f>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5"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6"/>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 si="995">IF($I940="","",EDATE(J940,12))</f>
        <v/>
      </c>
      <c r="L940" s="80" t="str">
        <f t="shared" ref="L940" si="996">IF($I940="","",EDATE(K940,12))</f>
        <v/>
      </c>
      <c r="M940" s="80" t="str">
        <f t="shared" ref="M940" si="997">IF($I940="","",EDATE(L940,12))</f>
        <v/>
      </c>
      <c r="N940" s="80" t="str">
        <f t="shared" ref="N940" si="998">IF($I940="","",EDATE(M940,12))</f>
        <v/>
      </c>
      <c r="O940" s="80" t="str">
        <f t="shared" ref="O940" si="999">IF($I940="","",EDATE(N940,12))</f>
        <v/>
      </c>
      <c r="P940" s="80" t="str">
        <f t="shared" ref="P940" si="1000">IF($I940="","",EDATE(O940,12))</f>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1001">IF($G$34="就業時間換算","",IFERROR(+I941/I943,""))</f>
        <v/>
      </c>
      <c r="J946" s="13" t="str">
        <f t="shared" si="1001"/>
        <v/>
      </c>
      <c r="K946" s="13" t="str">
        <f t="shared" si="1001"/>
        <v/>
      </c>
      <c r="L946" s="13" t="str">
        <f t="shared" si="1001"/>
        <v/>
      </c>
      <c r="M946" s="13" t="str">
        <f t="shared" si="1001"/>
        <v/>
      </c>
      <c r="N946" s="13" t="str">
        <f t="shared" si="1001"/>
        <v/>
      </c>
      <c r="O946" s="13" t="str">
        <f t="shared" si="1001"/>
        <v/>
      </c>
      <c r="P946" s="13" t="str">
        <f t="shared" si="1001"/>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1002">IF($G$34="人数換算","",IFERROR(+I941/I944,""))</f>
        <v/>
      </c>
      <c r="J947" s="13" t="str">
        <f t="shared" si="1002"/>
        <v/>
      </c>
      <c r="K947" s="13" t="str">
        <f t="shared" si="1002"/>
        <v/>
      </c>
      <c r="L947" s="13" t="str">
        <f t="shared" si="1002"/>
        <v/>
      </c>
      <c r="M947" s="13" t="str">
        <f t="shared" si="1002"/>
        <v/>
      </c>
      <c r="N947" s="13" t="str">
        <f t="shared" si="1002"/>
        <v/>
      </c>
      <c r="O947" s="13" t="str">
        <f t="shared" si="1002"/>
        <v/>
      </c>
      <c r="P947" s="13" t="str">
        <f t="shared" si="1002"/>
        <v/>
      </c>
    </row>
    <row r="948" spans="2:17" ht="29.25" hidden="1" customHeight="1" outlineLevel="1" x14ac:dyDescent="0.4">
      <c r="C948" s="159"/>
      <c r="D948" s="7">
        <v>11</v>
      </c>
      <c r="E948" s="26" t="s">
        <v>357</v>
      </c>
      <c r="F948" s="27" t="s">
        <v>258</v>
      </c>
      <c r="G948" s="14"/>
      <c r="H948" s="59" t="str">
        <f>IFERROR((H946-G946)/G946,"")</f>
        <v/>
      </c>
      <c r="I948" s="60" t="str">
        <f t="shared" ref="I948:I949" si="1003">IFERROR((I946-H946)/H946,"")</f>
        <v/>
      </c>
      <c r="J948" s="59" t="str">
        <f t="shared" ref="J948:J949" si="1004">IFERROR((J946-I946)/I946,"")</f>
        <v/>
      </c>
      <c r="K948" s="59" t="str">
        <f t="shared" ref="K948:K949" si="1005">IFERROR((K946-J946)/J946,"")</f>
        <v/>
      </c>
      <c r="L948" s="59" t="str">
        <f t="shared" ref="L948:L949" si="1006">IFERROR((L946-K946)/K946,"")</f>
        <v/>
      </c>
      <c r="M948" s="59" t="str">
        <f t="shared" ref="M948:M949" si="1007">IFERROR((M946-L946)/L946,"")</f>
        <v/>
      </c>
      <c r="N948" s="59" t="str">
        <f t="shared" ref="N948:N949" si="1008">IFERROR((N946-M946)/M946,"")</f>
        <v/>
      </c>
      <c r="O948" s="59" t="str">
        <f t="shared" ref="O948:O949" si="1009">IFERROR((O946-N946)/N946,"")</f>
        <v/>
      </c>
      <c r="P948" s="59" t="str">
        <f t="shared" ref="P948:P949" si="1010">IFERROR((P946-O946)/O946,"")</f>
        <v/>
      </c>
    </row>
    <row r="949" spans="2:17" ht="29.25" hidden="1" customHeight="1" outlineLevel="1" x14ac:dyDescent="0.4">
      <c r="C949" s="159"/>
      <c r="D949" s="7">
        <v>12</v>
      </c>
      <c r="E949" s="26" t="s">
        <v>358</v>
      </c>
      <c r="F949" s="28" t="s">
        <v>364</v>
      </c>
      <c r="G949" s="14"/>
      <c r="H949" s="59" t="str">
        <f>IFERROR((H947-G947)/G947,"")</f>
        <v/>
      </c>
      <c r="I949" s="60" t="str">
        <f t="shared" si="1003"/>
        <v/>
      </c>
      <c r="J949" s="59" t="str">
        <f t="shared" si="1004"/>
        <v/>
      </c>
      <c r="K949" s="59" t="str">
        <f t="shared" si="1005"/>
        <v/>
      </c>
      <c r="L949" s="59" t="str">
        <f t="shared" si="1006"/>
        <v/>
      </c>
      <c r="M949" s="59" t="str">
        <f t="shared" si="1007"/>
        <v/>
      </c>
      <c r="N949" s="59" t="str">
        <f t="shared" si="1008"/>
        <v/>
      </c>
      <c r="O949" s="59" t="str">
        <f t="shared" si="1009"/>
        <v/>
      </c>
      <c r="P949" s="59" t="str">
        <f t="shared" si="1010"/>
        <v/>
      </c>
    </row>
    <row r="950" spans="2:17" ht="29.25" hidden="1" customHeight="1" outlineLevel="1" x14ac:dyDescent="0.4">
      <c r="C950" s="159"/>
      <c r="D950" s="7">
        <v>13</v>
      </c>
      <c r="E950" s="26" t="s">
        <v>359</v>
      </c>
      <c r="F950" s="27"/>
      <c r="G950" s="91" t="str">
        <f>IFERROR(+G942/G945,"")</f>
        <v/>
      </c>
      <c r="H950" s="92" t="str">
        <f>IFERROR(+H942/H945,"")</f>
        <v/>
      </c>
      <c r="I950" s="92" t="str">
        <f t="shared" ref="I950:P950" si="1011">IFERROR(+I942/I945,"")</f>
        <v/>
      </c>
      <c r="J950" s="92" t="str">
        <f t="shared" si="1011"/>
        <v/>
      </c>
      <c r="K950" s="92" t="str">
        <f t="shared" si="1011"/>
        <v/>
      </c>
      <c r="L950" s="92" t="str">
        <f t="shared" si="1011"/>
        <v/>
      </c>
      <c r="M950" s="92" t="str">
        <f t="shared" si="1011"/>
        <v/>
      </c>
      <c r="N950" s="92" t="str">
        <f t="shared" si="1011"/>
        <v/>
      </c>
      <c r="O950" s="92" t="str">
        <f t="shared" si="1011"/>
        <v/>
      </c>
      <c r="P950" s="92" t="str">
        <f t="shared" si="1011"/>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 si="1012">IFERROR((J950-I950)/I950,"")</f>
        <v/>
      </c>
      <c r="K951" s="59" t="str">
        <f t="shared" ref="K951" si="1013">IFERROR((K950-J950)/J950,"")</f>
        <v/>
      </c>
      <c r="L951" s="59" t="str">
        <f t="shared" ref="L951" si="1014">IFERROR((L950-K950)/K950,"")</f>
        <v/>
      </c>
      <c r="M951" s="59" t="str">
        <f t="shared" ref="M951" si="1015">IFERROR((M950-L950)/L950,"")</f>
        <v/>
      </c>
      <c r="N951" s="59" t="str">
        <f t="shared" ref="N951" si="1016">IFERROR((N950-M950)/M950,"")</f>
        <v/>
      </c>
      <c r="O951" s="59" t="str">
        <f t="shared" ref="O951" si="1017">IFERROR((O950-N950)/N950,"")</f>
        <v/>
      </c>
      <c r="P951" s="59" t="str">
        <f t="shared" ref="P951" si="1018">IFERROR((P950-O950)/O950,"")</f>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5"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6"/>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 si="1019">IF($I959="","",EDATE(J959,12))</f>
        <v/>
      </c>
      <c r="L959" s="80" t="str">
        <f t="shared" ref="L959" si="1020">IF($I959="","",EDATE(K959,12))</f>
        <v/>
      </c>
      <c r="M959" s="80" t="str">
        <f t="shared" ref="M959" si="1021">IF($I959="","",EDATE(L959,12))</f>
        <v/>
      </c>
      <c r="N959" s="80" t="str">
        <f t="shared" ref="N959" si="1022">IF($I959="","",EDATE(M959,12))</f>
        <v/>
      </c>
      <c r="O959" s="80" t="str">
        <f t="shared" ref="O959" si="1023">IF($I959="","",EDATE(N959,12))</f>
        <v/>
      </c>
      <c r="P959" s="80" t="str">
        <f t="shared" ref="P959" si="1024">IF($I959="","",EDATE(O959,12))</f>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1025">IF($G$34="就業時間換算","",IFERROR(+I960/I962,""))</f>
        <v/>
      </c>
      <c r="J965" s="13" t="str">
        <f t="shared" si="1025"/>
        <v/>
      </c>
      <c r="K965" s="13" t="str">
        <f t="shared" si="1025"/>
        <v/>
      </c>
      <c r="L965" s="13" t="str">
        <f t="shared" si="1025"/>
        <v/>
      </c>
      <c r="M965" s="13" t="str">
        <f t="shared" si="1025"/>
        <v/>
      </c>
      <c r="N965" s="13" t="str">
        <f t="shared" si="1025"/>
        <v/>
      </c>
      <c r="O965" s="13" t="str">
        <f t="shared" si="1025"/>
        <v/>
      </c>
      <c r="P965" s="13" t="str">
        <f t="shared" si="1025"/>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1026">IF($G$34="人数換算","",IFERROR(+I960/I963,""))</f>
        <v/>
      </c>
      <c r="J966" s="13" t="str">
        <f t="shared" si="1026"/>
        <v/>
      </c>
      <c r="K966" s="13" t="str">
        <f t="shared" si="1026"/>
        <v/>
      </c>
      <c r="L966" s="13" t="str">
        <f t="shared" si="1026"/>
        <v/>
      </c>
      <c r="M966" s="13" t="str">
        <f t="shared" si="1026"/>
        <v/>
      </c>
      <c r="N966" s="13" t="str">
        <f t="shared" si="1026"/>
        <v/>
      </c>
      <c r="O966" s="13" t="str">
        <f t="shared" si="1026"/>
        <v/>
      </c>
      <c r="P966" s="13" t="str">
        <f t="shared" si="1026"/>
        <v/>
      </c>
    </row>
    <row r="967" spans="2:17" ht="29.25" hidden="1" customHeight="1" outlineLevel="1" x14ac:dyDescent="0.4">
      <c r="C967" s="159"/>
      <c r="D967" s="7">
        <v>11</v>
      </c>
      <c r="E967" s="26" t="s">
        <v>357</v>
      </c>
      <c r="F967" s="27" t="s">
        <v>258</v>
      </c>
      <c r="G967" s="14"/>
      <c r="H967" s="59" t="str">
        <f>IFERROR((H965-G965)/G965,"")</f>
        <v/>
      </c>
      <c r="I967" s="60" t="str">
        <f t="shared" ref="I967:I968" si="1027">IFERROR((I965-H965)/H965,"")</f>
        <v/>
      </c>
      <c r="J967" s="59" t="str">
        <f t="shared" ref="J967:J968" si="1028">IFERROR((J965-I965)/I965,"")</f>
        <v/>
      </c>
      <c r="K967" s="59" t="str">
        <f t="shared" ref="K967:K968" si="1029">IFERROR((K965-J965)/J965,"")</f>
        <v/>
      </c>
      <c r="L967" s="59" t="str">
        <f t="shared" ref="L967:L968" si="1030">IFERROR((L965-K965)/K965,"")</f>
        <v/>
      </c>
      <c r="M967" s="59" t="str">
        <f t="shared" ref="M967:M968" si="1031">IFERROR((M965-L965)/L965,"")</f>
        <v/>
      </c>
      <c r="N967" s="59" t="str">
        <f t="shared" ref="N967:N968" si="1032">IFERROR((N965-M965)/M965,"")</f>
        <v/>
      </c>
      <c r="O967" s="59" t="str">
        <f t="shared" ref="O967:O968" si="1033">IFERROR((O965-N965)/N965,"")</f>
        <v/>
      </c>
      <c r="P967" s="59" t="str">
        <f t="shared" ref="P967:P968" si="1034">IFERROR((P965-O965)/O965,"")</f>
        <v/>
      </c>
    </row>
    <row r="968" spans="2:17" ht="29.25" hidden="1" customHeight="1" outlineLevel="1" x14ac:dyDescent="0.4">
      <c r="C968" s="159"/>
      <c r="D968" s="7">
        <v>12</v>
      </c>
      <c r="E968" s="26" t="s">
        <v>358</v>
      </c>
      <c r="F968" s="28" t="s">
        <v>364</v>
      </c>
      <c r="G968" s="14"/>
      <c r="H968" s="59" t="str">
        <f>IFERROR((H966-G966)/G966,"")</f>
        <v/>
      </c>
      <c r="I968" s="60" t="str">
        <f t="shared" si="1027"/>
        <v/>
      </c>
      <c r="J968" s="59" t="str">
        <f t="shared" si="1028"/>
        <v/>
      </c>
      <c r="K968" s="59" t="str">
        <f t="shared" si="1029"/>
        <v/>
      </c>
      <c r="L968" s="59" t="str">
        <f t="shared" si="1030"/>
        <v/>
      </c>
      <c r="M968" s="59" t="str">
        <f t="shared" si="1031"/>
        <v/>
      </c>
      <c r="N968" s="59" t="str">
        <f t="shared" si="1032"/>
        <v/>
      </c>
      <c r="O968" s="59" t="str">
        <f t="shared" si="1033"/>
        <v/>
      </c>
      <c r="P968" s="59" t="str">
        <f t="shared" si="1034"/>
        <v/>
      </c>
    </row>
    <row r="969" spans="2:17" ht="29.25" hidden="1" customHeight="1" outlineLevel="1" x14ac:dyDescent="0.4">
      <c r="C969" s="159"/>
      <c r="D969" s="7">
        <v>13</v>
      </c>
      <c r="E969" s="26" t="s">
        <v>359</v>
      </c>
      <c r="F969" s="27"/>
      <c r="G969" s="91" t="str">
        <f>IFERROR(+G961/G964,"")</f>
        <v/>
      </c>
      <c r="H969" s="92" t="str">
        <f>IFERROR(+H961/H964,"")</f>
        <v/>
      </c>
      <c r="I969" s="92" t="str">
        <f t="shared" ref="I969:P969" si="1035">IFERROR(+I961/I964,"")</f>
        <v/>
      </c>
      <c r="J969" s="92" t="str">
        <f t="shared" si="1035"/>
        <v/>
      </c>
      <c r="K969" s="92" t="str">
        <f t="shared" si="1035"/>
        <v/>
      </c>
      <c r="L969" s="92" t="str">
        <f t="shared" si="1035"/>
        <v/>
      </c>
      <c r="M969" s="92" t="str">
        <f t="shared" si="1035"/>
        <v/>
      </c>
      <c r="N969" s="92" t="str">
        <f t="shared" si="1035"/>
        <v/>
      </c>
      <c r="O969" s="92" t="str">
        <f t="shared" si="1035"/>
        <v/>
      </c>
      <c r="P969" s="92" t="str">
        <f t="shared" si="1035"/>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 si="1036">IFERROR((J969-I969)/I969,"")</f>
        <v/>
      </c>
      <c r="K970" s="59" t="str">
        <f t="shared" ref="K970" si="1037">IFERROR((K969-J969)/J969,"")</f>
        <v/>
      </c>
      <c r="L970" s="59" t="str">
        <f t="shared" ref="L970" si="1038">IFERROR((L969-K969)/K969,"")</f>
        <v/>
      </c>
      <c r="M970" s="59" t="str">
        <f t="shared" ref="M970" si="1039">IFERROR((M969-L969)/L969,"")</f>
        <v/>
      </c>
      <c r="N970" s="59" t="str">
        <f t="shared" ref="N970" si="1040">IFERROR((N969-M969)/M969,"")</f>
        <v/>
      </c>
      <c r="O970" s="59" t="str">
        <f t="shared" ref="O970" si="1041">IFERROR((O969-N969)/N969,"")</f>
        <v/>
      </c>
      <c r="P970" s="59" t="str">
        <f t="shared" ref="P970" si="1042">IFERROR((P969-O969)/O969,"")</f>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5"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6"/>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 si="1043">IF($I978="","",EDATE(J978,12))</f>
        <v/>
      </c>
      <c r="L978" s="80" t="str">
        <f t="shared" ref="L978" si="1044">IF($I978="","",EDATE(K978,12))</f>
        <v/>
      </c>
      <c r="M978" s="80" t="str">
        <f t="shared" ref="M978" si="1045">IF($I978="","",EDATE(L978,12))</f>
        <v/>
      </c>
      <c r="N978" s="80" t="str">
        <f t="shared" ref="N978" si="1046">IF($I978="","",EDATE(M978,12))</f>
        <v/>
      </c>
      <c r="O978" s="80" t="str">
        <f t="shared" ref="O978" si="1047">IF($I978="","",EDATE(N978,12))</f>
        <v/>
      </c>
      <c r="P978" s="80" t="str">
        <f t="shared" ref="P978" si="1048">IF($I978="","",EDATE(O978,12))</f>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1049">IF($G$34="就業時間換算","",IFERROR(+I979/I981,""))</f>
        <v/>
      </c>
      <c r="J984" s="13" t="str">
        <f t="shared" si="1049"/>
        <v/>
      </c>
      <c r="K984" s="13" t="str">
        <f t="shared" si="1049"/>
        <v/>
      </c>
      <c r="L984" s="13" t="str">
        <f t="shared" si="1049"/>
        <v/>
      </c>
      <c r="M984" s="13" t="str">
        <f t="shared" si="1049"/>
        <v/>
      </c>
      <c r="N984" s="13" t="str">
        <f t="shared" si="1049"/>
        <v/>
      </c>
      <c r="O984" s="13" t="str">
        <f t="shared" si="1049"/>
        <v/>
      </c>
      <c r="P984" s="13" t="str">
        <f t="shared" si="104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1050">IF($G$34="人数換算","",IFERROR(+I979/I982,""))</f>
        <v/>
      </c>
      <c r="J985" s="13" t="str">
        <f t="shared" si="1050"/>
        <v/>
      </c>
      <c r="K985" s="13" t="str">
        <f t="shared" si="1050"/>
        <v/>
      </c>
      <c r="L985" s="13" t="str">
        <f t="shared" si="1050"/>
        <v/>
      </c>
      <c r="M985" s="13" t="str">
        <f t="shared" si="1050"/>
        <v/>
      </c>
      <c r="N985" s="13" t="str">
        <f t="shared" si="1050"/>
        <v/>
      </c>
      <c r="O985" s="13" t="str">
        <f t="shared" si="1050"/>
        <v/>
      </c>
      <c r="P985" s="13" t="str">
        <f t="shared" si="1050"/>
        <v/>
      </c>
    </row>
    <row r="986" spans="2:16" ht="29.25" hidden="1" customHeight="1" outlineLevel="1" x14ac:dyDescent="0.4">
      <c r="C986" s="159"/>
      <c r="D986" s="7">
        <v>11</v>
      </c>
      <c r="E986" s="26" t="s">
        <v>357</v>
      </c>
      <c r="F986" s="27" t="s">
        <v>258</v>
      </c>
      <c r="G986" s="14"/>
      <c r="H986" s="59" t="str">
        <f>IFERROR((H984-G984)/G984,"")</f>
        <v/>
      </c>
      <c r="I986" s="60" t="str">
        <f t="shared" ref="I986:I987" si="1051">IFERROR((I984-H984)/H984,"")</f>
        <v/>
      </c>
      <c r="J986" s="59" t="str">
        <f t="shared" ref="J986:J987" si="1052">IFERROR((J984-I984)/I984,"")</f>
        <v/>
      </c>
      <c r="K986" s="59" t="str">
        <f t="shared" ref="K986:K987" si="1053">IFERROR((K984-J984)/J984,"")</f>
        <v/>
      </c>
      <c r="L986" s="59" t="str">
        <f t="shared" ref="L986:L987" si="1054">IFERROR((L984-K984)/K984,"")</f>
        <v/>
      </c>
      <c r="M986" s="59" t="str">
        <f t="shared" ref="M986:M987" si="1055">IFERROR((M984-L984)/L984,"")</f>
        <v/>
      </c>
      <c r="N986" s="59" t="str">
        <f t="shared" ref="N986:N987" si="1056">IFERROR((N984-M984)/M984,"")</f>
        <v/>
      </c>
      <c r="O986" s="59" t="str">
        <f t="shared" ref="O986:O987" si="1057">IFERROR((O984-N984)/N984,"")</f>
        <v/>
      </c>
      <c r="P986" s="59" t="str">
        <f t="shared" ref="P986:P987" si="1058">IFERROR((P984-O984)/O984,"")</f>
        <v/>
      </c>
    </row>
    <row r="987" spans="2:16" ht="29.25" hidden="1" customHeight="1" outlineLevel="1" x14ac:dyDescent="0.4">
      <c r="C987" s="159"/>
      <c r="D987" s="7">
        <v>12</v>
      </c>
      <c r="E987" s="26" t="s">
        <v>358</v>
      </c>
      <c r="F987" s="28" t="s">
        <v>364</v>
      </c>
      <c r="G987" s="14"/>
      <c r="H987" s="59" t="str">
        <f>IFERROR((H985-G985)/G985,"")</f>
        <v/>
      </c>
      <c r="I987" s="60" t="str">
        <f t="shared" si="1051"/>
        <v/>
      </c>
      <c r="J987" s="59" t="str">
        <f t="shared" si="1052"/>
        <v/>
      </c>
      <c r="K987" s="59" t="str">
        <f t="shared" si="1053"/>
        <v/>
      </c>
      <c r="L987" s="59" t="str">
        <f t="shared" si="1054"/>
        <v/>
      </c>
      <c r="M987" s="59" t="str">
        <f t="shared" si="1055"/>
        <v/>
      </c>
      <c r="N987" s="59" t="str">
        <f t="shared" si="1056"/>
        <v/>
      </c>
      <c r="O987" s="59" t="str">
        <f t="shared" si="1057"/>
        <v/>
      </c>
      <c r="P987" s="59" t="str">
        <f t="shared" si="1058"/>
        <v/>
      </c>
    </row>
    <row r="988" spans="2:16" ht="29.25" hidden="1" customHeight="1" outlineLevel="1" x14ac:dyDescent="0.4">
      <c r="C988" s="159"/>
      <c r="D988" s="7">
        <v>13</v>
      </c>
      <c r="E988" s="26" t="s">
        <v>359</v>
      </c>
      <c r="F988" s="27"/>
      <c r="G988" s="91" t="str">
        <f>IFERROR(+G980/G983,"")</f>
        <v/>
      </c>
      <c r="H988" s="92" t="str">
        <f>IFERROR(+H980/H983,"")</f>
        <v/>
      </c>
      <c r="I988" s="92" t="str">
        <f t="shared" ref="I988:P988" si="1059">IFERROR(+I980/I983,"")</f>
        <v/>
      </c>
      <c r="J988" s="92" t="str">
        <f t="shared" si="1059"/>
        <v/>
      </c>
      <c r="K988" s="92" t="str">
        <f t="shared" si="1059"/>
        <v/>
      </c>
      <c r="L988" s="92" t="str">
        <f t="shared" si="1059"/>
        <v/>
      </c>
      <c r="M988" s="92" t="str">
        <f t="shared" si="1059"/>
        <v/>
      </c>
      <c r="N988" s="92" t="str">
        <f t="shared" si="1059"/>
        <v/>
      </c>
      <c r="O988" s="92" t="str">
        <f t="shared" si="1059"/>
        <v/>
      </c>
      <c r="P988" s="92" t="str">
        <f t="shared" si="1059"/>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 si="1060">IFERROR((J988-I988)/I988,"")</f>
        <v/>
      </c>
      <c r="K989" s="59" t="str">
        <f t="shared" ref="K989" si="1061">IFERROR((K988-J988)/J988,"")</f>
        <v/>
      </c>
      <c r="L989" s="59" t="str">
        <f t="shared" ref="L989" si="1062">IFERROR((L988-K988)/K988,"")</f>
        <v/>
      </c>
      <c r="M989" s="59" t="str">
        <f t="shared" ref="M989" si="1063">IFERROR((M988-L988)/L988,"")</f>
        <v/>
      </c>
      <c r="N989" s="59" t="str">
        <f t="shared" ref="N989" si="1064">IFERROR((N988-M988)/M988,"")</f>
        <v/>
      </c>
      <c r="O989" s="59" t="str">
        <f t="shared" ref="O989" si="1065">IFERROR((O988-N988)/N988,"")</f>
        <v/>
      </c>
      <c r="P989" s="59" t="str">
        <f t="shared" ref="P989" si="1066">IFERROR((P988-O988)/O988,"")</f>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tr">
        <f>IF(AND(③経費明細書!$H$66&lt;=(③経費明細書!G66/3),③経費明細書!$H$66&lt;=5000000,③経費明細書!$H$66&gt;0),"該当","非該当")</f>
        <v>非該当</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tr">
        <f>IF(OR(AND($G$34="人数換算",$I$35&gt;=1,$I$35&lt;=2000),(AND($G$34="就業時間換算",$I$36&gt;=1,$I$36&lt;=2000))),"該当","非該当")</f>
        <v>非該当</v>
      </c>
      <c r="N1006" s="6"/>
    </row>
    <row r="1007" spans="2:14" x14ac:dyDescent="0.4">
      <c r="C1007" s="45"/>
      <c r="D1007" s="7">
        <v>4</v>
      </c>
      <c r="E1007" s="46" t="s">
        <v>199</v>
      </c>
      <c r="F1007" s="41" t="s">
        <v>232</v>
      </c>
      <c r="G1007" s="53" t="str">
        <f>IF(③経費明細書!$G$67&gt;=1000000,"該当","非該当")</f>
        <v>非該当</v>
      </c>
      <c r="N1007" s="6"/>
    </row>
    <row r="1008" spans="2:14" x14ac:dyDescent="0.4">
      <c r="C1008" s="45"/>
      <c r="D1008" s="7">
        <v>5</v>
      </c>
      <c r="E1008" s="46" t="s">
        <v>306</v>
      </c>
      <c r="F1008" s="41" t="s">
        <v>232</v>
      </c>
      <c r="G1008" s="53" t="str">
        <f>IF(③経費明細書!$D$82&gt;0,"該当","非該当")</f>
        <v>非該当</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tr">
        <f>IF(SUM(③経費明細書!$G$46,③経費明細書!$G$50,③経費明細書!$G$54)&lt;=SUM(③経費明細書!$G$58,③経費明細書!$G$62),"非該当","該当")</f>
        <v>非該当</v>
      </c>
      <c r="J1039" s="58"/>
      <c r="N1039" s="6"/>
    </row>
  </sheetData>
  <sheetProtection algorithmName="SHA-512" hashValue="dDaO3Mqsfy7u8EiqHnwH3EC7HQvwOOVL6zUmNFexz5Aosqu/6PWYL5v3xazJs2laAvMD33U9VthMWZ7I+GOZZA==" saltValue="39OEclUT2MZzLbw4G7IvNA==" spinCount="100000" sheet="1" objects="1" scenarios="1" formatRows="0"/>
  <dataConsolidate/>
  <mergeCells count="47">
    <mergeCell ref="P936:P937"/>
    <mergeCell ref="P955:P956"/>
    <mergeCell ref="P974:P975"/>
    <mergeCell ref="P841:P842"/>
    <mergeCell ref="P860:P861"/>
    <mergeCell ref="P879:P880"/>
    <mergeCell ref="P898:P899"/>
    <mergeCell ref="P917:P918"/>
    <mergeCell ref="P746:P747"/>
    <mergeCell ref="P765:P766"/>
    <mergeCell ref="P784:P785"/>
    <mergeCell ref="P803:P804"/>
    <mergeCell ref="P822:P823"/>
    <mergeCell ref="P670:P671"/>
    <mergeCell ref="P689:P690"/>
    <mergeCell ref="P708:P709"/>
    <mergeCell ref="P727:P728"/>
    <mergeCell ref="P575:P576"/>
    <mergeCell ref="P594:P595"/>
    <mergeCell ref="P613:P614"/>
    <mergeCell ref="P632:P633"/>
    <mergeCell ref="P651:P652"/>
    <mergeCell ref="P480:P481"/>
    <mergeCell ref="P499:P500"/>
    <mergeCell ref="P518:P519"/>
    <mergeCell ref="P537:P538"/>
    <mergeCell ref="P556:P557"/>
    <mergeCell ref="P404:P405"/>
    <mergeCell ref="P423:P424"/>
    <mergeCell ref="P442:P443"/>
    <mergeCell ref="P461:P462"/>
    <mergeCell ref="P309:P310"/>
    <mergeCell ref="P328:P329"/>
    <mergeCell ref="P347:P348"/>
    <mergeCell ref="P366:P367"/>
    <mergeCell ref="P385:P386"/>
    <mergeCell ref="P214:P215"/>
    <mergeCell ref="P233:P234"/>
    <mergeCell ref="P252:P253"/>
    <mergeCell ref="P271:P272"/>
    <mergeCell ref="P290:P291"/>
    <mergeCell ref="P195:P196"/>
    <mergeCell ref="P119:P120"/>
    <mergeCell ref="P100:P101"/>
    <mergeCell ref="P138:P139"/>
    <mergeCell ref="P157:P158"/>
    <mergeCell ref="P176:P177"/>
  </mergeCells>
  <phoneticPr fontId="1"/>
  <conditionalFormatting sqref="G1004:G1009 H1010:Q1010 H1012:Q1012 H1014:Q1014 H1016:Q1016 H1018:N1018 G1039 G1019 H1020:Q1020 H1022:Q1022 H1024:Q1024 H1026:Q1026 H1028:N1028 G1029 H1030:Q1030 H1032:Q1032 H1034:Q1034 H1036:Q1036 H1038:N1038">
    <cfRule type="expression" dxfId="518" priority="204">
      <formula>G1004="非該当"</formula>
    </cfRule>
  </conditionalFormatting>
  <conditionalFormatting sqref="D118:P134">
    <cfRule type="expression" dxfId="517" priority="181">
      <formula>$G$87=""</formula>
    </cfRule>
  </conditionalFormatting>
  <conditionalFormatting sqref="D137:P153">
    <cfRule type="expression" dxfId="516" priority="180">
      <formula>$H$87=""</formula>
    </cfRule>
  </conditionalFormatting>
  <conditionalFormatting sqref="D156:P172">
    <cfRule type="expression" dxfId="515" priority="175">
      <formula>$I$87=""</formula>
    </cfRule>
  </conditionalFormatting>
  <conditionalFormatting sqref="D175:P191">
    <cfRule type="expression" dxfId="514" priority="173">
      <formula>$J$87=""</formula>
    </cfRule>
  </conditionalFormatting>
  <conditionalFormatting sqref="D194:P210">
    <cfRule type="expression" dxfId="513" priority="172">
      <formula>$K$87=""</formula>
    </cfRule>
  </conditionalFormatting>
  <conditionalFormatting sqref="C5:F5">
    <cfRule type="expression" dxfId="512" priority="8">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511" priority="183">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510" priority="182">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509" priority="184">
      <formula>G$13="－"</formula>
    </cfRule>
  </conditionalFormatting>
  <conditionalFormatting sqref="D232:P248">
    <cfRule type="expression" dxfId="508" priority="166">
      <formula>$M$87=""</formula>
    </cfRule>
  </conditionalFormatting>
  <conditionalFormatting sqref="D251:P267">
    <cfRule type="expression" dxfId="507" priority="162">
      <formula>$N$87=""</formula>
    </cfRule>
  </conditionalFormatting>
  <conditionalFormatting sqref="D270:P286">
    <cfRule type="expression" dxfId="506" priority="158">
      <formula>$O$87=""</formula>
    </cfRule>
  </conditionalFormatting>
  <conditionalFormatting sqref="D289:P305">
    <cfRule type="expression" dxfId="505" priority="154">
      <formula>$P$87=""</formula>
    </cfRule>
  </conditionalFormatting>
  <conditionalFormatting sqref="D308:P324">
    <cfRule type="expression" dxfId="504" priority="150">
      <formula>$G$89=""</formula>
    </cfRule>
  </conditionalFormatting>
  <conditionalFormatting sqref="D327:P343">
    <cfRule type="expression" dxfId="503" priority="146">
      <formula>$H$89=""</formula>
    </cfRule>
  </conditionalFormatting>
  <conditionalFormatting sqref="D346:P362">
    <cfRule type="expression" dxfId="502" priority="142">
      <formula>$I$89=""</formula>
    </cfRule>
  </conditionalFormatting>
  <conditionalFormatting sqref="D365:P381">
    <cfRule type="expression" dxfId="501" priority="138">
      <formula>$J$89=""</formula>
    </cfRule>
  </conditionalFormatting>
  <conditionalFormatting sqref="D384:P400">
    <cfRule type="expression" dxfId="500" priority="134">
      <formula>$K$89=""</formula>
    </cfRule>
  </conditionalFormatting>
  <conditionalFormatting sqref="D403:P419">
    <cfRule type="expression" dxfId="499" priority="130">
      <formula>$L$89=""</formula>
    </cfRule>
  </conditionalFormatting>
  <conditionalFormatting sqref="D422:P438">
    <cfRule type="expression" dxfId="498" priority="126">
      <formula>$M$89=""</formula>
    </cfRule>
  </conditionalFormatting>
  <conditionalFormatting sqref="D441:P457">
    <cfRule type="expression" dxfId="497" priority="122">
      <formula>$N$89=""</formula>
    </cfRule>
  </conditionalFormatting>
  <conditionalFormatting sqref="D460:P476">
    <cfRule type="expression" dxfId="496" priority="118">
      <formula>$O$89=""</formula>
    </cfRule>
  </conditionalFormatting>
  <conditionalFormatting sqref="D479:P495">
    <cfRule type="expression" dxfId="495" priority="114">
      <formula>$P$89=""</formula>
    </cfRule>
  </conditionalFormatting>
  <conditionalFormatting sqref="D498:P514">
    <cfRule type="expression" dxfId="494" priority="110">
      <formula>$G$91=""</formula>
    </cfRule>
  </conditionalFormatting>
  <conditionalFormatting sqref="D517:P533">
    <cfRule type="expression" dxfId="493" priority="106">
      <formula>$H$91=""</formula>
    </cfRule>
  </conditionalFormatting>
  <conditionalFormatting sqref="D536:P552">
    <cfRule type="expression" dxfId="492" priority="102">
      <formula>$I$91=""</formula>
    </cfRule>
  </conditionalFormatting>
  <conditionalFormatting sqref="D555:P571">
    <cfRule type="expression" dxfId="491" priority="98">
      <formula>$J$91=""</formula>
    </cfRule>
  </conditionalFormatting>
  <conditionalFormatting sqref="D574:P590">
    <cfRule type="expression" dxfId="490" priority="94">
      <formula>$K$91=""</formula>
    </cfRule>
  </conditionalFormatting>
  <conditionalFormatting sqref="D593:P609">
    <cfRule type="expression" dxfId="489" priority="90">
      <formula>$L$91=""</formula>
    </cfRule>
  </conditionalFormatting>
  <conditionalFormatting sqref="D612:P628">
    <cfRule type="expression" dxfId="488" priority="86">
      <formula>$M$91=""</formula>
    </cfRule>
  </conditionalFormatting>
  <conditionalFormatting sqref="D631:P647">
    <cfRule type="expression" dxfId="487" priority="82">
      <formula>$N$91=""</formula>
    </cfRule>
  </conditionalFormatting>
  <conditionalFormatting sqref="D669:P685">
    <cfRule type="expression" dxfId="486" priority="72">
      <formula>$P$91=""</formula>
    </cfRule>
  </conditionalFormatting>
  <conditionalFormatting sqref="D840:P856">
    <cfRule type="expression" dxfId="485" priority="36">
      <formula>$O$93=""</formula>
    </cfRule>
  </conditionalFormatting>
  <conditionalFormatting sqref="D688:P704">
    <cfRule type="expression" dxfId="484" priority="70">
      <formula>$G$93=""</formula>
    </cfRule>
  </conditionalFormatting>
  <conditionalFormatting sqref="D707:P723">
    <cfRule type="expression" dxfId="483" priority="66">
      <formula>$H$93=""</formula>
    </cfRule>
  </conditionalFormatting>
  <conditionalFormatting sqref="D726:P742">
    <cfRule type="expression" dxfId="482" priority="62">
      <formula>$I$93=""</formula>
    </cfRule>
  </conditionalFormatting>
  <conditionalFormatting sqref="D745:P761">
    <cfRule type="expression" dxfId="481" priority="58">
      <formula>$J$93=""</formula>
    </cfRule>
  </conditionalFormatting>
  <conditionalFormatting sqref="D764:P780">
    <cfRule type="expression" dxfId="480" priority="54">
      <formula>$K$93=""</formula>
    </cfRule>
  </conditionalFormatting>
  <conditionalFormatting sqref="D783:P799">
    <cfRule type="expression" dxfId="479" priority="50">
      <formula>$L$93=""</formula>
    </cfRule>
  </conditionalFormatting>
  <conditionalFormatting sqref="D802:P818">
    <cfRule type="expression" dxfId="478" priority="46">
      <formula>$M$93=""</formula>
    </cfRule>
  </conditionalFormatting>
  <conditionalFormatting sqref="D821:P837">
    <cfRule type="expression" dxfId="477" priority="42">
      <formula>$N$93=""</formula>
    </cfRule>
  </conditionalFormatting>
  <conditionalFormatting sqref="D859:P875">
    <cfRule type="expression" dxfId="476" priority="32">
      <formula>$P$93=""</formula>
    </cfRule>
  </conditionalFormatting>
  <conditionalFormatting sqref="D878:P894">
    <cfRule type="expression" dxfId="475" priority="28">
      <formula>$G$95=""</formula>
    </cfRule>
  </conditionalFormatting>
  <conditionalFormatting sqref="D897:P913">
    <cfRule type="expression" dxfId="474" priority="24">
      <formula>$H$95=""</formula>
    </cfRule>
  </conditionalFormatting>
  <conditionalFormatting sqref="D916:P932">
    <cfRule type="expression" dxfId="473" priority="20">
      <formula>$I$95=""</formula>
    </cfRule>
  </conditionalFormatting>
  <conditionalFormatting sqref="D935:P951">
    <cfRule type="expression" dxfId="472" priority="16">
      <formula>$J$95=""</formula>
    </cfRule>
  </conditionalFormatting>
  <conditionalFormatting sqref="D954:P970">
    <cfRule type="expression" dxfId="471" priority="12">
      <formula>$K$95=""</formula>
    </cfRule>
  </conditionalFormatting>
  <conditionalFormatting sqref="D973:P989">
    <cfRule type="expression" dxfId="470" priority="9">
      <formula>$L$95=""</formula>
    </cfRule>
  </conditionalFormatting>
  <conditionalFormatting sqref="D213:P229">
    <cfRule type="expression" dxfId="469" priority="170">
      <formula>$L$87=""</formula>
    </cfRule>
  </conditionalFormatting>
  <conditionalFormatting sqref="D650:P666">
    <cfRule type="expression" dxfId="468" priority="76">
      <formula>$O$91=""</formula>
    </cfRule>
  </conditionalFormatting>
  <dataValidations count="15">
    <dataValidation type="list" allowBlank="1" showInputMessage="1" showErrorMessage="1" sqref="G54:G55" xr:uid="{BCB724E1-E55D-4249-A279-22C30EEF82F0}">
      <formula1>"該当,非該当"</formula1>
    </dataValidation>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6A5A844D-CBB4-431B-9220-426C413B1CB7}"/>
    <dataValidation operator="greaterThanOrEqual" allowBlank="1" showInputMessage="1" showErrorMessage="1" error="2024年3月1日以降の日付を入力ください" sqref="E7" xr:uid="{93F19665-BFE1-43ED-917F-4756FE70DC7B}"/>
    <dataValidation type="date" allowBlank="1" showInputMessage="1" showErrorMessage="1" error="補助事業期間内（2026年12月31日まで）の日付を入力してください" sqref="E10" xr:uid="{D158AA1F-FCD7-41C4-A3A2-7067BA312D60}">
      <formula1>45412</formula1>
      <formula2>46387</formula2>
    </dataValidation>
    <dataValidation operator="lessThanOrEqual" allowBlank="1" showInputMessage="1" showErrorMessage="1" sqref="E9" xr:uid="{79DFC15D-00AA-4A67-B7BF-5C9AD3029107}"/>
    <dataValidation type="list" allowBlank="1" showInputMessage="1" showErrorMessage="1" sqref="G57" xr:uid="{A21808EF-9561-4536-96B3-CB867A4ABD4E}">
      <formula1>INDIRECT($G$56)</formula1>
    </dataValidation>
    <dataValidation type="list" allowBlank="1" showInputMessage="1" showErrorMessage="1" sqref="G196" xr:uid="{14F43B75-F318-49ED-A521-BDBB04AC7F3E}">
      <formula1>INDIRECT($G$195)</formula1>
    </dataValidation>
    <dataValidation type="list" allowBlank="1" showInputMessage="1" showErrorMessage="1" sqref="G177" xr:uid="{9C67CE3B-9C60-4EEA-BFFE-AA380AC328F7}">
      <formula1>INDIRECT($G$176)</formula1>
    </dataValidation>
    <dataValidation type="list" allowBlank="1" showInputMessage="1" showErrorMessage="1" sqref="G158" xr:uid="{EF400FA3-C35C-4153-A287-D1E97EB36C15}">
      <formula1>INDIRECT($G$157)</formula1>
    </dataValidation>
    <dataValidation type="list" allowBlank="1" showInputMessage="1" showErrorMessage="1" sqref="G139" xr:uid="{C3BDDAC5-6ABC-4BCD-80E2-26A6DA5D889E}">
      <formula1>INDIRECT($G$138)</formula1>
    </dataValidation>
    <dataValidation type="list" allowBlank="1" showInputMessage="1" showErrorMessage="1" sqref="G120" xr:uid="{1BE0FD9D-9079-4410-8C95-5B27FBB771E0}">
      <formula1>INDIRECT($G$119)</formula1>
    </dataValidation>
    <dataValidation type="list" allowBlank="1" showInputMessage="1" showErrorMessage="1" sqref="G101" xr:uid="{76453C97-1E9D-4C4B-9D7E-D2B634078E27}">
      <formula1>INDIRECT($G$100)</formula1>
    </dataValidation>
    <dataValidation type="list" imeMode="halfAlpha" allowBlank="1" showInputMessage="1" showErrorMessage="1" sqref="G34" xr:uid="{29709E8A-C7BA-492B-B37D-777EEE7E418D}">
      <formula1>"人数換算,就業時間換算"</formula1>
    </dataValidation>
    <dataValidation type="list" allowBlank="1" showInputMessage="1" showErrorMessage="1" sqref="E12" xr:uid="{69C10E01-4F50-4791-9866-48907C9C3406}">
      <formula1>$G$12:$P$12</formula1>
    </dataValidation>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A003330E-A35E-4947-ACAA-A1A25DF6BA30}">
      <formula1>INDIRECT($G214)</formula1>
    </dataValidation>
  </dataValidations>
  <hyperlinks>
    <hyperlink ref="H54" r:id="rId1" xr:uid="{EEF21963-81EB-49CC-B25F-885AA04CE678}"/>
    <hyperlink ref="H55" r:id="rId2" xr:uid="{D896BFC8-0D77-463E-B170-D604DD990A72}"/>
    <hyperlink ref="E58" r:id="rId3" xr:uid="{1D0E120D-6A14-4812-87EF-08D4801B753E}"/>
    <hyperlink ref="E102" r:id="rId4" xr:uid="{0C9690C3-2573-47FA-AEF9-45353820B48B}"/>
    <hyperlink ref="E121" r:id="rId5" xr:uid="{52C99DE4-A17B-4060-9F1C-A45C259E43BF}"/>
    <hyperlink ref="E140" r:id="rId6" xr:uid="{FB9DDCDD-81CD-47CC-B6B9-9F12B01FA563}"/>
    <hyperlink ref="E159" r:id="rId7" xr:uid="{C401A042-A644-4D5A-8966-9D71B62AACBE}"/>
    <hyperlink ref="E178" r:id="rId8" xr:uid="{9BBAA7C4-CE5B-4CC6-9994-42DC0134680D}"/>
    <hyperlink ref="E197" r:id="rId9" xr:uid="{81A8E037-4DB3-4611-97F3-42BBA6318BCA}"/>
    <hyperlink ref="Q50" r:id="rId10" xr:uid="{3A71BB41-B5FC-4254-B371-3770F543CBDE}"/>
    <hyperlink ref="Q48" r:id="rId11" xr:uid="{02CF6F4D-ED96-416C-9329-9E29A1B69E83}"/>
    <hyperlink ref="Q51" r:id="rId12" xr:uid="{63C26CAA-2192-48E3-B41B-DB6AD3D6BC9F}"/>
    <hyperlink ref="E216" r:id="rId13" xr:uid="{70E9328F-032A-4596-A42B-7B40ABB654B4}"/>
    <hyperlink ref="E235" r:id="rId14" xr:uid="{0669919C-8B0D-45AF-9BF6-108E1E0B89FF}"/>
    <hyperlink ref="E254" r:id="rId15" xr:uid="{877E916C-7E0D-46B1-B6EC-4AD16647EBCC}"/>
    <hyperlink ref="E273" r:id="rId16" xr:uid="{45059E11-6326-43F9-8B7E-00ACE0346D7F}"/>
    <hyperlink ref="E292" r:id="rId17" xr:uid="{711685AC-0B53-4B73-8781-D68DD31556A1}"/>
    <hyperlink ref="E311" r:id="rId18" xr:uid="{5EB49E64-A3B7-4E1F-9D37-8E04EA00AD0F}"/>
    <hyperlink ref="E330" r:id="rId19" xr:uid="{7455F5C3-0066-4A23-BFAD-DFBE31D9754E}"/>
    <hyperlink ref="E349" r:id="rId20" xr:uid="{0A1874D7-7F63-494F-831D-CEDDD5658338}"/>
    <hyperlink ref="E368" r:id="rId21" xr:uid="{A2ECCE6A-F68F-4338-ADE7-9EAA1C4C91F8}"/>
    <hyperlink ref="E387" r:id="rId22" xr:uid="{514EF73A-8521-4DB0-BB64-32F763A85693}"/>
    <hyperlink ref="E406" r:id="rId23" xr:uid="{B06AA7EC-B70F-4989-B472-71643EAEE7B6}"/>
    <hyperlink ref="E425" r:id="rId24" xr:uid="{0F04B6F0-4096-422E-87EB-1CB3E438130E}"/>
    <hyperlink ref="E444" r:id="rId25" xr:uid="{529AA633-83EE-4F80-AEF0-C589151E610F}"/>
    <hyperlink ref="E463" r:id="rId26" xr:uid="{10DB791B-D884-408D-BAF8-196DB805AD8E}"/>
    <hyperlink ref="E482" r:id="rId27" xr:uid="{49DFB417-E3D0-4D74-B34F-B1050BCD791F}"/>
    <hyperlink ref="E501" r:id="rId28" xr:uid="{C15FA8D0-08E8-46B7-A5E0-C5CD552AE6FF}"/>
    <hyperlink ref="E520" r:id="rId29" xr:uid="{8A3D65CA-B8F3-4EC3-A43E-917A4A0BDE0C}"/>
    <hyperlink ref="E539" r:id="rId30" xr:uid="{37ADEF44-2B6F-45A1-A4BA-B7B7929E8966}"/>
    <hyperlink ref="E558" r:id="rId31" xr:uid="{2D21BBF7-8639-4BDD-A2D5-76A836E3BC11}"/>
    <hyperlink ref="E577" r:id="rId32" xr:uid="{5FE65345-8AA3-4D72-98BC-39DD1BEE5C4E}"/>
    <hyperlink ref="E596" r:id="rId33" xr:uid="{21D56F16-F25B-419B-B995-34E7926C65AA}"/>
    <hyperlink ref="E615" r:id="rId34" xr:uid="{B92B0FC5-9B37-4573-9859-7C41D9F48190}"/>
    <hyperlink ref="E634" r:id="rId35" xr:uid="{E4D7B0E4-155A-4350-9CB7-9BBF0D021E48}"/>
    <hyperlink ref="E653" r:id="rId36" xr:uid="{A0B1423A-97B7-4EF9-98B6-207B5393B99F}"/>
    <hyperlink ref="E672" r:id="rId37" xr:uid="{77AFB7EE-C288-4C17-9ECA-25338649E830}"/>
    <hyperlink ref="E691" r:id="rId38" xr:uid="{ECB8ED0F-2DA5-4A1C-9F79-C33A52CE6358}"/>
    <hyperlink ref="E710" r:id="rId39" xr:uid="{33822C32-162F-4E4C-BF13-CFC0C32A87FF}"/>
    <hyperlink ref="E729" r:id="rId40" xr:uid="{55889A79-2C17-463B-A0F6-FD29B52D89CD}"/>
    <hyperlink ref="E748" r:id="rId41" xr:uid="{87752C87-8305-4AAB-99D5-87D3E45E3EBA}"/>
    <hyperlink ref="E767" r:id="rId42" xr:uid="{4D48EC71-FE1C-4ECF-A75A-FF84EFA8D8C3}"/>
    <hyperlink ref="E786" r:id="rId43" xr:uid="{518F7079-E430-41AE-A7F5-5041EDBDA768}"/>
    <hyperlink ref="E805" r:id="rId44" xr:uid="{7FC66E9E-B49B-4DFE-8507-C88E65114EAF}"/>
    <hyperlink ref="E824" r:id="rId45" xr:uid="{85763D44-DB87-4507-9DCF-E86D9E67EA82}"/>
    <hyperlink ref="E843" r:id="rId46" xr:uid="{1EBBBA16-E471-466E-8B38-4AA16E93EC3B}"/>
    <hyperlink ref="E862" r:id="rId47" xr:uid="{3286FB4E-ABD0-404B-BBEC-CE82A9A67681}"/>
    <hyperlink ref="E881" r:id="rId48" xr:uid="{0E9B60A2-FD84-4E26-921F-59C3E35D9A4A}"/>
    <hyperlink ref="E900" r:id="rId49" xr:uid="{BC9FB3B6-D2B1-4549-A3F1-254E8E693B12}"/>
    <hyperlink ref="E919" r:id="rId50" xr:uid="{C78D92E7-C3DA-495A-8558-983D1233DEDA}"/>
    <hyperlink ref="E938" r:id="rId51" xr:uid="{5C9C03A3-2F03-4412-8D80-764183442419}"/>
    <hyperlink ref="E957" r:id="rId52" xr:uid="{CB7540F7-061E-4C41-A0A9-D8CDFF771A05}"/>
    <hyperlink ref="E976" r:id="rId53" xr:uid="{25EE2FE7-169E-4177-B03B-535B6264C3AA}"/>
  </hyperlinks>
  <pageMargins left="0.23622047244094491" right="0.23622047244094491" top="0.74803149606299213" bottom="0.74803149606299213" header="0.31496062992125984" footer="0.31496062992125984"/>
  <pageSetup paperSize="9" scale="36" fitToHeight="0" orientation="portrait" r:id="rId54"/>
  <ignoredErrors>
    <ignoredError sqref="G67:P68 G71:P73" unlockedFormula="1"/>
  </ignoredErrors>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560F058E-F433-4906-847C-79BEF9D931AD}">
          <x14:formula1>
            <xm:f>【参考】最低賃金の5年間の年平均の年平均上昇率!$B$4:$B$50</xm:f>
          </x14:formula1>
          <xm:sqref>G85 G87:P87 G89:P89 G91:P91 G93:P93 G95:L95</xm:sqref>
        </x14:dataValidation>
        <x14:dataValidation type="list" allowBlank="1" showInputMessage="1" showErrorMessage="1" xr:uid="{B2B0CA61-46AC-4040-9113-46F604D01D6D}">
          <x14:formula1>
            <xm:f>【参考】業種!$E$2:$X$2</xm:f>
          </x14:formula1>
          <xm:sqref>G56</xm:sqref>
        </x14:dataValidation>
        <x14:dataValidation type="list" allowBlank="1" showInputMessage="1" showErrorMessage="1" xr:uid="{5CDF3AD6-32D8-4EB6-AA28-3116D4722716}">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1F5ECC-06A1-4903-B1DC-E978F8F8E01E}">
  <sheetPr codeName="Sheet4">
    <tabColor theme="7" tint="0.79998168889431442"/>
  </sheetPr>
  <dimension ref="A1:BB82"/>
  <sheetViews>
    <sheetView showGridLines="0" zoomScale="85" zoomScaleNormal="85" zoomScaleSheetLayoutView="25" workbookViewId="0">
      <pane xSplit="5" ySplit="13" topLeftCell="F14" activePane="bottomRight" state="frozen"/>
      <selection pane="topRight"/>
      <selection pane="bottomLeft"/>
      <selection pane="bottomRight" activeCell="F14" sqref="F14"/>
    </sheetView>
  </sheetViews>
  <sheetFormatPr defaultColWidth="9" defaultRowHeight="18.75" x14ac:dyDescent="0.4"/>
  <cols>
    <col min="1" max="1" width="3.75" style="1" customWidth="1"/>
    <col min="2" max="2" width="3.875" style="1" customWidth="1"/>
    <col min="3" max="4" width="18.75" style="1" customWidth="1"/>
    <col min="5" max="5" width="37.5" style="1" customWidth="1"/>
    <col min="6" max="8" width="22.75" style="1" customWidth="1"/>
    <col min="9" max="9" width="85" style="1" customWidth="1"/>
    <col min="10" max="10" width="3" style="1" customWidth="1"/>
    <col min="11" max="13" width="22.75" style="1" customWidth="1"/>
    <col min="14" max="14" width="60" style="1" customWidth="1"/>
    <col min="15" max="15" width="3" style="1" customWidth="1"/>
    <col min="16" max="18" width="22.75" style="1" customWidth="1"/>
    <col min="19" max="19" width="60" style="1" customWidth="1"/>
    <col min="20" max="20" width="3" style="1" customWidth="1"/>
    <col min="21" max="23" width="22.75" style="1" customWidth="1"/>
    <col min="24" max="24" width="60" style="1" customWidth="1"/>
    <col min="25" max="25" width="3" style="1" customWidth="1"/>
    <col min="26" max="28" width="22.75" style="1" customWidth="1"/>
    <col min="29" max="29" width="60" style="1" customWidth="1"/>
    <col min="30" max="30" width="3" style="1" customWidth="1"/>
    <col min="31" max="33" width="22.75" style="1" customWidth="1"/>
    <col min="34" max="34" width="60" style="1" customWidth="1"/>
    <col min="35" max="35" width="3" style="1" customWidth="1"/>
    <col min="36" max="38" width="22.75" style="1" customWidth="1"/>
    <col min="39" max="39" width="60" style="1" customWidth="1"/>
    <col min="40" max="40" width="3" style="1" customWidth="1"/>
    <col min="41" max="43" width="22.75" style="1" customWidth="1"/>
    <col min="44" max="44" width="60" style="1" customWidth="1"/>
    <col min="45" max="45" width="3" style="1" customWidth="1"/>
    <col min="46" max="48" width="22.75" style="1" customWidth="1"/>
    <col min="49" max="49" width="60" style="1" customWidth="1"/>
    <col min="50" max="50" width="3" style="1" customWidth="1"/>
    <col min="51" max="53" width="22.75" style="1" customWidth="1"/>
    <col min="54" max="54" width="60" style="1" customWidth="1"/>
    <col min="55" max="16384" width="9" style="1"/>
  </cols>
  <sheetData>
    <row r="1" spans="1:54" ht="14.45" customHeight="1" x14ac:dyDescent="0.4">
      <c r="A1" s="135" t="s">
        <v>452</v>
      </c>
      <c r="D1" s="3"/>
    </row>
    <row r="2" spans="1:54" ht="7.5" customHeight="1" x14ac:dyDescent="0.4">
      <c r="A2" s="52"/>
      <c r="D2" s="3"/>
    </row>
    <row r="3" spans="1:54" ht="24" x14ac:dyDescent="0.4">
      <c r="B3" s="95" t="s">
        <v>297</v>
      </c>
    </row>
    <row r="4" spans="1:54" ht="16.149999999999999" customHeight="1" x14ac:dyDescent="0.4">
      <c r="B4" s="185"/>
      <c r="D4" s="3"/>
    </row>
    <row r="5" spans="1:54" x14ac:dyDescent="0.4">
      <c r="C5" s="87" t="s">
        <v>300</v>
      </c>
    </row>
    <row r="6" spans="1:54" x14ac:dyDescent="0.4">
      <c r="C6" s="87" t="s">
        <v>394</v>
      </c>
    </row>
    <row r="7" spans="1:54" x14ac:dyDescent="0.4">
      <c r="C7" s="87" t="s">
        <v>301</v>
      </c>
    </row>
    <row r="8" spans="1:54" x14ac:dyDescent="0.4">
      <c r="C8" s="87" t="s">
        <v>302</v>
      </c>
    </row>
    <row r="9" spans="1:54" x14ac:dyDescent="0.4">
      <c r="C9" s="87" t="s">
        <v>303</v>
      </c>
    </row>
    <row r="11" spans="1:54" ht="19.5" x14ac:dyDescent="0.4">
      <c r="B11" s="22" t="s">
        <v>282</v>
      </c>
      <c r="I11" s="3" t="s">
        <v>283</v>
      </c>
      <c r="N11" s="3" t="s">
        <v>283</v>
      </c>
      <c r="S11" s="3" t="s">
        <v>283</v>
      </c>
      <c r="X11" s="3" t="s">
        <v>283</v>
      </c>
      <c r="AC11" s="3" t="s">
        <v>283</v>
      </c>
      <c r="AH11" s="3" t="s">
        <v>283</v>
      </c>
      <c r="AM11" s="3" t="s">
        <v>283</v>
      </c>
      <c r="AR11" s="3" t="s">
        <v>283</v>
      </c>
      <c r="AW11" s="3" t="s">
        <v>283</v>
      </c>
      <c r="BB11" s="3" t="s">
        <v>283</v>
      </c>
    </row>
    <row r="12" spans="1:54" x14ac:dyDescent="0.4">
      <c r="F12" s="215" t="str">
        <f>"事業者名："&amp;_xlfn.CONCAT(①申請者情報!$D$8)</f>
        <v>事業者名：</v>
      </c>
      <c r="G12" s="216"/>
      <c r="H12" s="216"/>
      <c r="I12" s="217"/>
      <c r="K12" s="218" t="str">
        <f>"事業者名2："&amp;_xlfn.CONCAT(①申請者情報!$D$31)</f>
        <v>事業者名2：</v>
      </c>
      <c r="L12" s="216"/>
      <c r="M12" s="216"/>
      <c r="N12" s="217"/>
      <c r="P12" s="218" t="str">
        <f>"事業者名3："&amp;_xlfn.CONCAT(①申請者情報!$D$33)</f>
        <v>事業者名3：</v>
      </c>
      <c r="Q12" s="216"/>
      <c r="R12" s="216"/>
      <c r="S12" s="217"/>
      <c r="U12" s="218" t="str">
        <f>"事業者名4："&amp;_xlfn.CONCAT(①申請者情報!$D$35)</f>
        <v>事業者名4：</v>
      </c>
      <c r="V12" s="216"/>
      <c r="W12" s="216"/>
      <c r="X12" s="217"/>
      <c r="Z12" s="218" t="str">
        <f>"事業者名5："&amp;_xlfn.CONCAT(①申請者情報!$D$37)</f>
        <v>事業者名5：</v>
      </c>
      <c r="AA12" s="216"/>
      <c r="AB12" s="216"/>
      <c r="AC12" s="217"/>
      <c r="AE12" s="218" t="str">
        <f>"事業者名6："&amp;_xlfn.CONCAT(①申請者情報!$D$39)</f>
        <v>事業者名6：</v>
      </c>
      <c r="AF12" s="216"/>
      <c r="AG12" s="216"/>
      <c r="AH12" s="217"/>
      <c r="AJ12" s="218" t="str">
        <f>"事業者名7："&amp;_xlfn.CONCAT(①申請者情報!$D$41)</f>
        <v>事業者名7：</v>
      </c>
      <c r="AK12" s="216"/>
      <c r="AL12" s="216"/>
      <c r="AM12" s="217"/>
      <c r="AO12" s="218" t="str">
        <f>"事業者名8："&amp;_xlfn.CONCAT(①申請者情報!$D$43)</f>
        <v>事業者名8：</v>
      </c>
      <c r="AP12" s="216"/>
      <c r="AQ12" s="216"/>
      <c r="AR12" s="217"/>
      <c r="AT12" s="218" t="str">
        <f>"事業者名9："&amp;_xlfn.CONCAT(①申請者情報!$D$45)</f>
        <v>事業者名9：</v>
      </c>
      <c r="AU12" s="216"/>
      <c r="AV12" s="216"/>
      <c r="AW12" s="217"/>
      <c r="AY12" s="218" t="str">
        <f>"事業者名10："&amp;_xlfn.CONCAT(①申請者情報!$D$47)</f>
        <v>事業者名10：</v>
      </c>
      <c r="AZ12" s="216"/>
      <c r="BA12" s="216"/>
      <c r="BB12" s="217"/>
    </row>
    <row r="13" spans="1:54" s="2" customFormat="1" ht="36" x14ac:dyDescent="0.4">
      <c r="C13" s="96" t="s">
        <v>284</v>
      </c>
      <c r="D13" s="97" t="s">
        <v>203</v>
      </c>
      <c r="E13" s="98"/>
      <c r="F13" s="99" t="s">
        <v>285</v>
      </c>
      <c r="G13" s="99" t="s">
        <v>286</v>
      </c>
      <c r="H13" s="99" t="s">
        <v>304</v>
      </c>
      <c r="I13" s="100" t="s">
        <v>287</v>
      </c>
      <c r="K13" s="101" t="s">
        <v>285</v>
      </c>
      <c r="L13" s="99" t="s">
        <v>286</v>
      </c>
      <c r="M13" s="99" t="s">
        <v>304</v>
      </c>
      <c r="N13" s="100" t="s">
        <v>287</v>
      </c>
      <c r="P13" s="101" t="s">
        <v>285</v>
      </c>
      <c r="Q13" s="99" t="s">
        <v>286</v>
      </c>
      <c r="R13" s="99" t="s">
        <v>304</v>
      </c>
      <c r="S13" s="100" t="s">
        <v>287</v>
      </c>
      <c r="U13" s="101" t="s">
        <v>285</v>
      </c>
      <c r="V13" s="99" t="s">
        <v>286</v>
      </c>
      <c r="W13" s="99" t="s">
        <v>304</v>
      </c>
      <c r="X13" s="100" t="s">
        <v>287</v>
      </c>
      <c r="Z13" s="101" t="s">
        <v>285</v>
      </c>
      <c r="AA13" s="99" t="s">
        <v>286</v>
      </c>
      <c r="AB13" s="99" t="s">
        <v>304</v>
      </c>
      <c r="AC13" s="100" t="s">
        <v>287</v>
      </c>
      <c r="AE13" s="101" t="s">
        <v>285</v>
      </c>
      <c r="AF13" s="99" t="s">
        <v>286</v>
      </c>
      <c r="AG13" s="99" t="s">
        <v>304</v>
      </c>
      <c r="AH13" s="100" t="s">
        <v>287</v>
      </c>
      <c r="AJ13" s="101" t="s">
        <v>285</v>
      </c>
      <c r="AK13" s="99" t="s">
        <v>286</v>
      </c>
      <c r="AL13" s="99" t="s">
        <v>304</v>
      </c>
      <c r="AM13" s="100" t="s">
        <v>287</v>
      </c>
      <c r="AO13" s="101" t="s">
        <v>285</v>
      </c>
      <c r="AP13" s="99" t="s">
        <v>286</v>
      </c>
      <c r="AQ13" s="99" t="s">
        <v>304</v>
      </c>
      <c r="AR13" s="100" t="s">
        <v>287</v>
      </c>
      <c r="AT13" s="101" t="s">
        <v>285</v>
      </c>
      <c r="AU13" s="99" t="s">
        <v>286</v>
      </c>
      <c r="AV13" s="99" t="s">
        <v>304</v>
      </c>
      <c r="AW13" s="100" t="s">
        <v>287</v>
      </c>
      <c r="AY13" s="101" t="s">
        <v>285</v>
      </c>
      <c r="AZ13" s="99" t="s">
        <v>286</v>
      </c>
      <c r="BA13" s="99" t="s">
        <v>304</v>
      </c>
      <c r="BB13" s="100" t="s">
        <v>287</v>
      </c>
    </row>
    <row r="14" spans="1:54" ht="29.25" customHeight="1" x14ac:dyDescent="0.4">
      <c r="C14" s="102" t="s">
        <v>19</v>
      </c>
      <c r="D14" s="29" t="s">
        <v>288</v>
      </c>
      <c r="E14" s="103" t="s">
        <v>350</v>
      </c>
      <c r="F14" s="128"/>
      <c r="G14" s="128"/>
      <c r="H14" s="128"/>
      <c r="I14" s="129"/>
      <c r="K14" s="132"/>
      <c r="L14" s="128"/>
      <c r="M14" s="128"/>
      <c r="N14" s="129"/>
      <c r="P14" s="132"/>
      <c r="Q14" s="128"/>
      <c r="R14" s="128"/>
      <c r="S14" s="129"/>
      <c r="U14" s="132"/>
      <c r="V14" s="128"/>
      <c r="W14" s="128"/>
      <c r="X14" s="129"/>
      <c r="Z14" s="132"/>
      <c r="AA14" s="128"/>
      <c r="AB14" s="128"/>
      <c r="AC14" s="129"/>
      <c r="AE14" s="132"/>
      <c r="AF14" s="128"/>
      <c r="AG14" s="128"/>
      <c r="AH14" s="129"/>
      <c r="AJ14" s="132"/>
      <c r="AK14" s="128"/>
      <c r="AL14" s="128"/>
      <c r="AM14" s="129"/>
      <c r="AO14" s="132"/>
      <c r="AP14" s="128"/>
      <c r="AQ14" s="128"/>
      <c r="AR14" s="129"/>
      <c r="AT14" s="132"/>
      <c r="AU14" s="128"/>
      <c r="AV14" s="128"/>
      <c r="AW14" s="129"/>
      <c r="AY14" s="132"/>
      <c r="AZ14" s="128"/>
      <c r="BA14" s="128"/>
      <c r="BB14" s="129"/>
    </row>
    <row r="15" spans="1:54" ht="29.25" customHeight="1" x14ac:dyDescent="0.4">
      <c r="C15" s="106" t="s">
        <v>19</v>
      </c>
      <c r="D15" s="29" t="s">
        <v>289</v>
      </c>
      <c r="E15" s="103" t="s">
        <v>392</v>
      </c>
      <c r="F15" s="128"/>
      <c r="G15" s="128"/>
      <c r="H15" s="128"/>
      <c r="I15" s="129"/>
      <c r="K15" s="132"/>
      <c r="L15" s="128"/>
      <c r="M15" s="128"/>
      <c r="N15" s="129"/>
      <c r="P15" s="132"/>
      <c r="Q15" s="128"/>
      <c r="R15" s="128"/>
      <c r="S15" s="129"/>
      <c r="U15" s="132"/>
      <c r="V15" s="128"/>
      <c r="W15" s="128"/>
      <c r="X15" s="129"/>
      <c r="Z15" s="132"/>
      <c r="AA15" s="128"/>
      <c r="AB15" s="128"/>
      <c r="AC15" s="129"/>
      <c r="AE15" s="132"/>
      <c r="AF15" s="128"/>
      <c r="AG15" s="128"/>
      <c r="AH15" s="129"/>
      <c r="AJ15" s="132"/>
      <c r="AK15" s="128"/>
      <c r="AL15" s="128"/>
      <c r="AM15" s="129"/>
      <c r="AO15" s="132"/>
      <c r="AP15" s="128"/>
      <c r="AQ15" s="128"/>
      <c r="AR15" s="129"/>
      <c r="AT15" s="132"/>
      <c r="AU15" s="128"/>
      <c r="AV15" s="128"/>
      <c r="AW15" s="129"/>
      <c r="AY15" s="132"/>
      <c r="AZ15" s="128"/>
      <c r="BA15" s="128"/>
      <c r="BB15" s="129"/>
    </row>
    <row r="16" spans="1:54" ht="29.25" customHeight="1" x14ac:dyDescent="0.4">
      <c r="C16" s="106" t="s">
        <v>19</v>
      </c>
      <c r="D16" s="29" t="s">
        <v>290</v>
      </c>
      <c r="E16" s="103" t="s">
        <v>393</v>
      </c>
      <c r="F16" s="128"/>
      <c r="G16" s="128"/>
      <c r="H16" s="128"/>
      <c r="I16" s="129"/>
      <c r="K16" s="132"/>
      <c r="L16" s="128"/>
      <c r="M16" s="128"/>
      <c r="N16" s="129"/>
      <c r="P16" s="132"/>
      <c r="Q16" s="128"/>
      <c r="R16" s="128"/>
      <c r="S16" s="129"/>
      <c r="U16" s="132"/>
      <c r="V16" s="128"/>
      <c r="W16" s="128"/>
      <c r="X16" s="129"/>
      <c r="Z16" s="132"/>
      <c r="AA16" s="128"/>
      <c r="AB16" s="128"/>
      <c r="AC16" s="129"/>
      <c r="AE16" s="132"/>
      <c r="AF16" s="128"/>
      <c r="AG16" s="128"/>
      <c r="AH16" s="129"/>
      <c r="AJ16" s="132"/>
      <c r="AK16" s="128"/>
      <c r="AL16" s="128"/>
      <c r="AM16" s="129"/>
      <c r="AO16" s="132"/>
      <c r="AP16" s="128"/>
      <c r="AQ16" s="128"/>
      <c r="AR16" s="129"/>
      <c r="AT16" s="132"/>
      <c r="AU16" s="128"/>
      <c r="AV16" s="128"/>
      <c r="AW16" s="129"/>
      <c r="AY16" s="132"/>
      <c r="AZ16" s="128"/>
      <c r="BA16" s="128"/>
      <c r="BB16" s="129"/>
    </row>
    <row r="17" spans="3:54" ht="29.25" customHeight="1" x14ac:dyDescent="0.4">
      <c r="C17" s="107" t="s">
        <v>19</v>
      </c>
      <c r="D17" s="108" t="s">
        <v>291</v>
      </c>
      <c r="E17" s="109" t="s">
        <v>292</v>
      </c>
      <c r="F17" s="13">
        <f>SUM(F14:F16)</f>
        <v>0</v>
      </c>
      <c r="G17" s="13">
        <f t="shared" ref="G17:H17" si="0">SUM(G14:G16)</f>
        <v>0</v>
      </c>
      <c r="H17" s="13">
        <f t="shared" si="0"/>
        <v>0</v>
      </c>
      <c r="I17" s="110"/>
      <c r="K17" s="111">
        <f>SUM(K14:K16)</f>
        <v>0</v>
      </c>
      <c r="L17" s="13">
        <f t="shared" ref="L17:M17" si="1">SUM(L14:L16)</f>
        <v>0</v>
      </c>
      <c r="M17" s="13">
        <f t="shared" si="1"/>
        <v>0</v>
      </c>
      <c r="N17" s="110"/>
      <c r="P17" s="111">
        <f>SUM(P14:P16)</f>
        <v>0</v>
      </c>
      <c r="Q17" s="13">
        <f t="shared" ref="Q17:R17" si="2">SUM(Q14:Q16)</f>
        <v>0</v>
      </c>
      <c r="R17" s="13">
        <f t="shared" si="2"/>
        <v>0</v>
      </c>
      <c r="S17" s="110"/>
      <c r="U17" s="111">
        <f>SUM(U14:U16)</f>
        <v>0</v>
      </c>
      <c r="V17" s="13">
        <f t="shared" ref="V17:W17" si="3">SUM(V14:V16)</f>
        <v>0</v>
      </c>
      <c r="W17" s="13">
        <f t="shared" si="3"/>
        <v>0</v>
      </c>
      <c r="X17" s="110"/>
      <c r="Z17" s="111">
        <f>SUM(Z14:Z16)</f>
        <v>0</v>
      </c>
      <c r="AA17" s="13">
        <f t="shared" ref="AA17:AB17" si="4">SUM(AA14:AA16)</f>
        <v>0</v>
      </c>
      <c r="AB17" s="13">
        <f t="shared" si="4"/>
        <v>0</v>
      </c>
      <c r="AC17" s="110"/>
      <c r="AE17" s="111">
        <f>SUM(AE14:AE16)</f>
        <v>0</v>
      </c>
      <c r="AF17" s="13">
        <f t="shared" ref="AF17:AG17" si="5">SUM(AF14:AF16)</f>
        <v>0</v>
      </c>
      <c r="AG17" s="13">
        <f t="shared" si="5"/>
        <v>0</v>
      </c>
      <c r="AH17" s="110"/>
      <c r="AJ17" s="111">
        <f>SUM(AJ14:AJ16)</f>
        <v>0</v>
      </c>
      <c r="AK17" s="13">
        <f t="shared" ref="AK17:AL17" si="6">SUM(AK14:AK16)</f>
        <v>0</v>
      </c>
      <c r="AL17" s="13">
        <f t="shared" si="6"/>
        <v>0</v>
      </c>
      <c r="AM17" s="110"/>
      <c r="AO17" s="111">
        <f>SUM(AO14:AO16)</f>
        <v>0</v>
      </c>
      <c r="AP17" s="13">
        <f t="shared" ref="AP17" si="7">SUM(AP14:AP16)</f>
        <v>0</v>
      </c>
      <c r="AQ17" s="13">
        <f t="shared" ref="AQ17" si="8">SUM(AQ14:AQ16)</f>
        <v>0</v>
      </c>
      <c r="AR17" s="110"/>
      <c r="AT17" s="111">
        <f>SUM(AT14:AT16)</f>
        <v>0</v>
      </c>
      <c r="AU17" s="13">
        <f t="shared" ref="AU17" si="9">SUM(AU14:AU16)</f>
        <v>0</v>
      </c>
      <c r="AV17" s="13">
        <f t="shared" ref="AV17" si="10">SUM(AV14:AV16)</f>
        <v>0</v>
      </c>
      <c r="AW17" s="110"/>
      <c r="AY17" s="111">
        <f>SUM(AY14:AY16)</f>
        <v>0</v>
      </c>
      <c r="AZ17" s="13">
        <f>SUM(AZ14:AZ16)</f>
        <v>0</v>
      </c>
      <c r="BA17" s="13">
        <f t="shared" ref="BA17" si="11">SUM(BA14:BA16)</f>
        <v>0</v>
      </c>
      <c r="BB17" s="110"/>
    </row>
    <row r="18" spans="3:54" ht="29.25" customHeight="1" x14ac:dyDescent="0.4">
      <c r="C18" s="102" t="s">
        <v>293</v>
      </c>
      <c r="D18" s="29" t="s">
        <v>288</v>
      </c>
      <c r="E18" s="103" t="s">
        <v>350</v>
      </c>
      <c r="F18" s="128"/>
      <c r="G18" s="128"/>
      <c r="H18" s="128"/>
      <c r="I18" s="129"/>
      <c r="K18" s="132"/>
      <c r="L18" s="128"/>
      <c r="M18" s="128"/>
      <c r="N18" s="129"/>
      <c r="P18" s="132"/>
      <c r="Q18" s="128"/>
      <c r="R18" s="128"/>
      <c r="S18" s="129"/>
      <c r="U18" s="132"/>
      <c r="V18" s="128"/>
      <c r="W18" s="128"/>
      <c r="X18" s="129"/>
      <c r="Z18" s="132"/>
      <c r="AA18" s="128"/>
      <c r="AB18" s="128"/>
      <c r="AC18" s="129"/>
      <c r="AE18" s="132"/>
      <c r="AF18" s="128"/>
      <c r="AG18" s="128"/>
      <c r="AH18" s="129"/>
      <c r="AJ18" s="132"/>
      <c r="AK18" s="128"/>
      <c r="AL18" s="128"/>
      <c r="AM18" s="129"/>
      <c r="AO18" s="132"/>
      <c r="AP18" s="128"/>
      <c r="AQ18" s="128"/>
      <c r="AR18" s="129"/>
      <c r="AT18" s="132"/>
      <c r="AU18" s="128"/>
      <c r="AV18" s="128"/>
      <c r="AW18" s="129"/>
      <c r="AY18" s="132"/>
      <c r="AZ18" s="128"/>
      <c r="BA18" s="128"/>
      <c r="BB18" s="129"/>
    </row>
    <row r="19" spans="3:54" ht="29.25" customHeight="1" x14ac:dyDescent="0.4">
      <c r="C19" s="106" t="s">
        <v>293</v>
      </c>
      <c r="D19" s="29" t="s">
        <v>289</v>
      </c>
      <c r="E19" s="103" t="s">
        <v>392</v>
      </c>
      <c r="F19" s="128"/>
      <c r="G19" s="128"/>
      <c r="H19" s="128"/>
      <c r="I19" s="129"/>
      <c r="K19" s="132"/>
      <c r="L19" s="128"/>
      <c r="M19" s="128"/>
      <c r="N19" s="129"/>
      <c r="P19" s="132"/>
      <c r="Q19" s="128"/>
      <c r="R19" s="128"/>
      <c r="S19" s="129"/>
      <c r="U19" s="132"/>
      <c r="V19" s="128"/>
      <c r="W19" s="128"/>
      <c r="X19" s="129"/>
      <c r="Z19" s="132"/>
      <c r="AA19" s="128"/>
      <c r="AB19" s="128"/>
      <c r="AC19" s="129"/>
      <c r="AE19" s="132"/>
      <c r="AF19" s="128"/>
      <c r="AG19" s="128"/>
      <c r="AH19" s="129"/>
      <c r="AJ19" s="132"/>
      <c r="AK19" s="128"/>
      <c r="AL19" s="128"/>
      <c r="AM19" s="129"/>
      <c r="AO19" s="132"/>
      <c r="AP19" s="128"/>
      <c r="AQ19" s="128"/>
      <c r="AR19" s="129"/>
      <c r="AT19" s="132"/>
      <c r="AU19" s="128"/>
      <c r="AV19" s="128"/>
      <c r="AW19" s="129"/>
      <c r="AY19" s="132"/>
      <c r="AZ19" s="128"/>
      <c r="BA19" s="128"/>
      <c r="BB19" s="129"/>
    </row>
    <row r="20" spans="3:54" ht="29.25" customHeight="1" x14ac:dyDescent="0.4">
      <c r="C20" s="106" t="s">
        <v>293</v>
      </c>
      <c r="D20" s="29" t="s">
        <v>290</v>
      </c>
      <c r="E20" s="103" t="s">
        <v>393</v>
      </c>
      <c r="F20" s="128"/>
      <c r="G20" s="128"/>
      <c r="H20" s="128"/>
      <c r="I20" s="129"/>
      <c r="K20" s="132"/>
      <c r="L20" s="128"/>
      <c r="M20" s="128"/>
      <c r="N20" s="129"/>
      <c r="P20" s="132"/>
      <c r="Q20" s="128"/>
      <c r="R20" s="128"/>
      <c r="S20" s="129"/>
      <c r="U20" s="132"/>
      <c r="V20" s="128"/>
      <c r="W20" s="128"/>
      <c r="X20" s="129"/>
      <c r="Z20" s="132"/>
      <c r="AA20" s="128"/>
      <c r="AB20" s="128"/>
      <c r="AC20" s="129"/>
      <c r="AE20" s="132"/>
      <c r="AF20" s="128"/>
      <c r="AG20" s="128"/>
      <c r="AH20" s="129"/>
      <c r="AJ20" s="132"/>
      <c r="AK20" s="128"/>
      <c r="AL20" s="128"/>
      <c r="AM20" s="129"/>
      <c r="AO20" s="132"/>
      <c r="AP20" s="128"/>
      <c r="AQ20" s="128"/>
      <c r="AR20" s="129"/>
      <c r="AT20" s="132"/>
      <c r="AU20" s="128"/>
      <c r="AV20" s="128"/>
      <c r="AW20" s="129"/>
      <c r="AY20" s="132"/>
      <c r="AZ20" s="128"/>
      <c r="BA20" s="128"/>
      <c r="BB20" s="129"/>
    </row>
    <row r="21" spans="3:54" ht="29.25" customHeight="1" x14ac:dyDescent="0.4">
      <c r="C21" s="107" t="s">
        <v>293</v>
      </c>
      <c r="D21" s="108" t="s">
        <v>291</v>
      </c>
      <c r="E21" s="109" t="s">
        <v>292</v>
      </c>
      <c r="F21" s="13">
        <f>SUM(F18:F20)</f>
        <v>0</v>
      </c>
      <c r="G21" s="13">
        <f t="shared" ref="G21:H21" si="12">SUM(G18:G20)</f>
        <v>0</v>
      </c>
      <c r="H21" s="13">
        <f t="shared" si="12"/>
        <v>0</v>
      </c>
      <c r="I21" s="110"/>
      <c r="K21" s="111">
        <f>SUM(K18:K20)</f>
        <v>0</v>
      </c>
      <c r="L21" s="13">
        <f t="shared" ref="L21:M21" si="13">SUM(L18:L20)</f>
        <v>0</v>
      </c>
      <c r="M21" s="13">
        <f t="shared" si="13"/>
        <v>0</v>
      </c>
      <c r="N21" s="110"/>
      <c r="P21" s="111">
        <f>SUM(P18:P20)</f>
        <v>0</v>
      </c>
      <c r="Q21" s="13">
        <f t="shared" ref="Q21:R21" si="14">SUM(Q18:Q20)</f>
        <v>0</v>
      </c>
      <c r="R21" s="13">
        <f t="shared" si="14"/>
        <v>0</v>
      </c>
      <c r="S21" s="110"/>
      <c r="U21" s="111">
        <f>SUM(U18:U20)</f>
        <v>0</v>
      </c>
      <c r="V21" s="13">
        <f t="shared" ref="V21:W21" si="15">SUM(V18:V20)</f>
        <v>0</v>
      </c>
      <c r="W21" s="13">
        <f t="shared" si="15"/>
        <v>0</v>
      </c>
      <c r="X21" s="110"/>
      <c r="Z21" s="111">
        <f>SUM(Z18:Z20)</f>
        <v>0</v>
      </c>
      <c r="AA21" s="13">
        <f t="shared" ref="AA21:AB21" si="16">SUM(AA18:AA20)</f>
        <v>0</v>
      </c>
      <c r="AB21" s="13">
        <f t="shared" si="16"/>
        <v>0</v>
      </c>
      <c r="AC21" s="110"/>
      <c r="AE21" s="111">
        <f>SUM(AE18:AE20)</f>
        <v>0</v>
      </c>
      <c r="AF21" s="13">
        <f t="shared" ref="AF21:AG21" si="17">SUM(AF18:AF20)</f>
        <v>0</v>
      </c>
      <c r="AG21" s="13">
        <f t="shared" si="17"/>
        <v>0</v>
      </c>
      <c r="AH21" s="110"/>
      <c r="AJ21" s="111">
        <f>SUM(AJ18:AJ20)</f>
        <v>0</v>
      </c>
      <c r="AK21" s="13">
        <f t="shared" ref="AK21:AL21" si="18">SUM(AK18:AK20)</f>
        <v>0</v>
      </c>
      <c r="AL21" s="13">
        <f t="shared" si="18"/>
        <v>0</v>
      </c>
      <c r="AM21" s="110"/>
      <c r="AO21" s="111">
        <f>SUM(AO18:AO20)</f>
        <v>0</v>
      </c>
      <c r="AP21" s="13">
        <f t="shared" ref="AP21" si="19">SUM(AP18:AP20)</f>
        <v>0</v>
      </c>
      <c r="AQ21" s="13">
        <f t="shared" ref="AQ21" si="20">SUM(AQ18:AQ20)</f>
        <v>0</v>
      </c>
      <c r="AR21" s="110"/>
      <c r="AT21" s="111">
        <f>SUM(AT18:AT20)</f>
        <v>0</v>
      </c>
      <c r="AU21" s="13">
        <f t="shared" ref="AU21" si="21">SUM(AU18:AU20)</f>
        <v>0</v>
      </c>
      <c r="AV21" s="13">
        <f t="shared" ref="AV21" si="22">SUM(AV18:AV20)</f>
        <v>0</v>
      </c>
      <c r="AW21" s="110"/>
      <c r="AY21" s="111">
        <f>SUM(AY18:AY20)</f>
        <v>0</v>
      </c>
      <c r="AZ21" s="13">
        <f t="shared" ref="AZ21" si="23">SUM(AZ18:AZ20)</f>
        <v>0</v>
      </c>
      <c r="BA21" s="13">
        <f t="shared" ref="BA21" si="24">SUM(BA18:BA20)</f>
        <v>0</v>
      </c>
      <c r="BB21" s="110"/>
    </row>
    <row r="22" spans="3:54" ht="29.25" customHeight="1" x14ac:dyDescent="0.4">
      <c r="C22" s="102" t="s">
        <v>20</v>
      </c>
      <c r="D22" s="29" t="s">
        <v>288</v>
      </c>
      <c r="E22" s="103" t="s">
        <v>350</v>
      </c>
      <c r="F22" s="128"/>
      <c r="G22" s="128"/>
      <c r="H22" s="128"/>
      <c r="I22" s="129"/>
      <c r="K22" s="132"/>
      <c r="L22" s="128"/>
      <c r="M22" s="128"/>
      <c r="N22" s="129"/>
      <c r="P22" s="132"/>
      <c r="Q22" s="128"/>
      <c r="R22" s="128"/>
      <c r="S22" s="129"/>
      <c r="U22" s="132"/>
      <c r="V22" s="128"/>
      <c r="W22" s="128"/>
      <c r="X22" s="129"/>
      <c r="Z22" s="132"/>
      <c r="AA22" s="128"/>
      <c r="AB22" s="128"/>
      <c r="AC22" s="129"/>
      <c r="AE22" s="132"/>
      <c r="AF22" s="128"/>
      <c r="AG22" s="128"/>
      <c r="AH22" s="129"/>
      <c r="AJ22" s="132"/>
      <c r="AK22" s="128"/>
      <c r="AL22" s="128"/>
      <c r="AM22" s="129"/>
      <c r="AO22" s="132"/>
      <c r="AP22" s="128"/>
      <c r="AQ22" s="128"/>
      <c r="AR22" s="129"/>
      <c r="AT22" s="132"/>
      <c r="AU22" s="128"/>
      <c r="AV22" s="128"/>
      <c r="AW22" s="129"/>
      <c r="AY22" s="132"/>
      <c r="AZ22" s="128"/>
      <c r="BA22" s="128"/>
      <c r="BB22" s="129"/>
    </row>
    <row r="23" spans="3:54" ht="29.25" customHeight="1" x14ac:dyDescent="0.4">
      <c r="C23" s="106" t="s">
        <v>20</v>
      </c>
      <c r="D23" s="29" t="s">
        <v>289</v>
      </c>
      <c r="E23" s="103" t="s">
        <v>392</v>
      </c>
      <c r="F23" s="128"/>
      <c r="G23" s="128"/>
      <c r="H23" s="128"/>
      <c r="I23" s="129"/>
      <c r="K23" s="132"/>
      <c r="L23" s="128"/>
      <c r="M23" s="128"/>
      <c r="N23" s="129"/>
      <c r="P23" s="132"/>
      <c r="Q23" s="128"/>
      <c r="R23" s="128"/>
      <c r="S23" s="129"/>
      <c r="U23" s="132"/>
      <c r="V23" s="128"/>
      <c r="W23" s="128"/>
      <c r="X23" s="129"/>
      <c r="Z23" s="132"/>
      <c r="AA23" s="128"/>
      <c r="AB23" s="128"/>
      <c r="AC23" s="129"/>
      <c r="AE23" s="132"/>
      <c r="AF23" s="128"/>
      <c r="AG23" s="128"/>
      <c r="AH23" s="129"/>
      <c r="AJ23" s="132"/>
      <c r="AK23" s="128"/>
      <c r="AL23" s="128"/>
      <c r="AM23" s="129"/>
      <c r="AO23" s="132"/>
      <c r="AP23" s="128"/>
      <c r="AQ23" s="128"/>
      <c r="AR23" s="129"/>
      <c r="AT23" s="132"/>
      <c r="AU23" s="128"/>
      <c r="AV23" s="128"/>
      <c r="AW23" s="129"/>
      <c r="AY23" s="132"/>
      <c r="AZ23" s="128"/>
      <c r="BA23" s="128"/>
      <c r="BB23" s="129"/>
    </row>
    <row r="24" spans="3:54" ht="29.25" customHeight="1" x14ac:dyDescent="0.4">
      <c r="C24" s="106" t="s">
        <v>20</v>
      </c>
      <c r="D24" s="29" t="s">
        <v>290</v>
      </c>
      <c r="E24" s="103" t="s">
        <v>393</v>
      </c>
      <c r="F24" s="128"/>
      <c r="G24" s="128"/>
      <c r="H24" s="128"/>
      <c r="I24" s="129"/>
      <c r="K24" s="132"/>
      <c r="L24" s="128"/>
      <c r="M24" s="128"/>
      <c r="N24" s="129"/>
      <c r="P24" s="132"/>
      <c r="Q24" s="128"/>
      <c r="R24" s="128"/>
      <c r="S24" s="129"/>
      <c r="U24" s="132"/>
      <c r="V24" s="128"/>
      <c r="W24" s="128"/>
      <c r="X24" s="129"/>
      <c r="Z24" s="132"/>
      <c r="AA24" s="128"/>
      <c r="AB24" s="128"/>
      <c r="AC24" s="129"/>
      <c r="AE24" s="132"/>
      <c r="AF24" s="128"/>
      <c r="AG24" s="128"/>
      <c r="AH24" s="129"/>
      <c r="AJ24" s="132"/>
      <c r="AK24" s="128"/>
      <c r="AL24" s="128"/>
      <c r="AM24" s="129"/>
      <c r="AO24" s="132"/>
      <c r="AP24" s="128"/>
      <c r="AQ24" s="128"/>
      <c r="AR24" s="129"/>
      <c r="AT24" s="132"/>
      <c r="AU24" s="128"/>
      <c r="AV24" s="128"/>
      <c r="AW24" s="129"/>
      <c r="AY24" s="132"/>
      <c r="AZ24" s="128"/>
      <c r="BA24" s="128"/>
      <c r="BB24" s="129"/>
    </row>
    <row r="25" spans="3:54" ht="29.25" customHeight="1" x14ac:dyDescent="0.4">
      <c r="C25" s="107" t="s">
        <v>20</v>
      </c>
      <c r="D25" s="108" t="s">
        <v>291</v>
      </c>
      <c r="E25" s="109" t="s">
        <v>292</v>
      </c>
      <c r="F25" s="13">
        <f>SUM(F22:F24)</f>
        <v>0</v>
      </c>
      <c r="G25" s="13">
        <f t="shared" ref="G25" si="25">SUM(G22:G24)</f>
        <v>0</v>
      </c>
      <c r="H25" s="13">
        <f>SUM(H22:H24)</f>
        <v>0</v>
      </c>
      <c r="I25" s="110"/>
      <c r="K25" s="111">
        <f>SUM(K22:K24)</f>
        <v>0</v>
      </c>
      <c r="L25" s="13">
        <f t="shared" ref="L25" si="26">SUM(L22:L24)</f>
        <v>0</v>
      </c>
      <c r="M25" s="13">
        <f>SUM(M22:M24)</f>
        <v>0</v>
      </c>
      <c r="N25" s="110"/>
      <c r="P25" s="111">
        <f>SUM(P22:P24)</f>
        <v>0</v>
      </c>
      <c r="Q25" s="13">
        <f t="shared" ref="Q25" si="27">SUM(Q22:Q24)</f>
        <v>0</v>
      </c>
      <c r="R25" s="13">
        <f>SUM(R22:R24)</f>
        <v>0</v>
      </c>
      <c r="S25" s="110"/>
      <c r="U25" s="111">
        <f>SUM(U22:U24)</f>
        <v>0</v>
      </c>
      <c r="V25" s="13">
        <f t="shared" ref="V25" si="28">SUM(V22:V24)</f>
        <v>0</v>
      </c>
      <c r="W25" s="13">
        <f>SUM(W22:W24)</f>
        <v>0</v>
      </c>
      <c r="X25" s="110"/>
      <c r="Z25" s="111">
        <f>SUM(Z22:Z24)</f>
        <v>0</v>
      </c>
      <c r="AA25" s="13">
        <f t="shared" ref="AA25" si="29">SUM(AA22:AA24)</f>
        <v>0</v>
      </c>
      <c r="AB25" s="13">
        <f>SUM(AB22:AB24)</f>
        <v>0</v>
      </c>
      <c r="AC25" s="110"/>
      <c r="AE25" s="111">
        <f>SUM(AE22:AE24)</f>
        <v>0</v>
      </c>
      <c r="AF25" s="13">
        <f t="shared" ref="AF25" si="30">SUM(AF22:AF24)</f>
        <v>0</v>
      </c>
      <c r="AG25" s="13">
        <f>SUM(AG22:AG24)</f>
        <v>0</v>
      </c>
      <c r="AH25" s="110"/>
      <c r="AJ25" s="111">
        <f>SUM(AJ22:AJ24)</f>
        <v>0</v>
      </c>
      <c r="AK25" s="13">
        <f t="shared" ref="AK25" si="31">SUM(AK22:AK24)</f>
        <v>0</v>
      </c>
      <c r="AL25" s="13">
        <f>SUM(AL22:AL24)</f>
        <v>0</v>
      </c>
      <c r="AM25" s="110"/>
      <c r="AO25" s="111">
        <f>SUM(AO22:AO24)</f>
        <v>0</v>
      </c>
      <c r="AP25" s="13">
        <f t="shared" ref="AP25" si="32">SUM(AP22:AP24)</f>
        <v>0</v>
      </c>
      <c r="AQ25" s="13">
        <f>SUM(AQ22:AQ24)</f>
        <v>0</v>
      </c>
      <c r="AR25" s="110"/>
      <c r="AT25" s="111">
        <f>SUM(AT22:AT24)</f>
        <v>0</v>
      </c>
      <c r="AU25" s="13">
        <f t="shared" ref="AU25" si="33">SUM(AU22:AU24)</f>
        <v>0</v>
      </c>
      <c r="AV25" s="13">
        <f>SUM(AV22:AV24)</f>
        <v>0</v>
      </c>
      <c r="AW25" s="110"/>
      <c r="AY25" s="111">
        <f>SUM(AY22:AY24)</f>
        <v>0</v>
      </c>
      <c r="AZ25" s="13">
        <f t="shared" ref="AZ25" si="34">SUM(AZ22:AZ24)</f>
        <v>0</v>
      </c>
      <c r="BA25" s="13">
        <f>SUM(BA22:BA24)</f>
        <v>0</v>
      </c>
      <c r="BB25" s="110"/>
    </row>
    <row r="26" spans="3:54" ht="29.25" customHeight="1" x14ac:dyDescent="0.4">
      <c r="C26" s="102" t="s">
        <v>21</v>
      </c>
      <c r="D26" s="29" t="s">
        <v>288</v>
      </c>
      <c r="E26" s="103" t="s">
        <v>350</v>
      </c>
      <c r="F26" s="128"/>
      <c r="G26" s="128"/>
      <c r="H26" s="128"/>
      <c r="I26" s="129"/>
      <c r="K26" s="132"/>
      <c r="L26" s="128"/>
      <c r="M26" s="128"/>
      <c r="N26" s="129"/>
      <c r="P26" s="132"/>
      <c r="Q26" s="128"/>
      <c r="R26" s="128"/>
      <c r="S26" s="129"/>
      <c r="U26" s="132"/>
      <c r="V26" s="128"/>
      <c r="W26" s="128"/>
      <c r="X26" s="129"/>
      <c r="Z26" s="132"/>
      <c r="AA26" s="128"/>
      <c r="AB26" s="128"/>
      <c r="AC26" s="129"/>
      <c r="AE26" s="132"/>
      <c r="AF26" s="128"/>
      <c r="AG26" s="128"/>
      <c r="AH26" s="129"/>
      <c r="AJ26" s="132"/>
      <c r="AK26" s="128"/>
      <c r="AL26" s="128"/>
      <c r="AM26" s="129"/>
      <c r="AO26" s="132"/>
      <c r="AP26" s="128"/>
      <c r="AQ26" s="128"/>
      <c r="AR26" s="129"/>
      <c r="AT26" s="132"/>
      <c r="AU26" s="128"/>
      <c r="AV26" s="128"/>
      <c r="AW26" s="129"/>
      <c r="AY26" s="132"/>
      <c r="AZ26" s="128"/>
      <c r="BA26" s="128"/>
      <c r="BB26" s="129"/>
    </row>
    <row r="27" spans="3:54" ht="29.25" customHeight="1" x14ac:dyDescent="0.4">
      <c r="C27" s="106" t="s">
        <v>21</v>
      </c>
      <c r="D27" s="29" t="s">
        <v>289</v>
      </c>
      <c r="E27" s="103" t="s">
        <v>392</v>
      </c>
      <c r="F27" s="128"/>
      <c r="G27" s="128"/>
      <c r="H27" s="128"/>
      <c r="I27" s="129"/>
      <c r="K27" s="132"/>
      <c r="L27" s="128"/>
      <c r="M27" s="128"/>
      <c r="N27" s="129"/>
      <c r="P27" s="132"/>
      <c r="Q27" s="128"/>
      <c r="R27" s="128"/>
      <c r="S27" s="129"/>
      <c r="U27" s="132"/>
      <c r="V27" s="128"/>
      <c r="W27" s="128"/>
      <c r="X27" s="129"/>
      <c r="Z27" s="132"/>
      <c r="AA27" s="128"/>
      <c r="AB27" s="128"/>
      <c r="AC27" s="129"/>
      <c r="AE27" s="132"/>
      <c r="AF27" s="128"/>
      <c r="AG27" s="128"/>
      <c r="AH27" s="129"/>
      <c r="AJ27" s="132"/>
      <c r="AK27" s="128"/>
      <c r="AL27" s="128"/>
      <c r="AM27" s="129"/>
      <c r="AO27" s="132"/>
      <c r="AP27" s="128"/>
      <c r="AQ27" s="128"/>
      <c r="AR27" s="129"/>
      <c r="AT27" s="132"/>
      <c r="AU27" s="128"/>
      <c r="AV27" s="128"/>
      <c r="AW27" s="129"/>
      <c r="AY27" s="132"/>
      <c r="AZ27" s="128"/>
      <c r="BA27" s="128"/>
      <c r="BB27" s="129"/>
    </row>
    <row r="28" spans="3:54" ht="29.25" customHeight="1" x14ac:dyDescent="0.4">
      <c r="C28" s="106" t="s">
        <v>21</v>
      </c>
      <c r="D28" s="29" t="s">
        <v>290</v>
      </c>
      <c r="E28" s="103" t="s">
        <v>393</v>
      </c>
      <c r="F28" s="128"/>
      <c r="G28" s="128"/>
      <c r="H28" s="128"/>
      <c r="I28" s="129"/>
      <c r="K28" s="132"/>
      <c r="L28" s="128"/>
      <c r="M28" s="128"/>
      <c r="N28" s="129"/>
      <c r="P28" s="132"/>
      <c r="Q28" s="128"/>
      <c r="R28" s="128"/>
      <c r="S28" s="129"/>
      <c r="U28" s="132"/>
      <c r="V28" s="128"/>
      <c r="W28" s="128"/>
      <c r="X28" s="129"/>
      <c r="Z28" s="132"/>
      <c r="AA28" s="128"/>
      <c r="AB28" s="128"/>
      <c r="AC28" s="129"/>
      <c r="AE28" s="132"/>
      <c r="AF28" s="128"/>
      <c r="AG28" s="128"/>
      <c r="AH28" s="129"/>
      <c r="AJ28" s="132"/>
      <c r="AK28" s="128"/>
      <c r="AL28" s="128"/>
      <c r="AM28" s="129"/>
      <c r="AO28" s="132"/>
      <c r="AP28" s="128"/>
      <c r="AQ28" s="128"/>
      <c r="AR28" s="129"/>
      <c r="AT28" s="132"/>
      <c r="AU28" s="128"/>
      <c r="AV28" s="128"/>
      <c r="AW28" s="129"/>
      <c r="AY28" s="132"/>
      <c r="AZ28" s="128"/>
      <c r="BA28" s="128"/>
      <c r="BB28" s="129"/>
    </row>
    <row r="29" spans="3:54" ht="29.25" customHeight="1" x14ac:dyDescent="0.4">
      <c r="C29" s="107" t="s">
        <v>21</v>
      </c>
      <c r="D29" s="108" t="s">
        <v>291</v>
      </c>
      <c r="E29" s="109" t="s">
        <v>292</v>
      </c>
      <c r="F29" s="13">
        <f>SUM(F26:F28)</f>
        <v>0</v>
      </c>
      <c r="G29" s="13">
        <f t="shared" ref="G29" si="35">SUM(G26:G28)</f>
        <v>0</v>
      </c>
      <c r="H29" s="13">
        <f>SUM(H26:H28)</f>
        <v>0</v>
      </c>
      <c r="I29" s="110"/>
      <c r="K29" s="111">
        <f>SUM(K26:K28)</f>
        <v>0</v>
      </c>
      <c r="L29" s="13">
        <f t="shared" ref="L29" si="36">SUM(L26:L28)</f>
        <v>0</v>
      </c>
      <c r="M29" s="13">
        <f>SUM(M26:M28)</f>
        <v>0</v>
      </c>
      <c r="N29" s="110"/>
      <c r="P29" s="111">
        <f>SUM(P26:P28)</f>
        <v>0</v>
      </c>
      <c r="Q29" s="13">
        <f t="shared" ref="Q29" si="37">SUM(Q26:Q28)</f>
        <v>0</v>
      </c>
      <c r="R29" s="13">
        <f>SUM(R26:R28)</f>
        <v>0</v>
      </c>
      <c r="S29" s="110"/>
      <c r="U29" s="111">
        <f>SUM(U26:U28)</f>
        <v>0</v>
      </c>
      <c r="V29" s="13">
        <f t="shared" ref="V29" si="38">SUM(V26:V28)</f>
        <v>0</v>
      </c>
      <c r="W29" s="13">
        <f>SUM(W26:W28)</f>
        <v>0</v>
      </c>
      <c r="X29" s="110"/>
      <c r="Z29" s="111">
        <f>SUM(Z26:Z28)</f>
        <v>0</v>
      </c>
      <c r="AA29" s="13">
        <f t="shared" ref="AA29" si="39">SUM(AA26:AA28)</f>
        <v>0</v>
      </c>
      <c r="AB29" s="13">
        <f>SUM(AB26:AB28)</f>
        <v>0</v>
      </c>
      <c r="AC29" s="110"/>
      <c r="AE29" s="111">
        <f>SUM(AE26:AE28)</f>
        <v>0</v>
      </c>
      <c r="AF29" s="13">
        <f t="shared" ref="AF29" si="40">SUM(AF26:AF28)</f>
        <v>0</v>
      </c>
      <c r="AG29" s="13">
        <f>SUM(AG26:AG28)</f>
        <v>0</v>
      </c>
      <c r="AH29" s="110"/>
      <c r="AJ29" s="111">
        <f>SUM(AJ26:AJ28)</f>
        <v>0</v>
      </c>
      <c r="AK29" s="13">
        <f t="shared" ref="AK29" si="41">SUM(AK26:AK28)</f>
        <v>0</v>
      </c>
      <c r="AL29" s="13">
        <f>SUM(AL26:AL28)</f>
        <v>0</v>
      </c>
      <c r="AM29" s="110"/>
      <c r="AO29" s="111">
        <f>SUM(AO26:AO28)</f>
        <v>0</v>
      </c>
      <c r="AP29" s="13">
        <f t="shared" ref="AP29" si="42">SUM(AP26:AP28)</f>
        <v>0</v>
      </c>
      <c r="AQ29" s="13">
        <f>SUM(AQ26:AQ28)</f>
        <v>0</v>
      </c>
      <c r="AR29" s="110"/>
      <c r="AT29" s="111">
        <f>SUM(AT26:AT28)</f>
        <v>0</v>
      </c>
      <c r="AU29" s="13">
        <f t="shared" ref="AU29" si="43">SUM(AU26:AU28)</f>
        <v>0</v>
      </c>
      <c r="AV29" s="13">
        <f>SUM(AV26:AV28)</f>
        <v>0</v>
      </c>
      <c r="AW29" s="110"/>
      <c r="AY29" s="111">
        <f>SUM(AY26:AY28)</f>
        <v>0</v>
      </c>
      <c r="AZ29" s="13">
        <f t="shared" ref="AZ29" si="44">SUM(AZ26:AZ28)</f>
        <v>0</v>
      </c>
      <c r="BA29" s="13">
        <f>SUM(BA26:BA28)</f>
        <v>0</v>
      </c>
      <c r="BB29" s="110"/>
    </row>
    <row r="30" spans="3:54" ht="29.25" customHeight="1" x14ac:dyDescent="0.4">
      <c r="C30" s="102" t="s">
        <v>294</v>
      </c>
      <c r="D30" s="29" t="s">
        <v>288</v>
      </c>
      <c r="E30" s="103" t="s">
        <v>350</v>
      </c>
      <c r="F30" s="130"/>
      <c r="G30" s="130"/>
      <c r="H30" s="130"/>
      <c r="I30" s="131"/>
      <c r="K30" s="133"/>
      <c r="L30" s="130"/>
      <c r="M30" s="130"/>
      <c r="N30" s="131"/>
      <c r="P30" s="133"/>
      <c r="Q30" s="130"/>
      <c r="R30" s="130"/>
      <c r="S30" s="131"/>
      <c r="U30" s="133"/>
      <c r="V30" s="130"/>
      <c r="W30" s="130"/>
      <c r="X30" s="131"/>
      <c r="Z30" s="133"/>
      <c r="AA30" s="130"/>
      <c r="AB30" s="130"/>
      <c r="AC30" s="131"/>
      <c r="AE30" s="133"/>
      <c r="AF30" s="130"/>
      <c r="AG30" s="130"/>
      <c r="AH30" s="131"/>
      <c r="AJ30" s="133"/>
      <c r="AK30" s="130"/>
      <c r="AL30" s="130"/>
      <c r="AM30" s="131"/>
      <c r="AO30" s="133"/>
      <c r="AP30" s="130"/>
      <c r="AQ30" s="130"/>
      <c r="AR30" s="131"/>
      <c r="AT30" s="133"/>
      <c r="AU30" s="130"/>
      <c r="AV30" s="130"/>
      <c r="AW30" s="131"/>
      <c r="AY30" s="133"/>
      <c r="AZ30" s="130"/>
      <c r="BA30" s="130"/>
      <c r="BB30" s="131"/>
    </row>
    <row r="31" spans="3:54" ht="29.25" customHeight="1" x14ac:dyDescent="0.4">
      <c r="C31" s="106" t="s">
        <v>294</v>
      </c>
      <c r="D31" s="29" t="s">
        <v>289</v>
      </c>
      <c r="E31" s="103" t="s">
        <v>392</v>
      </c>
      <c r="F31" s="128"/>
      <c r="G31" s="128"/>
      <c r="H31" s="128"/>
      <c r="I31" s="129"/>
      <c r="K31" s="132"/>
      <c r="L31" s="128"/>
      <c r="M31" s="128"/>
      <c r="N31" s="129"/>
      <c r="P31" s="132"/>
      <c r="Q31" s="128"/>
      <c r="R31" s="128"/>
      <c r="S31" s="129"/>
      <c r="U31" s="132"/>
      <c r="V31" s="128"/>
      <c r="W31" s="128"/>
      <c r="X31" s="129"/>
      <c r="Z31" s="132"/>
      <c r="AA31" s="128"/>
      <c r="AB31" s="128"/>
      <c r="AC31" s="129"/>
      <c r="AE31" s="132"/>
      <c r="AF31" s="128"/>
      <c r="AG31" s="128"/>
      <c r="AH31" s="129"/>
      <c r="AJ31" s="132"/>
      <c r="AK31" s="128"/>
      <c r="AL31" s="128"/>
      <c r="AM31" s="129"/>
      <c r="AO31" s="132"/>
      <c r="AP31" s="128"/>
      <c r="AQ31" s="128"/>
      <c r="AR31" s="129"/>
      <c r="AT31" s="132"/>
      <c r="AU31" s="128"/>
      <c r="AV31" s="128"/>
      <c r="AW31" s="129"/>
      <c r="AY31" s="132"/>
      <c r="AZ31" s="128"/>
      <c r="BA31" s="128"/>
      <c r="BB31" s="129"/>
    </row>
    <row r="32" spans="3:54" ht="29.25" customHeight="1" x14ac:dyDescent="0.4">
      <c r="C32" s="106" t="s">
        <v>294</v>
      </c>
      <c r="D32" s="29" t="s">
        <v>290</v>
      </c>
      <c r="E32" s="103" t="s">
        <v>393</v>
      </c>
      <c r="F32" s="128"/>
      <c r="G32" s="128"/>
      <c r="H32" s="128"/>
      <c r="I32" s="129"/>
      <c r="K32" s="132"/>
      <c r="L32" s="128"/>
      <c r="M32" s="128"/>
      <c r="N32" s="129"/>
      <c r="P32" s="132"/>
      <c r="Q32" s="128"/>
      <c r="R32" s="128"/>
      <c r="S32" s="129"/>
      <c r="U32" s="132"/>
      <c r="V32" s="128"/>
      <c r="W32" s="128"/>
      <c r="X32" s="129"/>
      <c r="Z32" s="132"/>
      <c r="AA32" s="128"/>
      <c r="AB32" s="128"/>
      <c r="AC32" s="129"/>
      <c r="AE32" s="132"/>
      <c r="AF32" s="128"/>
      <c r="AG32" s="128"/>
      <c r="AH32" s="129"/>
      <c r="AJ32" s="132"/>
      <c r="AK32" s="128"/>
      <c r="AL32" s="128"/>
      <c r="AM32" s="129"/>
      <c r="AO32" s="132"/>
      <c r="AP32" s="128"/>
      <c r="AQ32" s="128"/>
      <c r="AR32" s="129"/>
      <c r="AT32" s="132"/>
      <c r="AU32" s="128"/>
      <c r="AV32" s="128"/>
      <c r="AW32" s="129"/>
      <c r="AY32" s="132"/>
      <c r="AZ32" s="128"/>
      <c r="BA32" s="128"/>
      <c r="BB32" s="129"/>
    </row>
    <row r="33" spans="2:54" ht="29.25" customHeight="1" x14ac:dyDescent="0.4">
      <c r="C33" s="113" t="s">
        <v>294</v>
      </c>
      <c r="D33" s="114" t="s">
        <v>291</v>
      </c>
      <c r="E33" s="145" t="s">
        <v>292</v>
      </c>
      <c r="F33" s="13">
        <f>SUM(F30:F32)</f>
        <v>0</v>
      </c>
      <c r="G33" s="13">
        <f>SUM(G30:G32)</f>
        <v>0</v>
      </c>
      <c r="H33" s="13">
        <f>SUM(H30:H32)</f>
        <v>0</v>
      </c>
      <c r="I33" s="115"/>
      <c r="K33" s="111">
        <f>SUM(K30:K32)</f>
        <v>0</v>
      </c>
      <c r="L33" s="13">
        <f>SUM(L30:L32)</f>
        <v>0</v>
      </c>
      <c r="M33" s="13">
        <f>SUM(M30:M32)</f>
        <v>0</v>
      </c>
      <c r="N33" s="115"/>
      <c r="P33" s="111">
        <f>SUM(P30:P32)</f>
        <v>0</v>
      </c>
      <c r="Q33" s="13">
        <f>SUM(Q30:Q32)</f>
        <v>0</v>
      </c>
      <c r="R33" s="13">
        <f>SUM(R30:R32)</f>
        <v>0</v>
      </c>
      <c r="S33" s="115"/>
      <c r="U33" s="111">
        <f>SUM(U30:U32)</f>
        <v>0</v>
      </c>
      <c r="V33" s="13">
        <f>SUM(V30:V32)</f>
        <v>0</v>
      </c>
      <c r="W33" s="13">
        <f>SUM(W30:W32)</f>
        <v>0</v>
      </c>
      <c r="X33" s="115"/>
      <c r="Z33" s="111">
        <f>SUM(Z30:Z32)</f>
        <v>0</v>
      </c>
      <c r="AA33" s="13">
        <f>SUM(AA30:AA32)</f>
        <v>0</v>
      </c>
      <c r="AB33" s="13">
        <f>SUM(AB30:AB32)</f>
        <v>0</v>
      </c>
      <c r="AC33" s="115"/>
      <c r="AE33" s="111">
        <f>SUM(AE30:AE32)</f>
        <v>0</v>
      </c>
      <c r="AF33" s="13">
        <f>SUM(AF30:AF32)</f>
        <v>0</v>
      </c>
      <c r="AG33" s="13">
        <f>SUM(AG30:AG32)</f>
        <v>0</v>
      </c>
      <c r="AH33" s="115"/>
      <c r="AJ33" s="111">
        <f>SUM(AJ30:AJ32)</f>
        <v>0</v>
      </c>
      <c r="AK33" s="13">
        <f>SUM(AK30:AK32)</f>
        <v>0</v>
      </c>
      <c r="AL33" s="13">
        <f>SUM(AL30:AL32)</f>
        <v>0</v>
      </c>
      <c r="AM33" s="115"/>
      <c r="AO33" s="111">
        <f>SUM(AO30:AO32)</f>
        <v>0</v>
      </c>
      <c r="AP33" s="13">
        <f>SUM(AP30:AP32)</f>
        <v>0</v>
      </c>
      <c r="AQ33" s="13">
        <f>SUM(AQ30:AQ32)</f>
        <v>0</v>
      </c>
      <c r="AR33" s="115"/>
      <c r="AT33" s="111">
        <f>SUM(AT30:AT32)</f>
        <v>0</v>
      </c>
      <c r="AU33" s="13">
        <f>SUM(AU30:AU32)</f>
        <v>0</v>
      </c>
      <c r="AV33" s="13">
        <f>SUM(AV30:AV32)</f>
        <v>0</v>
      </c>
      <c r="AW33" s="115"/>
      <c r="AY33" s="111">
        <f>SUM(AY30:AY32)</f>
        <v>0</v>
      </c>
      <c r="AZ33" s="13">
        <f>SUM(AZ30:AZ32)</f>
        <v>0</v>
      </c>
      <c r="BA33" s="13">
        <f>SUM(BA30:BA32)</f>
        <v>0</v>
      </c>
      <c r="BB33" s="115"/>
    </row>
    <row r="34" spans="2:54" ht="29.25" customHeight="1" x14ac:dyDescent="0.4">
      <c r="C34" s="116" t="s">
        <v>295</v>
      </c>
      <c r="D34" s="117" t="s">
        <v>288</v>
      </c>
      <c r="E34" s="144" t="s">
        <v>350</v>
      </c>
      <c r="F34" s="118">
        <f>SUM(F14,F18,F22,F26,F30)</f>
        <v>0</v>
      </c>
      <c r="G34" s="118">
        <f>SUM(G14,G18,G22,G26,G30)</f>
        <v>0</v>
      </c>
      <c r="H34" s="118">
        <f t="shared" ref="H34" si="45">SUM(H14,H18,H22,H26,H30)</f>
        <v>0</v>
      </c>
      <c r="I34" s="119"/>
      <c r="K34" s="120">
        <f>SUM(K14,K18,K22,K26,K30)</f>
        <v>0</v>
      </c>
      <c r="L34" s="118">
        <f>SUM(L14,L18,L22,L26,L30)</f>
        <v>0</v>
      </c>
      <c r="M34" s="118">
        <f t="shared" ref="M34" si="46">SUM(M14,M18,M22,M26,M30)</f>
        <v>0</v>
      </c>
      <c r="N34" s="119"/>
      <c r="P34" s="120">
        <f>SUM(P14,P18,P22,P26,P30)</f>
        <v>0</v>
      </c>
      <c r="Q34" s="118">
        <f>SUM(Q14,Q18,Q22,Q26,Q30)</f>
        <v>0</v>
      </c>
      <c r="R34" s="118">
        <f t="shared" ref="R34" si="47">SUM(R14,R18,R22,R26,R30)</f>
        <v>0</v>
      </c>
      <c r="S34" s="119"/>
      <c r="U34" s="120">
        <f>SUM(U14,U18,U22,U26,U30)</f>
        <v>0</v>
      </c>
      <c r="V34" s="118">
        <f>SUM(V14,V18,V22,V26,V30)</f>
        <v>0</v>
      </c>
      <c r="W34" s="118">
        <f t="shared" ref="W34" si="48">SUM(W14,W18,W22,W26,W30)</f>
        <v>0</v>
      </c>
      <c r="X34" s="119"/>
      <c r="Z34" s="120">
        <f>SUM(Z14,Z18,Z22,Z26,Z30)</f>
        <v>0</v>
      </c>
      <c r="AA34" s="118">
        <f>SUM(AA14,AA18,AA22,AA26,AA30)</f>
        <v>0</v>
      </c>
      <c r="AB34" s="118">
        <f t="shared" ref="AB34" si="49">SUM(AB14,AB18,AB22,AB26,AB30)</f>
        <v>0</v>
      </c>
      <c r="AC34" s="119"/>
      <c r="AE34" s="120">
        <f>SUM(AE14,AE18,AE22,AE26,AE30)</f>
        <v>0</v>
      </c>
      <c r="AF34" s="118">
        <f>SUM(AF14,AF18,AF22,AF26,AF30)</f>
        <v>0</v>
      </c>
      <c r="AG34" s="118">
        <f t="shared" ref="AG34" si="50">SUM(AG14,AG18,AG22,AG26,AG30)</f>
        <v>0</v>
      </c>
      <c r="AH34" s="119"/>
      <c r="AJ34" s="120">
        <f>SUM(AJ14,AJ18,AJ22,AJ26,AJ30)</f>
        <v>0</v>
      </c>
      <c r="AK34" s="118">
        <f>SUM(AK14,AK18,AK22,AK26,AK30)</f>
        <v>0</v>
      </c>
      <c r="AL34" s="118">
        <f t="shared" ref="AL34" si="51">SUM(AL14,AL18,AL22,AL26,AL30)</f>
        <v>0</v>
      </c>
      <c r="AM34" s="119"/>
      <c r="AO34" s="120">
        <f>SUM(AO14,AO18,AO22,AO26,AO30)</f>
        <v>0</v>
      </c>
      <c r="AP34" s="118">
        <f>SUM(AP14,AP18,AP22,AP26,AP30)</f>
        <v>0</v>
      </c>
      <c r="AQ34" s="118">
        <f t="shared" ref="AQ34" si="52">SUM(AQ14,AQ18,AQ22,AQ26,AQ30)</f>
        <v>0</v>
      </c>
      <c r="AR34" s="119"/>
      <c r="AT34" s="120">
        <f>SUM(AT14,AT18,AT22,AT26,AT30)</f>
        <v>0</v>
      </c>
      <c r="AU34" s="118">
        <f>SUM(AU14,AU18,AU22,AU26,AU30)</f>
        <v>0</v>
      </c>
      <c r="AV34" s="118">
        <f t="shared" ref="AV34" si="53">SUM(AV14,AV18,AV22,AV26,AV30)</f>
        <v>0</v>
      </c>
      <c r="AW34" s="119"/>
      <c r="AY34" s="120">
        <f>SUM(AY14,AY18,AY22,AY26,AY30)</f>
        <v>0</v>
      </c>
      <c r="AZ34" s="118">
        <f>SUM(AZ14,AZ18,AZ22,AZ26,AZ30)</f>
        <v>0</v>
      </c>
      <c r="BA34" s="118">
        <f t="shared" ref="BA34" si="54">SUM(BA14,BA18,BA22,BA26,BA30)</f>
        <v>0</v>
      </c>
      <c r="BB34" s="119"/>
    </row>
    <row r="35" spans="2:54" ht="29.25" customHeight="1" x14ac:dyDescent="0.4">
      <c r="C35" s="106" t="s">
        <v>295</v>
      </c>
      <c r="D35" s="121" t="s">
        <v>289</v>
      </c>
      <c r="E35" s="109" t="s">
        <v>392</v>
      </c>
      <c r="F35" s="13">
        <f>SUM(F15,F19,F23,F27,F31)</f>
        <v>0</v>
      </c>
      <c r="G35" s="13">
        <f t="shared" ref="G35:H36" si="55">SUM(G15,G19,G23,G27,G31)</f>
        <v>0</v>
      </c>
      <c r="H35" s="13">
        <f t="shared" si="55"/>
        <v>0</v>
      </c>
      <c r="I35" s="110"/>
      <c r="K35" s="111">
        <f>SUM(K15,K19,K23,K27,K31)</f>
        <v>0</v>
      </c>
      <c r="L35" s="13">
        <f t="shared" ref="L35:M36" si="56">SUM(L15,L19,L23,L27,L31)</f>
        <v>0</v>
      </c>
      <c r="M35" s="13">
        <f t="shared" si="56"/>
        <v>0</v>
      </c>
      <c r="N35" s="110"/>
      <c r="P35" s="111">
        <f>SUM(P15,P19,P23,P27,P31)</f>
        <v>0</v>
      </c>
      <c r="Q35" s="13">
        <f t="shared" ref="Q35:R36" si="57">SUM(Q15,Q19,Q23,Q27,Q31)</f>
        <v>0</v>
      </c>
      <c r="R35" s="13">
        <f t="shared" si="57"/>
        <v>0</v>
      </c>
      <c r="S35" s="110"/>
      <c r="U35" s="111">
        <f>SUM(U15,U19,U23,U27,U31)</f>
        <v>0</v>
      </c>
      <c r="V35" s="13">
        <f t="shared" ref="V35:W36" si="58">SUM(V15,V19,V23,V27,V31)</f>
        <v>0</v>
      </c>
      <c r="W35" s="13">
        <f t="shared" si="58"/>
        <v>0</v>
      </c>
      <c r="X35" s="110"/>
      <c r="Z35" s="111">
        <f>SUM(Z15,Z19,Z23,Z27,Z31)</f>
        <v>0</v>
      </c>
      <c r="AA35" s="13">
        <f t="shared" ref="AA35:AB36" si="59">SUM(AA15,AA19,AA23,AA27,AA31)</f>
        <v>0</v>
      </c>
      <c r="AB35" s="13">
        <f t="shared" si="59"/>
        <v>0</v>
      </c>
      <c r="AC35" s="110"/>
      <c r="AE35" s="111">
        <f>SUM(AE15,AE19,AE23,AE27,AE31)</f>
        <v>0</v>
      </c>
      <c r="AF35" s="13">
        <f t="shared" ref="AF35:AG36" si="60">SUM(AF15,AF19,AF23,AF27,AF31)</f>
        <v>0</v>
      </c>
      <c r="AG35" s="13">
        <f t="shared" si="60"/>
        <v>0</v>
      </c>
      <c r="AH35" s="110"/>
      <c r="AJ35" s="111">
        <f>SUM(AJ15,AJ19,AJ23,AJ27,AJ31)</f>
        <v>0</v>
      </c>
      <c r="AK35" s="13">
        <f t="shared" ref="AK35:AL36" si="61">SUM(AK15,AK19,AK23,AK27,AK31)</f>
        <v>0</v>
      </c>
      <c r="AL35" s="13">
        <f t="shared" si="61"/>
        <v>0</v>
      </c>
      <c r="AM35" s="110"/>
      <c r="AO35" s="111">
        <f>SUM(AO15,AO19,AO23,AO27,AO31)</f>
        <v>0</v>
      </c>
      <c r="AP35" s="13">
        <f t="shared" ref="AP35:AQ36" si="62">SUM(AP15,AP19,AP23,AP27,AP31)</f>
        <v>0</v>
      </c>
      <c r="AQ35" s="13">
        <f t="shared" si="62"/>
        <v>0</v>
      </c>
      <c r="AR35" s="110"/>
      <c r="AT35" s="111">
        <f>SUM(AT15,AT19,AT23,AT27,AT31)</f>
        <v>0</v>
      </c>
      <c r="AU35" s="13">
        <f t="shared" ref="AU35:AV36" si="63">SUM(AU15,AU19,AU23,AU27,AU31)</f>
        <v>0</v>
      </c>
      <c r="AV35" s="13">
        <f t="shared" si="63"/>
        <v>0</v>
      </c>
      <c r="AW35" s="110"/>
      <c r="AY35" s="111">
        <f>SUM(AY15,AY19,AY23,AY27,AY31)</f>
        <v>0</v>
      </c>
      <c r="AZ35" s="13">
        <f t="shared" ref="AZ35:BA36" si="64">SUM(AZ15,AZ19,AZ23,AZ27,AZ31)</f>
        <v>0</v>
      </c>
      <c r="BA35" s="13">
        <f t="shared" si="64"/>
        <v>0</v>
      </c>
      <c r="BB35" s="110"/>
    </row>
    <row r="36" spans="2:54" ht="29.25" customHeight="1" x14ac:dyDescent="0.4">
      <c r="C36" s="106" t="s">
        <v>295</v>
      </c>
      <c r="D36" s="121" t="s">
        <v>290</v>
      </c>
      <c r="E36" s="109" t="s">
        <v>393</v>
      </c>
      <c r="F36" s="13">
        <f>SUM(F16,F20,F24,F28,F32)</f>
        <v>0</v>
      </c>
      <c r="G36" s="13">
        <f t="shared" si="55"/>
        <v>0</v>
      </c>
      <c r="H36" s="13">
        <f t="shared" si="55"/>
        <v>0</v>
      </c>
      <c r="I36" s="110"/>
      <c r="K36" s="111">
        <f>SUM(K16,K20,K24,K28,K32)</f>
        <v>0</v>
      </c>
      <c r="L36" s="13">
        <f t="shared" si="56"/>
        <v>0</v>
      </c>
      <c r="M36" s="13">
        <f t="shared" si="56"/>
        <v>0</v>
      </c>
      <c r="N36" s="110"/>
      <c r="P36" s="111">
        <f>SUM(P16,P20,P24,P28,P32)</f>
        <v>0</v>
      </c>
      <c r="Q36" s="13">
        <f t="shared" si="57"/>
        <v>0</v>
      </c>
      <c r="R36" s="13">
        <f t="shared" si="57"/>
        <v>0</v>
      </c>
      <c r="S36" s="110"/>
      <c r="U36" s="111">
        <f>SUM(U16,U20,U24,U28,U32)</f>
        <v>0</v>
      </c>
      <c r="V36" s="13">
        <f t="shared" si="58"/>
        <v>0</v>
      </c>
      <c r="W36" s="13">
        <f t="shared" si="58"/>
        <v>0</v>
      </c>
      <c r="X36" s="110"/>
      <c r="Z36" s="111">
        <f>SUM(Z16,Z20,Z24,Z28,Z32)</f>
        <v>0</v>
      </c>
      <c r="AA36" s="13">
        <f t="shared" si="59"/>
        <v>0</v>
      </c>
      <c r="AB36" s="13">
        <f t="shared" si="59"/>
        <v>0</v>
      </c>
      <c r="AC36" s="110"/>
      <c r="AE36" s="111">
        <f>SUM(AE16,AE20,AE24,AE28,AE32)</f>
        <v>0</v>
      </c>
      <c r="AF36" s="13">
        <f t="shared" si="60"/>
        <v>0</v>
      </c>
      <c r="AG36" s="13">
        <f t="shared" si="60"/>
        <v>0</v>
      </c>
      <c r="AH36" s="110"/>
      <c r="AJ36" s="111">
        <f>SUM(AJ16,AJ20,AJ24,AJ28,AJ32)</f>
        <v>0</v>
      </c>
      <c r="AK36" s="13">
        <f t="shared" si="61"/>
        <v>0</v>
      </c>
      <c r="AL36" s="13">
        <f t="shared" si="61"/>
        <v>0</v>
      </c>
      <c r="AM36" s="110"/>
      <c r="AO36" s="111">
        <f>SUM(AO16,AO20,AO24,AO28,AO32)</f>
        <v>0</v>
      </c>
      <c r="AP36" s="13">
        <f t="shared" si="62"/>
        <v>0</v>
      </c>
      <c r="AQ36" s="13">
        <f t="shared" si="62"/>
        <v>0</v>
      </c>
      <c r="AR36" s="110"/>
      <c r="AT36" s="111">
        <f>SUM(AT16,AT20,AT24,AT28,AT32)</f>
        <v>0</v>
      </c>
      <c r="AU36" s="13">
        <f t="shared" si="63"/>
        <v>0</v>
      </c>
      <c r="AV36" s="13">
        <f t="shared" si="63"/>
        <v>0</v>
      </c>
      <c r="AW36" s="110"/>
      <c r="AY36" s="111">
        <f>SUM(AY16,AY20,AY24,AY28,AY32)</f>
        <v>0</v>
      </c>
      <c r="AZ36" s="13">
        <f t="shared" si="64"/>
        <v>0</v>
      </c>
      <c r="BA36" s="13">
        <f t="shared" si="64"/>
        <v>0</v>
      </c>
      <c r="BB36" s="110"/>
    </row>
    <row r="37" spans="2:54" ht="29.25" customHeight="1" x14ac:dyDescent="0.4">
      <c r="C37" s="107" t="s">
        <v>295</v>
      </c>
      <c r="D37" s="122" t="s">
        <v>291</v>
      </c>
      <c r="E37" s="123" t="s">
        <v>292</v>
      </c>
      <c r="F37" s="124">
        <f>SUM(F34:F36)</f>
        <v>0</v>
      </c>
      <c r="G37" s="124">
        <f t="shared" ref="G37" si="65">SUM(G34:G36)</f>
        <v>0</v>
      </c>
      <c r="H37" s="124">
        <f>SUM(H34:H36)</f>
        <v>0</v>
      </c>
      <c r="I37" s="125"/>
      <c r="K37" s="126">
        <f>SUM(K34:K36)</f>
        <v>0</v>
      </c>
      <c r="L37" s="124">
        <f t="shared" ref="L37" si="66">SUM(L34:L36)</f>
        <v>0</v>
      </c>
      <c r="M37" s="124">
        <f>SUM(M34:M36)</f>
        <v>0</v>
      </c>
      <c r="N37" s="125"/>
      <c r="P37" s="126">
        <f>SUM(P34:P36)</f>
        <v>0</v>
      </c>
      <c r="Q37" s="124">
        <f t="shared" ref="Q37" si="67">SUM(Q34:Q36)</f>
        <v>0</v>
      </c>
      <c r="R37" s="124">
        <f>SUM(R34:R36)</f>
        <v>0</v>
      </c>
      <c r="S37" s="125"/>
      <c r="U37" s="126">
        <f>SUM(U34:U36)</f>
        <v>0</v>
      </c>
      <c r="V37" s="124">
        <f t="shared" ref="V37" si="68">SUM(V34:V36)</f>
        <v>0</v>
      </c>
      <c r="W37" s="124">
        <f>SUM(W34:W36)</f>
        <v>0</v>
      </c>
      <c r="X37" s="125"/>
      <c r="Z37" s="126">
        <f>SUM(Z34:Z36)</f>
        <v>0</v>
      </c>
      <c r="AA37" s="124">
        <f t="shared" ref="AA37" si="69">SUM(AA34:AA36)</f>
        <v>0</v>
      </c>
      <c r="AB37" s="124">
        <f>SUM(AB34:AB36)</f>
        <v>0</v>
      </c>
      <c r="AC37" s="125"/>
      <c r="AE37" s="126">
        <f>SUM(AE34:AE36)</f>
        <v>0</v>
      </c>
      <c r="AF37" s="124">
        <f t="shared" ref="AF37" si="70">SUM(AF34:AF36)</f>
        <v>0</v>
      </c>
      <c r="AG37" s="124">
        <f>SUM(AG34:AG36)</f>
        <v>0</v>
      </c>
      <c r="AH37" s="125"/>
      <c r="AJ37" s="126">
        <f>SUM(AJ34:AJ36)</f>
        <v>0</v>
      </c>
      <c r="AK37" s="124">
        <f t="shared" ref="AK37" si="71">SUM(AK34:AK36)</f>
        <v>0</v>
      </c>
      <c r="AL37" s="124">
        <f>SUM(AL34:AL36)</f>
        <v>0</v>
      </c>
      <c r="AM37" s="125"/>
      <c r="AO37" s="126">
        <f>SUM(AO34:AO36)</f>
        <v>0</v>
      </c>
      <c r="AP37" s="124">
        <f t="shared" ref="AP37" si="72">SUM(AP34:AP36)</f>
        <v>0</v>
      </c>
      <c r="AQ37" s="124">
        <f>SUM(AQ34:AQ36)</f>
        <v>0</v>
      </c>
      <c r="AR37" s="125"/>
      <c r="AT37" s="126">
        <f>SUM(AT34:AT36)</f>
        <v>0</v>
      </c>
      <c r="AU37" s="124">
        <f t="shared" ref="AU37" si="73">SUM(AU34:AU36)</f>
        <v>0</v>
      </c>
      <c r="AV37" s="124">
        <f>SUM(AV34:AV36)</f>
        <v>0</v>
      </c>
      <c r="AW37" s="125"/>
      <c r="AY37" s="126">
        <f>SUM(AY34:AY36)</f>
        <v>0</v>
      </c>
      <c r="AZ37" s="124">
        <f t="shared" ref="AZ37" si="74">SUM(AZ34:AZ36)</f>
        <v>0</v>
      </c>
      <c r="BA37" s="124">
        <f>SUM(BA34:BA36)</f>
        <v>0</v>
      </c>
      <c r="BB37" s="125"/>
    </row>
    <row r="40" spans="2:54" ht="19.5" x14ac:dyDescent="0.4">
      <c r="B40" s="22" t="s">
        <v>296</v>
      </c>
      <c r="I40" s="3" t="s">
        <v>283</v>
      </c>
    </row>
    <row r="41" spans="2:54" x14ac:dyDescent="0.4">
      <c r="F41" s="215" t="str">
        <f>"事業者名："&amp;_xlfn.CONCAT(①申請者情報!$D$8)</f>
        <v>事業者名：</v>
      </c>
      <c r="G41" s="216"/>
      <c r="H41" s="216"/>
      <c r="I41" s="217"/>
    </row>
    <row r="42" spans="2:54" ht="36" x14ac:dyDescent="0.4">
      <c r="B42" s="2"/>
      <c r="C42" s="96" t="s">
        <v>284</v>
      </c>
      <c r="D42" s="97" t="s">
        <v>203</v>
      </c>
      <c r="E42" s="98"/>
      <c r="F42" s="99" t="s">
        <v>285</v>
      </c>
      <c r="G42" s="99" t="s">
        <v>286</v>
      </c>
      <c r="H42" s="99" t="s">
        <v>304</v>
      </c>
      <c r="I42" s="100" t="s">
        <v>287</v>
      </c>
    </row>
    <row r="43" spans="2:54" ht="28.5" customHeight="1" x14ac:dyDescent="0.4">
      <c r="C43" s="102" t="s">
        <v>19</v>
      </c>
      <c r="D43" s="29" t="s">
        <v>288</v>
      </c>
      <c r="E43" s="103" t="s">
        <v>350</v>
      </c>
      <c r="F43" s="104">
        <f t="shared" ref="F43:H45" si="75">SUM(F14,K14,P14,U14,Z14,AE14,AJ14,AO14,AT14,AY14)</f>
        <v>0</v>
      </c>
      <c r="G43" s="104">
        <f t="shared" si="75"/>
        <v>0</v>
      </c>
      <c r="H43" s="104">
        <f t="shared" si="75"/>
        <v>0</v>
      </c>
      <c r="I43" s="105" t="str">
        <f t="shared" ref="I43:I66" si="76">_xlfn.CONCAT(I14)</f>
        <v/>
      </c>
    </row>
    <row r="44" spans="2:54" ht="28.5" customHeight="1" x14ac:dyDescent="0.4">
      <c r="C44" s="106" t="s">
        <v>19</v>
      </c>
      <c r="D44" s="29" t="s">
        <v>289</v>
      </c>
      <c r="E44" s="103" t="s">
        <v>392</v>
      </c>
      <c r="F44" s="104">
        <f t="shared" si="75"/>
        <v>0</v>
      </c>
      <c r="G44" s="104">
        <f t="shared" si="75"/>
        <v>0</v>
      </c>
      <c r="H44" s="104">
        <f t="shared" si="75"/>
        <v>0</v>
      </c>
      <c r="I44" s="105" t="str">
        <f t="shared" si="76"/>
        <v/>
      </c>
    </row>
    <row r="45" spans="2:54" ht="28.5" customHeight="1" x14ac:dyDescent="0.4">
      <c r="C45" s="106" t="s">
        <v>19</v>
      </c>
      <c r="D45" s="29" t="s">
        <v>290</v>
      </c>
      <c r="E45" s="103" t="s">
        <v>393</v>
      </c>
      <c r="F45" s="104">
        <f t="shared" si="75"/>
        <v>0</v>
      </c>
      <c r="G45" s="104">
        <f t="shared" si="75"/>
        <v>0</v>
      </c>
      <c r="H45" s="104">
        <f t="shared" si="75"/>
        <v>0</v>
      </c>
      <c r="I45" s="105" t="str">
        <f t="shared" si="76"/>
        <v/>
      </c>
    </row>
    <row r="46" spans="2:54" ht="28.5" customHeight="1" x14ac:dyDescent="0.4">
      <c r="C46" s="107" t="s">
        <v>19</v>
      </c>
      <c r="D46" s="108" t="s">
        <v>291</v>
      </c>
      <c r="E46" s="109" t="s">
        <v>292</v>
      </c>
      <c r="F46" s="13">
        <f>SUM(F43:F45)</f>
        <v>0</v>
      </c>
      <c r="G46" s="13">
        <f t="shared" ref="G46:H46" si="77">SUM(G43:G45)</f>
        <v>0</v>
      </c>
      <c r="H46" s="13">
        <f t="shared" si="77"/>
        <v>0</v>
      </c>
      <c r="I46" s="110" t="str">
        <f t="shared" si="76"/>
        <v/>
      </c>
    </row>
    <row r="47" spans="2:54" ht="28.5" customHeight="1" x14ac:dyDescent="0.4">
      <c r="C47" s="102" t="s">
        <v>293</v>
      </c>
      <c r="D47" s="29" t="s">
        <v>288</v>
      </c>
      <c r="E47" s="103" t="s">
        <v>350</v>
      </c>
      <c r="F47" s="104">
        <f t="shared" ref="F47:H49" si="78">SUM(F18,K18,P18,U18,Z18,AE18,AJ18,AO18,AT18,AY18)</f>
        <v>0</v>
      </c>
      <c r="G47" s="104">
        <f t="shared" si="78"/>
        <v>0</v>
      </c>
      <c r="H47" s="104">
        <f t="shared" si="78"/>
        <v>0</v>
      </c>
      <c r="I47" s="105" t="str">
        <f t="shared" si="76"/>
        <v/>
      </c>
    </row>
    <row r="48" spans="2:54" ht="28.5" customHeight="1" x14ac:dyDescent="0.4">
      <c r="C48" s="106" t="s">
        <v>293</v>
      </c>
      <c r="D48" s="29" t="s">
        <v>289</v>
      </c>
      <c r="E48" s="103" t="s">
        <v>392</v>
      </c>
      <c r="F48" s="104">
        <f t="shared" si="78"/>
        <v>0</v>
      </c>
      <c r="G48" s="104">
        <f t="shared" si="78"/>
        <v>0</v>
      </c>
      <c r="H48" s="104">
        <f t="shared" si="78"/>
        <v>0</v>
      </c>
      <c r="I48" s="105" t="str">
        <f t="shared" si="76"/>
        <v/>
      </c>
    </row>
    <row r="49" spans="3:9" ht="28.5" customHeight="1" x14ac:dyDescent="0.4">
      <c r="C49" s="106" t="s">
        <v>293</v>
      </c>
      <c r="D49" s="29" t="s">
        <v>290</v>
      </c>
      <c r="E49" s="103" t="s">
        <v>393</v>
      </c>
      <c r="F49" s="104">
        <f t="shared" si="78"/>
        <v>0</v>
      </c>
      <c r="G49" s="104">
        <f t="shared" si="78"/>
        <v>0</v>
      </c>
      <c r="H49" s="104">
        <f t="shared" si="78"/>
        <v>0</v>
      </c>
      <c r="I49" s="105" t="str">
        <f t="shared" si="76"/>
        <v/>
      </c>
    </row>
    <row r="50" spans="3:9" ht="28.5" customHeight="1" x14ac:dyDescent="0.4">
      <c r="C50" s="107" t="s">
        <v>293</v>
      </c>
      <c r="D50" s="108" t="s">
        <v>291</v>
      </c>
      <c r="E50" s="109" t="s">
        <v>292</v>
      </c>
      <c r="F50" s="13">
        <f>SUM(F47:F49)</f>
        <v>0</v>
      </c>
      <c r="G50" s="13">
        <f t="shared" ref="G50:H50" si="79">SUM(G47:G49)</f>
        <v>0</v>
      </c>
      <c r="H50" s="13">
        <f t="shared" si="79"/>
        <v>0</v>
      </c>
      <c r="I50" s="110" t="str">
        <f t="shared" si="76"/>
        <v/>
      </c>
    </row>
    <row r="51" spans="3:9" ht="28.5" customHeight="1" x14ac:dyDescent="0.4">
      <c r="C51" s="102" t="s">
        <v>20</v>
      </c>
      <c r="D51" s="29" t="s">
        <v>288</v>
      </c>
      <c r="E51" s="103" t="s">
        <v>350</v>
      </c>
      <c r="F51" s="104">
        <f t="shared" ref="F51:H53" si="80">SUM(F22,K22,P22,U22,Z22,AE22,AJ22,AO22,AT22,AY22)</f>
        <v>0</v>
      </c>
      <c r="G51" s="104">
        <f t="shared" si="80"/>
        <v>0</v>
      </c>
      <c r="H51" s="104">
        <f t="shared" si="80"/>
        <v>0</v>
      </c>
      <c r="I51" s="105" t="str">
        <f t="shared" si="76"/>
        <v/>
      </c>
    </row>
    <row r="52" spans="3:9" ht="28.5" customHeight="1" x14ac:dyDescent="0.4">
      <c r="C52" s="106" t="s">
        <v>20</v>
      </c>
      <c r="D52" s="29" t="s">
        <v>289</v>
      </c>
      <c r="E52" s="103" t="s">
        <v>392</v>
      </c>
      <c r="F52" s="104">
        <f t="shared" si="80"/>
        <v>0</v>
      </c>
      <c r="G52" s="104">
        <f t="shared" si="80"/>
        <v>0</v>
      </c>
      <c r="H52" s="104">
        <f t="shared" si="80"/>
        <v>0</v>
      </c>
      <c r="I52" s="105" t="str">
        <f t="shared" si="76"/>
        <v/>
      </c>
    </row>
    <row r="53" spans="3:9" ht="28.5" customHeight="1" x14ac:dyDescent="0.4">
      <c r="C53" s="106" t="s">
        <v>20</v>
      </c>
      <c r="D53" s="29" t="s">
        <v>290</v>
      </c>
      <c r="E53" s="103" t="s">
        <v>393</v>
      </c>
      <c r="F53" s="104">
        <f t="shared" si="80"/>
        <v>0</v>
      </c>
      <c r="G53" s="104">
        <f t="shared" si="80"/>
        <v>0</v>
      </c>
      <c r="H53" s="104">
        <f t="shared" si="80"/>
        <v>0</v>
      </c>
      <c r="I53" s="105" t="str">
        <f t="shared" si="76"/>
        <v/>
      </c>
    </row>
    <row r="54" spans="3:9" ht="28.5" customHeight="1" x14ac:dyDescent="0.4">
      <c r="C54" s="107" t="s">
        <v>20</v>
      </c>
      <c r="D54" s="108" t="s">
        <v>291</v>
      </c>
      <c r="E54" s="109" t="s">
        <v>292</v>
      </c>
      <c r="F54" s="13">
        <f>SUM(F51:F53)</f>
        <v>0</v>
      </c>
      <c r="G54" s="13">
        <f t="shared" ref="G54" si="81">SUM(G51:G53)</f>
        <v>0</v>
      </c>
      <c r="H54" s="13">
        <f>SUM(H51:H53)</f>
        <v>0</v>
      </c>
      <c r="I54" s="110" t="str">
        <f t="shared" si="76"/>
        <v/>
      </c>
    </row>
    <row r="55" spans="3:9" ht="28.5" customHeight="1" x14ac:dyDescent="0.4">
      <c r="C55" s="102" t="s">
        <v>21</v>
      </c>
      <c r="D55" s="29" t="s">
        <v>288</v>
      </c>
      <c r="E55" s="103" t="s">
        <v>350</v>
      </c>
      <c r="F55" s="104">
        <f t="shared" ref="F55:H57" si="82">SUM(F26,K26,P26,U26,Z26,AE26,AJ26,AO26,AT26,AY26)</f>
        <v>0</v>
      </c>
      <c r="G55" s="104">
        <f t="shared" si="82"/>
        <v>0</v>
      </c>
      <c r="H55" s="104">
        <f t="shared" si="82"/>
        <v>0</v>
      </c>
      <c r="I55" s="105" t="str">
        <f t="shared" si="76"/>
        <v/>
      </c>
    </row>
    <row r="56" spans="3:9" ht="28.5" customHeight="1" x14ac:dyDescent="0.4">
      <c r="C56" s="106" t="s">
        <v>21</v>
      </c>
      <c r="D56" s="29" t="s">
        <v>289</v>
      </c>
      <c r="E56" s="103" t="s">
        <v>392</v>
      </c>
      <c r="F56" s="104">
        <f t="shared" si="82"/>
        <v>0</v>
      </c>
      <c r="G56" s="104">
        <f t="shared" si="82"/>
        <v>0</v>
      </c>
      <c r="H56" s="104">
        <f t="shared" si="82"/>
        <v>0</v>
      </c>
      <c r="I56" s="105" t="str">
        <f t="shared" si="76"/>
        <v/>
      </c>
    </row>
    <row r="57" spans="3:9" ht="28.5" customHeight="1" x14ac:dyDescent="0.4">
      <c r="C57" s="106" t="s">
        <v>21</v>
      </c>
      <c r="D57" s="29" t="s">
        <v>290</v>
      </c>
      <c r="E57" s="103" t="s">
        <v>393</v>
      </c>
      <c r="F57" s="104">
        <f t="shared" si="82"/>
        <v>0</v>
      </c>
      <c r="G57" s="104">
        <f t="shared" si="82"/>
        <v>0</v>
      </c>
      <c r="H57" s="104">
        <f t="shared" si="82"/>
        <v>0</v>
      </c>
      <c r="I57" s="105" t="str">
        <f t="shared" si="76"/>
        <v/>
      </c>
    </row>
    <row r="58" spans="3:9" ht="28.5" customHeight="1" x14ac:dyDescent="0.4">
      <c r="C58" s="107" t="s">
        <v>21</v>
      </c>
      <c r="D58" s="108" t="s">
        <v>291</v>
      </c>
      <c r="E58" s="109" t="s">
        <v>292</v>
      </c>
      <c r="F58" s="13">
        <f>SUM(F55:F57)</f>
        <v>0</v>
      </c>
      <c r="G58" s="13">
        <f t="shared" ref="G58" si="83">SUM(G55:G57)</f>
        <v>0</v>
      </c>
      <c r="H58" s="13">
        <f>SUM(H55:H57)</f>
        <v>0</v>
      </c>
      <c r="I58" s="110" t="str">
        <f t="shared" si="76"/>
        <v/>
      </c>
    </row>
    <row r="59" spans="3:9" ht="28.5" customHeight="1" x14ac:dyDescent="0.4">
      <c r="C59" s="102" t="s">
        <v>294</v>
      </c>
      <c r="D59" s="29" t="s">
        <v>288</v>
      </c>
      <c r="E59" s="103" t="s">
        <v>350</v>
      </c>
      <c r="F59" s="104">
        <f t="shared" ref="F59:H61" si="84">SUM(F30,K30,P30,U30,Z30,AE30,AJ30,AO30,AT30,AY30)</f>
        <v>0</v>
      </c>
      <c r="G59" s="104">
        <f t="shared" si="84"/>
        <v>0</v>
      </c>
      <c r="H59" s="104">
        <f t="shared" si="84"/>
        <v>0</v>
      </c>
      <c r="I59" s="112" t="str">
        <f t="shared" si="76"/>
        <v/>
      </c>
    </row>
    <row r="60" spans="3:9" ht="28.5" customHeight="1" x14ac:dyDescent="0.4">
      <c r="C60" s="106" t="s">
        <v>294</v>
      </c>
      <c r="D60" s="29" t="s">
        <v>289</v>
      </c>
      <c r="E60" s="103" t="s">
        <v>392</v>
      </c>
      <c r="F60" s="104">
        <f t="shared" si="84"/>
        <v>0</v>
      </c>
      <c r="G60" s="104">
        <f t="shared" si="84"/>
        <v>0</v>
      </c>
      <c r="H60" s="104">
        <f t="shared" si="84"/>
        <v>0</v>
      </c>
      <c r="I60" s="105" t="str">
        <f t="shared" si="76"/>
        <v/>
      </c>
    </row>
    <row r="61" spans="3:9" ht="28.5" customHeight="1" x14ac:dyDescent="0.4">
      <c r="C61" s="106" t="s">
        <v>294</v>
      </c>
      <c r="D61" s="29" t="s">
        <v>290</v>
      </c>
      <c r="E61" s="103" t="s">
        <v>393</v>
      </c>
      <c r="F61" s="104">
        <f t="shared" si="84"/>
        <v>0</v>
      </c>
      <c r="G61" s="104">
        <f t="shared" si="84"/>
        <v>0</v>
      </c>
      <c r="H61" s="104">
        <f t="shared" si="84"/>
        <v>0</v>
      </c>
      <c r="I61" s="105" t="str">
        <f t="shared" si="76"/>
        <v/>
      </c>
    </row>
    <row r="62" spans="3:9" ht="28.5" customHeight="1" x14ac:dyDescent="0.4">
      <c r="C62" s="113" t="s">
        <v>294</v>
      </c>
      <c r="D62" s="114" t="s">
        <v>291</v>
      </c>
      <c r="E62" s="145" t="s">
        <v>292</v>
      </c>
      <c r="F62" s="13">
        <f>SUM(F59:F61)</f>
        <v>0</v>
      </c>
      <c r="G62" s="13">
        <f>SUM(G59:G61)</f>
        <v>0</v>
      </c>
      <c r="H62" s="13">
        <f>SUM(H59:H61)</f>
        <v>0</v>
      </c>
      <c r="I62" s="115" t="str">
        <f t="shared" si="76"/>
        <v/>
      </c>
    </row>
    <row r="63" spans="3:9" ht="28.5" customHeight="1" x14ac:dyDescent="0.4">
      <c r="C63" s="116" t="s">
        <v>295</v>
      </c>
      <c r="D63" s="117" t="s">
        <v>288</v>
      </c>
      <c r="E63" s="144" t="s">
        <v>350</v>
      </c>
      <c r="F63" s="118">
        <f>SUM(F43,F47,F51,F55,F59)</f>
        <v>0</v>
      </c>
      <c r="G63" s="118">
        <f>SUM(G43,G47,G51,G55,G59)</f>
        <v>0</v>
      </c>
      <c r="H63" s="118">
        <f t="shared" ref="H63" si="85">SUM(H43,H47,H51,H55,H59)</f>
        <v>0</v>
      </c>
      <c r="I63" s="119" t="str">
        <f t="shared" si="76"/>
        <v/>
      </c>
    </row>
    <row r="64" spans="3:9" ht="28.5" customHeight="1" x14ac:dyDescent="0.4">
      <c r="C64" s="106" t="s">
        <v>295</v>
      </c>
      <c r="D64" s="121" t="s">
        <v>289</v>
      </c>
      <c r="E64" s="109" t="s">
        <v>392</v>
      </c>
      <c r="F64" s="13">
        <f>SUM(F44,F48,F52,F56,F60)</f>
        <v>0</v>
      </c>
      <c r="G64" s="13">
        <f t="shared" ref="G64:H65" si="86">SUM(G44,G48,G52,G56,G60)</f>
        <v>0</v>
      </c>
      <c r="H64" s="13">
        <f t="shared" si="86"/>
        <v>0</v>
      </c>
      <c r="I64" s="110" t="str">
        <f t="shared" si="76"/>
        <v/>
      </c>
    </row>
    <row r="65" spans="2:9" ht="28.5" customHeight="1" x14ac:dyDescent="0.4">
      <c r="C65" s="106" t="s">
        <v>295</v>
      </c>
      <c r="D65" s="121" t="s">
        <v>290</v>
      </c>
      <c r="E65" s="109" t="s">
        <v>393</v>
      </c>
      <c r="F65" s="13">
        <f>SUM(F45,F49,F53,F57,F61)</f>
        <v>0</v>
      </c>
      <c r="G65" s="13">
        <f t="shared" si="86"/>
        <v>0</v>
      </c>
      <c r="H65" s="13">
        <f t="shared" si="86"/>
        <v>0</v>
      </c>
      <c r="I65" s="110" t="str">
        <f t="shared" si="76"/>
        <v/>
      </c>
    </row>
    <row r="66" spans="2:9" ht="28.5" customHeight="1" x14ac:dyDescent="0.4">
      <c r="C66" s="107" t="s">
        <v>295</v>
      </c>
      <c r="D66" s="122" t="s">
        <v>291</v>
      </c>
      <c r="E66" s="123" t="s">
        <v>292</v>
      </c>
      <c r="F66" s="124">
        <f>SUM(F63:F65)</f>
        <v>0</v>
      </c>
      <c r="G66" s="124">
        <f t="shared" ref="G66" si="87">SUM(G63:G65)</f>
        <v>0</v>
      </c>
      <c r="H66" s="124">
        <f>SUM(H63:H65)</f>
        <v>0</v>
      </c>
      <c r="I66" s="125" t="str">
        <f t="shared" si="76"/>
        <v/>
      </c>
    </row>
    <row r="67" spans="2:9" ht="29.25" customHeight="1" x14ac:dyDescent="0.4">
      <c r="C67" s="139" t="s">
        <v>305</v>
      </c>
      <c r="D67" s="140"/>
      <c r="E67" s="141"/>
      <c r="F67" s="137"/>
      <c r="G67" s="137">
        <f>SUM(G46,G50,G54)</f>
        <v>0</v>
      </c>
      <c r="H67" s="137"/>
      <c r="I67" s="138"/>
    </row>
    <row r="68" spans="2:9" x14ac:dyDescent="0.4">
      <c r="G68" s="134"/>
    </row>
    <row r="69" spans="2:9" x14ac:dyDescent="0.4">
      <c r="G69" s="134"/>
    </row>
    <row r="70" spans="2:9" ht="19.5" x14ac:dyDescent="0.4">
      <c r="B70" s="22" t="s">
        <v>26</v>
      </c>
    </row>
    <row r="71" spans="2:9" x14ac:dyDescent="0.4">
      <c r="C71" s="1" t="s">
        <v>317</v>
      </c>
    </row>
    <row r="72" spans="2:9" x14ac:dyDescent="0.4">
      <c r="C72" s="142" t="s">
        <v>307</v>
      </c>
      <c r="D72" s="33">
        <f>IF(SUM(G17,G21,G25)&gt;=500000,1,0)</f>
        <v>0</v>
      </c>
    </row>
    <row r="73" spans="2:9" x14ac:dyDescent="0.4">
      <c r="C73" s="142" t="s">
        <v>308</v>
      </c>
      <c r="D73" s="33">
        <f>IF(SUM(L17,L21,L25)&gt;=500000,1,0)</f>
        <v>0</v>
      </c>
    </row>
    <row r="74" spans="2:9" x14ac:dyDescent="0.4">
      <c r="C74" s="142" t="s">
        <v>309</v>
      </c>
      <c r="D74" s="33">
        <f>IF(SUM(Q17,Q21,Q25)&gt;=500000,1,0)</f>
        <v>0</v>
      </c>
    </row>
    <row r="75" spans="2:9" x14ac:dyDescent="0.4">
      <c r="C75" s="142" t="s">
        <v>310</v>
      </c>
      <c r="D75" s="33">
        <f>IF(SUM(V17,V21,V25)&gt;=500000,1,0)</f>
        <v>0</v>
      </c>
    </row>
    <row r="76" spans="2:9" x14ac:dyDescent="0.4">
      <c r="C76" s="142" t="s">
        <v>311</v>
      </c>
      <c r="D76" s="33">
        <f>IF(SUM(AA17,AA21,AA25)&gt;=500000,1,0)</f>
        <v>0</v>
      </c>
    </row>
    <row r="77" spans="2:9" x14ac:dyDescent="0.4">
      <c r="C77" s="142" t="s">
        <v>312</v>
      </c>
      <c r="D77" s="33">
        <f>IF(SUM(AF17,AF21,AF25)&gt;=500000,1,0)</f>
        <v>0</v>
      </c>
    </row>
    <row r="78" spans="2:9" x14ac:dyDescent="0.4">
      <c r="C78" s="142" t="s">
        <v>313</v>
      </c>
      <c r="D78" s="33">
        <f>IF(SUM(AK17,AK21,AK25)&gt;=500000,1,0)</f>
        <v>0</v>
      </c>
    </row>
    <row r="79" spans="2:9" x14ac:dyDescent="0.4">
      <c r="C79" s="142" t="s">
        <v>314</v>
      </c>
      <c r="D79" s="33">
        <f>IF(SUM(AP17,AP21,AP25)&gt;=500000,1,0)</f>
        <v>0</v>
      </c>
    </row>
    <row r="80" spans="2:9" x14ac:dyDescent="0.4">
      <c r="C80" s="142" t="s">
        <v>315</v>
      </c>
      <c r="D80" s="33">
        <f>IF(SUM(AU17,AU21,AU25)&gt;=500000,1,0)</f>
        <v>0</v>
      </c>
    </row>
    <row r="81" spans="3:4" x14ac:dyDescent="0.4">
      <c r="C81" s="142" t="s">
        <v>316</v>
      </c>
      <c r="D81" s="33">
        <f>IF(SUM(AZ17,AZ21,AZ25)&gt;=500000,1,0)</f>
        <v>0</v>
      </c>
    </row>
    <row r="82" spans="3:4" x14ac:dyDescent="0.4">
      <c r="C82" s="41" t="s">
        <v>318</v>
      </c>
      <c r="D82" s="41">
        <f>SUM(D72:D81)</f>
        <v>0</v>
      </c>
    </row>
  </sheetData>
  <sheetProtection algorithmName="SHA-512" hashValue="PGkef/Fjuk55B7SsJ3W0/psWFUZLtxdotXbw+o55J8RoXWnfGVt9K9EDOnZkThrQOFxZeN72aK5DlNxEgJAKDQ==" saltValue="OuZ0qi4kZmE6SUJm5vt5PQ==" spinCount="100000" sheet="1" objects="1" scenarios="1"/>
  <phoneticPr fontId="1"/>
  <pageMargins left="0.23622047244094491" right="0.23622047244094491" top="0.74803149606299213" bottom="0.74803149606299213" header="0.31496062992125984" footer="0.31496062992125984"/>
  <pageSetup paperSize="9" scale="10" orientation="landscape" horizontalDpi="300" verticalDpi="0" r:id="rId1"/>
  <colBreaks count="1" manualBreakCount="1">
    <brk id="39"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9" id="{0D858360-C30B-4CD8-A8B9-7BE661214F74}">
            <xm:f>①申請者情報!$D$31=""</xm:f>
            <x14:dxf>
              <fill>
                <patternFill>
                  <bgColor theme="1" tint="0.499984740745262"/>
                </patternFill>
              </fill>
            </x14:dxf>
          </x14:cfRule>
          <xm:sqref>K14:N37</xm:sqref>
        </x14:conditionalFormatting>
        <x14:conditionalFormatting xmlns:xm="http://schemas.microsoft.com/office/excel/2006/main">
          <x14:cfRule type="expression" priority="8" id="{EECF600B-D140-4E86-AE62-0450155F293C}">
            <xm:f>①申請者情報!$D$33=""</xm:f>
            <x14:dxf>
              <fill>
                <patternFill>
                  <bgColor theme="1" tint="0.499984740745262"/>
                </patternFill>
              </fill>
            </x14:dxf>
          </x14:cfRule>
          <xm:sqref>P14:S37</xm:sqref>
        </x14:conditionalFormatting>
        <x14:conditionalFormatting xmlns:xm="http://schemas.microsoft.com/office/excel/2006/main">
          <x14:cfRule type="expression" priority="7" id="{4442CA04-8A61-4109-B079-F1543764823E}">
            <xm:f>①申請者情報!$D$35=""</xm:f>
            <x14:dxf>
              <fill>
                <patternFill>
                  <bgColor theme="1" tint="0.499984740745262"/>
                </patternFill>
              </fill>
            </x14:dxf>
          </x14:cfRule>
          <xm:sqref>U14:X37</xm:sqref>
        </x14:conditionalFormatting>
        <x14:conditionalFormatting xmlns:xm="http://schemas.microsoft.com/office/excel/2006/main">
          <x14:cfRule type="expression" priority="6" id="{EC44AE0B-DC9A-4608-855D-1B68FC44A785}">
            <xm:f>①申請者情報!$D$37=""</xm:f>
            <x14:dxf>
              <fill>
                <patternFill>
                  <bgColor theme="1" tint="0.499984740745262"/>
                </patternFill>
              </fill>
            </x14:dxf>
          </x14:cfRule>
          <xm:sqref>Z14:AC37</xm:sqref>
        </x14:conditionalFormatting>
        <x14:conditionalFormatting xmlns:xm="http://schemas.microsoft.com/office/excel/2006/main">
          <x14:cfRule type="expression" priority="5" id="{4E1AF61A-211F-4D90-87A1-3887B265E893}">
            <xm:f>①申請者情報!$D$39=""</xm:f>
            <x14:dxf>
              <fill>
                <patternFill>
                  <bgColor theme="1" tint="0.499984740745262"/>
                </patternFill>
              </fill>
            </x14:dxf>
          </x14:cfRule>
          <xm:sqref>AE14:AH37</xm:sqref>
        </x14:conditionalFormatting>
        <x14:conditionalFormatting xmlns:xm="http://schemas.microsoft.com/office/excel/2006/main">
          <x14:cfRule type="expression" priority="4" id="{AF7BF557-8552-40A7-A76F-7FFFCAFD8A6E}">
            <xm:f>①申請者情報!$D$41=""</xm:f>
            <x14:dxf>
              <fill>
                <patternFill>
                  <bgColor theme="1" tint="0.499984740745262"/>
                </patternFill>
              </fill>
            </x14:dxf>
          </x14:cfRule>
          <xm:sqref>AJ14:AM37</xm:sqref>
        </x14:conditionalFormatting>
        <x14:conditionalFormatting xmlns:xm="http://schemas.microsoft.com/office/excel/2006/main">
          <x14:cfRule type="expression" priority="3" id="{73F409A3-2937-4F1C-B4C1-518CB64FD381}">
            <xm:f>①申請者情報!$D$43=""</xm:f>
            <x14:dxf>
              <fill>
                <patternFill>
                  <bgColor theme="1" tint="0.499984740745262"/>
                </patternFill>
              </fill>
            </x14:dxf>
          </x14:cfRule>
          <xm:sqref>AO14:AR37</xm:sqref>
        </x14:conditionalFormatting>
        <x14:conditionalFormatting xmlns:xm="http://schemas.microsoft.com/office/excel/2006/main">
          <x14:cfRule type="expression" priority="2" id="{2780DF87-5BEC-411B-AFEA-DE9B6E5FE5D3}">
            <xm:f>①申請者情報!$D$45=""</xm:f>
            <x14:dxf>
              <fill>
                <patternFill>
                  <bgColor theme="1" tint="0.499984740745262"/>
                </patternFill>
              </fill>
            </x14:dxf>
          </x14:cfRule>
          <xm:sqref>AT14:AW37</xm:sqref>
        </x14:conditionalFormatting>
        <x14:conditionalFormatting xmlns:xm="http://schemas.microsoft.com/office/excel/2006/main">
          <x14:cfRule type="expression" priority="1" id="{16064F9F-00B8-44AF-90C8-AD549AD6418B}">
            <xm:f>①申請者情報!$D$47=""</xm:f>
            <x14:dxf>
              <fill>
                <patternFill>
                  <bgColor theme="1" tint="0.499984740745262"/>
                </patternFill>
              </fill>
            </x14:dxf>
          </x14:cfRule>
          <xm:sqref>AY14:BB37</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B9687-591C-4FF6-A8BF-83CFB0C3F7D2}">
  <sheetPr codeName="Sheet5">
    <tabColor theme="1"/>
  </sheetPr>
  <dimension ref="A1"/>
  <sheetViews>
    <sheetView view="pageBreakPreview" zoomScale="60" zoomScaleNormal="100" workbookViewId="0"/>
  </sheetViews>
  <sheetFormatPr defaultRowHeight="18.75" x14ac:dyDescent="0.4"/>
  <sheetData/>
  <sheetProtection algorithmName="SHA-512" hashValue="QR8v/KQIO1/tUzIwJB93bJfJVufB0uiy9NLC+wouzWNdV0vTtT97SmvkgKNBxm2xiE5pjU1ZiF+tFjF98sW5vw==" saltValue="0fvCbgPgTSvnGjZeSBvhZw==" spinCount="100000" sheet="1" objects="1" scenarios="1"/>
  <phoneticPr fontId="1"/>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3876FE-2A3C-41A3-BD2D-76C04B9E4B48}">
  <sheetPr codeName="Sheet6">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IF(①申請者情報!$D$31="","",①申請者情報!$D$31)</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row>
    <row r="68" spans="3:16"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+K66+K67+K68+K69</f>
        <v>0</v>
      </c>
      <c r="L70" s="13">
        <f t="shared" si="14"/>
        <v>0</v>
      </c>
      <c r="M70" s="13">
        <f t="shared" si="14"/>
        <v>0</v>
      </c>
      <c r="N70" s="13">
        <f t="shared" si="14"/>
        <v>0</v>
      </c>
      <c r="O70" s="13">
        <f t="shared" si="14"/>
        <v>0</v>
      </c>
      <c r="P70" s="13">
        <f t="shared" si="14"/>
        <v>0</v>
      </c>
    </row>
    <row r="71" spans="3:16"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row>
    <row r="72" spans="3:16"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row>
    <row r="73" spans="3:16"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5"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6"/>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5"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6"/>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5"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6"/>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5"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6"/>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5"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6"/>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5"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6"/>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5"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6"/>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5"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6"/>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5"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6"/>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5"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6"/>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5"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6"/>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5"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6"/>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5"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6"/>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5"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6"/>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5"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6"/>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5"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6"/>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5"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6"/>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5"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6"/>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5"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6"/>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5"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6"/>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5"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6"/>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5"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6"/>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5"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6"/>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5"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6"/>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5"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6"/>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5"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6"/>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5"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6"/>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5"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6"/>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5"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6"/>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5"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6"/>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5"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6"/>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5"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6"/>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5"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6"/>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5"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6"/>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5"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6"/>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5"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6"/>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5"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6"/>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5"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6"/>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5"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6"/>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5"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6"/>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5"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6"/>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5"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6"/>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5"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6"/>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5"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6"/>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5"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6"/>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5"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6"/>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5"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6"/>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Dc51AV1HlODGyxcgd3U+9jRYn8gWPbsVLxgd8U1b+7K0MTHWF+uXBluNJR7bSV9NNWjuvcZNdSz4wP6aYQICHQ==" saltValue="oVNjD1JYGo7ltFwTcwKcAw=="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458" priority="51">
      <formula>G1004="非該当"</formula>
    </cfRule>
  </conditionalFormatting>
  <conditionalFormatting sqref="D118:P134">
    <cfRule type="expression" dxfId="457" priority="47">
      <formula>$G$87=""</formula>
    </cfRule>
  </conditionalFormatting>
  <conditionalFormatting sqref="D137:P153">
    <cfRule type="expression" dxfId="456" priority="46">
      <formula>$H$87=""</formula>
    </cfRule>
  </conditionalFormatting>
  <conditionalFormatting sqref="D156:P172">
    <cfRule type="expression" dxfId="455" priority="45">
      <formula>$I$87=""</formula>
    </cfRule>
  </conditionalFormatting>
  <conditionalFormatting sqref="D175:P191">
    <cfRule type="expression" dxfId="454" priority="44">
      <formula>$J$87=""</formula>
    </cfRule>
  </conditionalFormatting>
  <conditionalFormatting sqref="D194:P210">
    <cfRule type="expression" dxfId="453" priority="43">
      <formula>$K$87=""</formula>
    </cfRule>
  </conditionalFormatting>
  <conditionalFormatting sqref="C5:F5">
    <cfRule type="expression" dxfId="452"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451"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450"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449" priority="50">
      <formula>G$13="－"</formula>
    </cfRule>
  </conditionalFormatting>
  <conditionalFormatting sqref="D232:P248">
    <cfRule type="expression" dxfId="448" priority="41">
      <formula>$M$87=""</formula>
    </cfRule>
  </conditionalFormatting>
  <conditionalFormatting sqref="D251:P267">
    <cfRule type="expression" dxfId="447" priority="40">
      <formula>$N$87=""</formula>
    </cfRule>
  </conditionalFormatting>
  <conditionalFormatting sqref="D270:P286">
    <cfRule type="expression" dxfId="446" priority="39">
      <formula>$O$87=""</formula>
    </cfRule>
  </conditionalFormatting>
  <conditionalFormatting sqref="D289:P305">
    <cfRule type="expression" dxfId="445" priority="38">
      <formula>$P$87=""</formula>
    </cfRule>
  </conditionalFormatting>
  <conditionalFormatting sqref="D308:P324">
    <cfRule type="expression" dxfId="444" priority="37">
      <formula>$G$89=""</formula>
    </cfRule>
  </conditionalFormatting>
  <conditionalFormatting sqref="D327:P343">
    <cfRule type="expression" dxfId="443" priority="36">
      <formula>$H$89=""</formula>
    </cfRule>
  </conditionalFormatting>
  <conditionalFormatting sqref="D346:P362">
    <cfRule type="expression" dxfId="442" priority="35">
      <formula>$I$89=""</formula>
    </cfRule>
  </conditionalFormatting>
  <conditionalFormatting sqref="D365:P381">
    <cfRule type="expression" dxfId="441" priority="34">
      <formula>$J$89=""</formula>
    </cfRule>
  </conditionalFormatting>
  <conditionalFormatting sqref="D384:P400">
    <cfRule type="expression" dxfId="440" priority="33">
      <formula>$K$89=""</formula>
    </cfRule>
  </conditionalFormatting>
  <conditionalFormatting sqref="D403:P419">
    <cfRule type="expression" dxfId="439" priority="32">
      <formula>$L$89=""</formula>
    </cfRule>
  </conditionalFormatting>
  <conditionalFormatting sqref="D422:P438">
    <cfRule type="expression" dxfId="438" priority="31">
      <formula>$M$89=""</formula>
    </cfRule>
  </conditionalFormatting>
  <conditionalFormatting sqref="D441:P457">
    <cfRule type="expression" dxfId="437" priority="30">
      <formula>$N$89=""</formula>
    </cfRule>
  </conditionalFormatting>
  <conditionalFormatting sqref="D460:P476">
    <cfRule type="expression" dxfId="436" priority="29">
      <formula>$O$89=""</formula>
    </cfRule>
  </conditionalFormatting>
  <conditionalFormatting sqref="D479:P495">
    <cfRule type="expression" dxfId="435" priority="28">
      <formula>$P$89=""</formula>
    </cfRule>
  </conditionalFormatting>
  <conditionalFormatting sqref="D498:P514">
    <cfRule type="expression" dxfId="434" priority="27">
      <formula>$G$91=""</formula>
    </cfRule>
  </conditionalFormatting>
  <conditionalFormatting sqref="D517:P533">
    <cfRule type="expression" dxfId="433" priority="26">
      <formula>$H$91=""</formula>
    </cfRule>
  </conditionalFormatting>
  <conditionalFormatting sqref="D536:P552">
    <cfRule type="expression" dxfId="432" priority="25">
      <formula>$I$91=""</formula>
    </cfRule>
  </conditionalFormatting>
  <conditionalFormatting sqref="D555:P571">
    <cfRule type="expression" dxfId="431" priority="24">
      <formula>$J$91=""</formula>
    </cfRule>
  </conditionalFormatting>
  <conditionalFormatting sqref="D574:P590">
    <cfRule type="expression" dxfId="430" priority="23">
      <formula>$K$91=""</formula>
    </cfRule>
  </conditionalFormatting>
  <conditionalFormatting sqref="D593:P609">
    <cfRule type="expression" dxfId="429" priority="22">
      <formula>$L$91=""</formula>
    </cfRule>
  </conditionalFormatting>
  <conditionalFormatting sqref="D612:P628">
    <cfRule type="expression" dxfId="428" priority="21">
      <formula>$M$91=""</formula>
    </cfRule>
  </conditionalFormatting>
  <conditionalFormatting sqref="D631:P647">
    <cfRule type="expression" dxfId="427" priority="20">
      <formula>$N$91=""</formula>
    </cfRule>
  </conditionalFormatting>
  <conditionalFormatting sqref="D669:P685">
    <cfRule type="expression" dxfId="426" priority="18">
      <formula>$P$91=""</formula>
    </cfRule>
  </conditionalFormatting>
  <conditionalFormatting sqref="D840:P856">
    <cfRule type="expression" dxfId="425" priority="9">
      <formula>$O$93=""</formula>
    </cfRule>
  </conditionalFormatting>
  <conditionalFormatting sqref="D688:P704">
    <cfRule type="expression" dxfId="424" priority="17">
      <formula>$G$93=""</formula>
    </cfRule>
  </conditionalFormatting>
  <conditionalFormatting sqref="D707:P723">
    <cfRule type="expression" dxfId="423" priority="16">
      <formula>$H$93=""</formula>
    </cfRule>
  </conditionalFormatting>
  <conditionalFormatting sqref="D726:P742">
    <cfRule type="expression" dxfId="422" priority="15">
      <formula>$I$93=""</formula>
    </cfRule>
  </conditionalFormatting>
  <conditionalFormatting sqref="D745:P761">
    <cfRule type="expression" dxfId="421" priority="14">
      <formula>$J$93=""</formula>
    </cfRule>
  </conditionalFormatting>
  <conditionalFormatting sqref="D764:P780">
    <cfRule type="expression" dxfId="420" priority="13">
      <formula>$K$93=""</formula>
    </cfRule>
  </conditionalFormatting>
  <conditionalFormatting sqref="D783:P799">
    <cfRule type="expression" dxfId="419" priority="12">
      <formula>$L$93=""</formula>
    </cfRule>
  </conditionalFormatting>
  <conditionalFormatting sqref="D802:P818">
    <cfRule type="expression" dxfId="418" priority="11">
      <formula>$M$93=""</formula>
    </cfRule>
  </conditionalFormatting>
  <conditionalFormatting sqref="D821:P837">
    <cfRule type="expression" dxfId="417" priority="10">
      <formula>$N$93=""</formula>
    </cfRule>
  </conditionalFormatting>
  <conditionalFormatting sqref="D859:P875">
    <cfRule type="expression" dxfId="416" priority="8">
      <formula>$P$93=""</formula>
    </cfRule>
  </conditionalFormatting>
  <conditionalFormatting sqref="D878:P894">
    <cfRule type="expression" dxfId="415" priority="7">
      <formula>$G$95=""</formula>
    </cfRule>
  </conditionalFormatting>
  <conditionalFormatting sqref="D897:P913">
    <cfRule type="expression" dxfId="414" priority="6">
      <formula>$H$95=""</formula>
    </cfRule>
  </conditionalFormatting>
  <conditionalFormatting sqref="D916:P932">
    <cfRule type="expression" dxfId="413" priority="5">
      <formula>$I$95=""</formula>
    </cfRule>
  </conditionalFormatting>
  <conditionalFormatting sqref="D935:P951">
    <cfRule type="expression" dxfId="412" priority="4">
      <formula>$J$95=""</formula>
    </cfRule>
  </conditionalFormatting>
  <conditionalFormatting sqref="D954:P970">
    <cfRule type="expression" dxfId="411" priority="3">
      <formula>$K$95=""</formula>
    </cfRule>
  </conditionalFormatting>
  <conditionalFormatting sqref="D973:P989">
    <cfRule type="expression" dxfId="410" priority="2">
      <formula>$L$95=""</formula>
    </cfRule>
  </conditionalFormatting>
  <conditionalFormatting sqref="D213:P229">
    <cfRule type="expression" dxfId="409" priority="42">
      <formula>$L$87=""</formula>
    </cfRule>
  </conditionalFormatting>
  <conditionalFormatting sqref="D650:P666">
    <cfRule type="expression" dxfId="408"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C7A08655-BEE0-457C-8911-D0D95CFC8804}">
      <formula1>INDIRECT($G214)</formula1>
    </dataValidation>
    <dataValidation type="list" allowBlank="1" showInputMessage="1" showErrorMessage="1" sqref="E12" xr:uid="{D29B3C36-3A1C-4740-9286-CE642C87E351}">
      <formula1>$G$12:$P$12</formula1>
    </dataValidation>
    <dataValidation type="list" imeMode="halfAlpha" allowBlank="1" showInputMessage="1" showErrorMessage="1" sqref="G34" xr:uid="{9D186AC4-0F64-4C42-8205-33CD03DE351B}">
      <formula1>"人数換算,就業時間換算"</formula1>
    </dataValidation>
    <dataValidation type="list" allowBlank="1" showInputMessage="1" showErrorMessage="1" sqref="G101" xr:uid="{D0ECC8C1-2F06-4EB4-ACE3-ED027F7FB06D}">
      <formula1>INDIRECT($G$100)</formula1>
    </dataValidation>
    <dataValidation type="list" allowBlank="1" showInputMessage="1" showErrorMessage="1" sqref="G120" xr:uid="{9E654C06-4493-4546-AF7E-6197185EE207}">
      <formula1>INDIRECT($G$119)</formula1>
    </dataValidation>
    <dataValidation type="list" allowBlank="1" showInputMessage="1" showErrorMessage="1" sqref="G139" xr:uid="{CFA03EF2-24C0-429D-95F7-EBA768252F64}">
      <formula1>INDIRECT($G$138)</formula1>
    </dataValidation>
    <dataValidation type="list" allowBlank="1" showInputMessage="1" showErrorMessage="1" sqref="G158" xr:uid="{2AB14E51-1D97-4FAC-BC6F-4E21FB0C7A2E}">
      <formula1>INDIRECT($G$157)</formula1>
    </dataValidation>
    <dataValidation type="list" allowBlank="1" showInputMessage="1" showErrorMessage="1" sqref="G177" xr:uid="{D7158DA9-BC95-46BE-97EA-AE567F52771E}">
      <formula1>INDIRECT($G$176)</formula1>
    </dataValidation>
    <dataValidation type="list" allowBlank="1" showInputMessage="1" showErrorMessage="1" sqref="G196" xr:uid="{69CD6F89-9898-4292-85E8-E1A814604C0C}">
      <formula1>INDIRECT($G$195)</formula1>
    </dataValidation>
    <dataValidation type="list" allowBlank="1" showInputMessage="1" showErrorMessage="1" sqref="G57" xr:uid="{AC8216D6-0B82-4ABE-B4AD-25A1D6BFF083}">
      <formula1>INDIRECT($G$56)</formula1>
    </dataValidation>
    <dataValidation operator="lessThanOrEqual" allowBlank="1" showInputMessage="1" showErrorMessage="1" sqref="E9" xr:uid="{C3E5BB7E-053F-4B3A-88B2-DF7A817148A6}"/>
    <dataValidation type="date" allowBlank="1" showInputMessage="1" showErrorMessage="1" error="補助事業期間内（2026年12月31日まで）の日付を入力してください" sqref="E10" xr:uid="{B531B524-96A2-4223-B086-5E16B04F22CB}">
      <formula1>45412</formula1>
      <formula2>46387</formula2>
    </dataValidation>
    <dataValidation operator="greaterThanOrEqual" allowBlank="1" showInputMessage="1" showErrorMessage="1" error="2024年3月1日以降の日付を入力ください" sqref="E7" xr:uid="{3729C376-FACF-4DC3-B07B-C40EF1F2324A}"/>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C7D83F71-526D-492F-975A-150C41FD63FA}"/>
    <dataValidation type="list" allowBlank="1" showInputMessage="1" showErrorMessage="1" sqref="G54:G55" xr:uid="{642A4AA6-00C5-4EEA-95CF-E774384C9BBB}">
      <formula1>"該当,非該当"</formula1>
    </dataValidation>
  </dataValidations>
  <hyperlinks>
    <hyperlink ref="H54" r:id="rId1" xr:uid="{A49588B6-74A3-4DA5-8F1A-061A7D747D7B}"/>
    <hyperlink ref="H55" r:id="rId2" xr:uid="{0CB5E1BD-AD7F-404D-BC68-40DABCC753E4}"/>
    <hyperlink ref="E58" r:id="rId3" xr:uid="{6E557FFE-542C-40F4-A374-B0CB5C8190F6}"/>
    <hyperlink ref="E102" r:id="rId4" xr:uid="{98934895-9628-405E-816D-2C3A29630054}"/>
    <hyperlink ref="E121" r:id="rId5" xr:uid="{079D1A21-2F84-467D-BCBA-84D068402829}"/>
    <hyperlink ref="E140" r:id="rId6" xr:uid="{F86AA9A1-3E3F-4BE4-B4F5-96AE33BE7D73}"/>
    <hyperlink ref="E159" r:id="rId7" xr:uid="{ED92BD68-223E-4496-BBF0-AB0B03DAA6BF}"/>
    <hyperlink ref="E178" r:id="rId8" xr:uid="{FFB0ACDC-43D9-492D-BEA3-359CDE9F6BB4}"/>
    <hyperlink ref="E197" r:id="rId9" xr:uid="{F599DAA7-1EAF-4A52-9E7E-DEE2E02BE6D7}"/>
    <hyperlink ref="Q50" r:id="rId10" xr:uid="{E23AAAC9-AC49-40C6-ADA0-74DAE89BC368}"/>
    <hyperlink ref="Q48" r:id="rId11" xr:uid="{B6006C19-14BA-4A88-9A3F-A6DEAAA87D11}"/>
    <hyperlink ref="Q51" r:id="rId12" xr:uid="{0EA25440-4269-4D1F-A347-28C5352C870F}"/>
    <hyperlink ref="E216" r:id="rId13" xr:uid="{F7DEB8AD-1603-41FF-B90D-52D15E9EA889}"/>
    <hyperlink ref="E235" r:id="rId14" xr:uid="{3CD28C31-7D3E-4E87-81D0-BEAA485F464B}"/>
    <hyperlink ref="E254" r:id="rId15" xr:uid="{073A166C-DEFB-4394-9D9C-EAF452C8ED32}"/>
    <hyperlink ref="E273" r:id="rId16" xr:uid="{B135A2B6-F784-4B39-9F4C-6DE1053B32F1}"/>
    <hyperlink ref="E292" r:id="rId17" xr:uid="{071EC0A2-096E-4B02-B00B-38A409B80B57}"/>
    <hyperlink ref="E311" r:id="rId18" xr:uid="{F84B04E6-18BE-4EB4-8E68-54E9AD4628C1}"/>
    <hyperlink ref="E330" r:id="rId19" xr:uid="{2C14EC43-5BEC-4F69-91A9-1045CB5B5380}"/>
    <hyperlink ref="E349" r:id="rId20" xr:uid="{4F601A7D-4D89-4046-A2A9-E3A30CF2D1B5}"/>
    <hyperlink ref="E368" r:id="rId21" xr:uid="{D9BB0FC1-B10E-4CA0-88F3-409410676D1C}"/>
    <hyperlink ref="E387" r:id="rId22" xr:uid="{6BF44C58-A087-4340-A749-4107448C9E4B}"/>
    <hyperlink ref="E406" r:id="rId23" xr:uid="{F34D251C-3819-4DC3-AFA6-7F201CE97A5A}"/>
    <hyperlink ref="E425" r:id="rId24" xr:uid="{63D796C7-2DB6-4E85-A258-69F8EBF0BB79}"/>
    <hyperlink ref="E444" r:id="rId25" xr:uid="{B26069C7-CDE7-4DFB-92AA-37642B869D94}"/>
    <hyperlink ref="E463" r:id="rId26" xr:uid="{C8C50E9E-B5EE-46EE-8C20-43AF347495B1}"/>
    <hyperlink ref="E482" r:id="rId27" xr:uid="{DFEA83E1-1C58-41A0-B5D3-6DC8EC2A96B1}"/>
    <hyperlink ref="E501" r:id="rId28" xr:uid="{67236ABB-91B1-4415-9CE2-6C1BCA5E52A7}"/>
    <hyperlink ref="E520" r:id="rId29" xr:uid="{3B2827ED-9D66-4DAB-A381-5269970BF40E}"/>
    <hyperlink ref="E539" r:id="rId30" xr:uid="{BF8B2BD5-795D-4578-8FDF-B6FC8D56486E}"/>
    <hyperlink ref="E558" r:id="rId31" xr:uid="{2ECB1AA7-6817-4A0E-A733-2D0B9DF96046}"/>
    <hyperlink ref="E577" r:id="rId32" xr:uid="{59C949CE-54DE-4983-BCB3-D434C99BD3BD}"/>
    <hyperlink ref="E596" r:id="rId33" xr:uid="{073BC47E-5389-45D7-8925-A7E662DB5296}"/>
    <hyperlink ref="E615" r:id="rId34" xr:uid="{25D88F17-99B5-40B2-B972-93C7C7ED32C1}"/>
    <hyperlink ref="E634" r:id="rId35" xr:uid="{D02E6E07-E25A-4929-A442-4CFB19E322E7}"/>
    <hyperlink ref="E653" r:id="rId36" xr:uid="{4E24D4E0-875F-4DDD-88A3-2D706CAAED15}"/>
    <hyperlink ref="E672" r:id="rId37" xr:uid="{2402D49D-8517-4BC8-8177-7C5ED0AFC469}"/>
    <hyperlink ref="E691" r:id="rId38" xr:uid="{1BA35A4F-EE8A-4747-B642-E6EC02D7F428}"/>
    <hyperlink ref="E710" r:id="rId39" xr:uid="{514F3F4B-634E-4A42-BFA7-881886C8ABEB}"/>
    <hyperlink ref="E729" r:id="rId40" xr:uid="{55F1C690-CE3F-432B-BF38-2029F9A5F2AA}"/>
    <hyperlink ref="E748" r:id="rId41" xr:uid="{4961ED49-389D-4A08-B081-39CC3551E102}"/>
    <hyperlink ref="E767" r:id="rId42" xr:uid="{2FDBBAC5-7C27-4FC8-B425-F0CF5EC1DB79}"/>
    <hyperlink ref="E786" r:id="rId43" xr:uid="{A18DBE55-319B-4129-AF21-8C56536EEFBB}"/>
    <hyperlink ref="E805" r:id="rId44" xr:uid="{8E562CF5-508A-4F76-958D-9FE130437592}"/>
    <hyperlink ref="E824" r:id="rId45" xr:uid="{92223DAA-FB6D-424D-919B-B92D231E529F}"/>
    <hyperlink ref="E843" r:id="rId46" xr:uid="{75636C62-12E3-4F8B-90BD-F794989F448E}"/>
    <hyperlink ref="E862" r:id="rId47" xr:uid="{44394039-6963-4C10-B6C1-EB5A4BB7FCB0}"/>
    <hyperlink ref="E881" r:id="rId48" xr:uid="{6C4CB19A-7A1C-46F7-B035-111DDE523B55}"/>
    <hyperlink ref="E900" r:id="rId49" xr:uid="{DE223719-DE1E-4646-9755-A8334F94AB51}"/>
    <hyperlink ref="E919" r:id="rId50" xr:uid="{50E8E96F-EC97-405D-A6F2-DA82DFE65FC4}"/>
    <hyperlink ref="E938" r:id="rId51" xr:uid="{7D638FCE-1C6F-4D26-99EB-E47EC9F3BF7D}"/>
    <hyperlink ref="E957" r:id="rId52" xr:uid="{48FA1DD7-70E4-4F52-A263-F16E3F4A12E2}"/>
    <hyperlink ref="E976" r:id="rId53" xr:uid="{C42BA27B-408C-4832-BB88-80325E0716EA}"/>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02360726-3E07-4437-A3D8-E54D8B5AFB72}">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49F2671C-8D7B-45D5-B47E-A8E61182F546}">
          <x14:formula1>
            <xm:f>【参考】業種!$E$2:$X$2</xm:f>
          </x14:formula1>
          <xm:sqref>G56</xm:sqref>
        </x14:dataValidation>
        <x14:dataValidation type="list" allowBlank="1" showInputMessage="1" showErrorMessage="1" xr:uid="{0CD66BB9-A9EF-479F-85D5-579B14CBF373}">
          <x14:formula1>
            <xm:f>【参考】最低賃金の5年間の年平均の年平均上昇率!$B$4:$B$50</xm:f>
          </x14:formula1>
          <xm:sqref>G85 G87:P87 G89:P89 G91:P91 G93:P93 G95:L95</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FAF18-3320-4AFF-92D7-94E104FD1D99}">
  <sheetPr codeName="Sheet9">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IF(①申請者情報!$D$33="","",①申請者情報!$D$33)</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row>
    <row r="68" spans="3:16"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+K66+K67+K68+K69</f>
        <v>0</v>
      </c>
      <c r="L70" s="13">
        <f t="shared" si="14"/>
        <v>0</v>
      </c>
      <c r="M70" s="13">
        <f t="shared" si="14"/>
        <v>0</v>
      </c>
      <c r="N70" s="13">
        <f t="shared" si="14"/>
        <v>0</v>
      </c>
      <c r="O70" s="13">
        <f t="shared" si="14"/>
        <v>0</v>
      </c>
      <c r="P70" s="13">
        <f t="shared" si="14"/>
        <v>0</v>
      </c>
    </row>
    <row r="71" spans="3:16"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row>
    <row r="72" spans="3:16"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row>
    <row r="73" spans="3:16"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5"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6"/>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5"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6"/>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5"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6"/>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5"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6"/>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5"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6"/>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5"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6"/>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5"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6"/>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5"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6"/>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5"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6"/>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5"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6"/>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5"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6"/>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5"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6"/>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5"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6"/>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5"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6"/>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5"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6"/>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5"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6"/>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5"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6"/>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5"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6"/>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5"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6"/>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5"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6"/>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5"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6"/>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5"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6"/>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5"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6"/>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5"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6"/>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5"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6"/>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5"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6"/>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5"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6"/>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5"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6"/>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5"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6"/>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5"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6"/>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5"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6"/>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5"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6"/>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5"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6"/>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5"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6"/>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5"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6"/>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5"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6"/>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5"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6"/>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5"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6"/>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5"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6"/>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5"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6"/>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5"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6"/>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5"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6"/>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5"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6"/>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5"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6"/>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5"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6"/>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5"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6"/>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5"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6"/>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Aikq4yMo++vEKRw+ADkJFV4yPizyEsZUdxAqIC0pKfc/j8oqQcY6ZonkSQlOJ/aOckdUmYsFu8X4T3r4VdWXng==" saltValue="qwxJ9q6EW7PnlocRK3GkNA=="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407" priority="51">
      <formula>G1004="非該当"</formula>
    </cfRule>
  </conditionalFormatting>
  <conditionalFormatting sqref="D118:P134">
    <cfRule type="expression" dxfId="406" priority="47">
      <formula>$G$87=""</formula>
    </cfRule>
  </conditionalFormatting>
  <conditionalFormatting sqref="D137:P153">
    <cfRule type="expression" dxfId="405" priority="46">
      <formula>$H$87=""</formula>
    </cfRule>
  </conditionalFormatting>
  <conditionalFormatting sqref="D156:P172">
    <cfRule type="expression" dxfId="404" priority="45">
      <formula>$I$87=""</formula>
    </cfRule>
  </conditionalFormatting>
  <conditionalFormatting sqref="D175:P191">
    <cfRule type="expression" dxfId="403" priority="44">
      <formula>$J$87=""</formula>
    </cfRule>
  </conditionalFormatting>
  <conditionalFormatting sqref="D194:P210">
    <cfRule type="expression" dxfId="402" priority="43">
      <formula>$K$87=""</formula>
    </cfRule>
  </conditionalFormatting>
  <conditionalFormatting sqref="C5:F5">
    <cfRule type="expression" dxfId="401"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400"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399"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398" priority="50">
      <formula>G$13="－"</formula>
    </cfRule>
  </conditionalFormatting>
  <conditionalFormatting sqref="D232:P248">
    <cfRule type="expression" dxfId="397" priority="41">
      <formula>$M$87=""</formula>
    </cfRule>
  </conditionalFormatting>
  <conditionalFormatting sqref="D251:P267">
    <cfRule type="expression" dxfId="396" priority="40">
      <formula>$N$87=""</formula>
    </cfRule>
  </conditionalFormatting>
  <conditionalFormatting sqref="D270:P286">
    <cfRule type="expression" dxfId="395" priority="39">
      <formula>$O$87=""</formula>
    </cfRule>
  </conditionalFormatting>
  <conditionalFormatting sqref="D289:P305">
    <cfRule type="expression" dxfId="394" priority="38">
      <formula>$P$87=""</formula>
    </cfRule>
  </conditionalFormatting>
  <conditionalFormatting sqref="D308:P324">
    <cfRule type="expression" dxfId="393" priority="37">
      <formula>$G$89=""</formula>
    </cfRule>
  </conditionalFormatting>
  <conditionalFormatting sqref="D327:P343">
    <cfRule type="expression" dxfId="392" priority="36">
      <formula>$H$89=""</formula>
    </cfRule>
  </conditionalFormatting>
  <conditionalFormatting sqref="D346:P362">
    <cfRule type="expression" dxfId="391" priority="35">
      <formula>$I$89=""</formula>
    </cfRule>
  </conditionalFormatting>
  <conditionalFormatting sqref="D365:P381">
    <cfRule type="expression" dxfId="390" priority="34">
      <formula>$J$89=""</formula>
    </cfRule>
  </conditionalFormatting>
  <conditionalFormatting sqref="D384:P400">
    <cfRule type="expression" dxfId="389" priority="33">
      <formula>$K$89=""</formula>
    </cfRule>
  </conditionalFormatting>
  <conditionalFormatting sqref="D403:P419">
    <cfRule type="expression" dxfId="388" priority="32">
      <formula>$L$89=""</formula>
    </cfRule>
  </conditionalFormatting>
  <conditionalFormatting sqref="D422:P438">
    <cfRule type="expression" dxfId="387" priority="31">
      <formula>$M$89=""</formula>
    </cfRule>
  </conditionalFormatting>
  <conditionalFormatting sqref="D441:P457">
    <cfRule type="expression" dxfId="386" priority="30">
      <formula>$N$89=""</formula>
    </cfRule>
  </conditionalFormatting>
  <conditionalFormatting sqref="D460:P476">
    <cfRule type="expression" dxfId="385" priority="29">
      <formula>$O$89=""</formula>
    </cfRule>
  </conditionalFormatting>
  <conditionalFormatting sqref="D479:P495">
    <cfRule type="expression" dxfId="384" priority="28">
      <formula>$P$89=""</formula>
    </cfRule>
  </conditionalFormatting>
  <conditionalFormatting sqref="D498:P514">
    <cfRule type="expression" dxfId="383" priority="27">
      <formula>$G$91=""</formula>
    </cfRule>
  </conditionalFormatting>
  <conditionalFormatting sqref="D517:P533">
    <cfRule type="expression" dxfId="382" priority="26">
      <formula>$H$91=""</formula>
    </cfRule>
  </conditionalFormatting>
  <conditionalFormatting sqref="D536:P552">
    <cfRule type="expression" dxfId="381" priority="25">
      <formula>$I$91=""</formula>
    </cfRule>
  </conditionalFormatting>
  <conditionalFormatting sqref="D555:P571">
    <cfRule type="expression" dxfId="380" priority="24">
      <formula>$J$91=""</formula>
    </cfRule>
  </conditionalFormatting>
  <conditionalFormatting sqref="D574:P590">
    <cfRule type="expression" dxfId="379" priority="23">
      <formula>$K$91=""</formula>
    </cfRule>
  </conditionalFormatting>
  <conditionalFormatting sqref="D593:P609">
    <cfRule type="expression" dxfId="378" priority="22">
      <formula>$L$91=""</formula>
    </cfRule>
  </conditionalFormatting>
  <conditionalFormatting sqref="D612:P628">
    <cfRule type="expression" dxfId="377" priority="21">
      <formula>$M$91=""</formula>
    </cfRule>
  </conditionalFormatting>
  <conditionalFormatting sqref="D631:P647">
    <cfRule type="expression" dxfId="376" priority="20">
      <formula>$N$91=""</formula>
    </cfRule>
  </conditionalFormatting>
  <conditionalFormatting sqref="D669:P685">
    <cfRule type="expression" dxfId="375" priority="18">
      <formula>$P$91=""</formula>
    </cfRule>
  </conditionalFormatting>
  <conditionalFormatting sqref="D840:P856">
    <cfRule type="expression" dxfId="374" priority="9">
      <formula>$O$93=""</formula>
    </cfRule>
  </conditionalFormatting>
  <conditionalFormatting sqref="D688:P704">
    <cfRule type="expression" dxfId="373" priority="17">
      <formula>$G$93=""</formula>
    </cfRule>
  </conditionalFormatting>
  <conditionalFormatting sqref="D707:P723">
    <cfRule type="expression" dxfId="372" priority="16">
      <formula>$H$93=""</formula>
    </cfRule>
  </conditionalFormatting>
  <conditionalFormatting sqref="D726:P742">
    <cfRule type="expression" dxfId="371" priority="15">
      <formula>$I$93=""</formula>
    </cfRule>
  </conditionalFormatting>
  <conditionalFormatting sqref="D745:P761">
    <cfRule type="expression" dxfId="370" priority="14">
      <formula>$J$93=""</formula>
    </cfRule>
  </conditionalFormatting>
  <conditionalFormatting sqref="D764:P780">
    <cfRule type="expression" dxfId="369" priority="13">
      <formula>$K$93=""</formula>
    </cfRule>
  </conditionalFormatting>
  <conditionalFormatting sqref="D783:P799">
    <cfRule type="expression" dxfId="368" priority="12">
      <formula>$L$93=""</formula>
    </cfRule>
  </conditionalFormatting>
  <conditionalFormatting sqref="D802:P818">
    <cfRule type="expression" dxfId="367" priority="11">
      <formula>$M$93=""</formula>
    </cfRule>
  </conditionalFormatting>
  <conditionalFormatting sqref="D821:P837">
    <cfRule type="expression" dxfId="366" priority="10">
      <formula>$N$93=""</formula>
    </cfRule>
  </conditionalFormatting>
  <conditionalFormatting sqref="D859:P875">
    <cfRule type="expression" dxfId="365" priority="8">
      <formula>$P$93=""</formula>
    </cfRule>
  </conditionalFormatting>
  <conditionalFormatting sqref="D878:P894">
    <cfRule type="expression" dxfId="364" priority="7">
      <formula>$G$95=""</formula>
    </cfRule>
  </conditionalFormatting>
  <conditionalFormatting sqref="D897:P913">
    <cfRule type="expression" dxfId="363" priority="6">
      <formula>$H$95=""</formula>
    </cfRule>
  </conditionalFormatting>
  <conditionalFormatting sqref="D916:P932">
    <cfRule type="expression" dxfId="362" priority="5">
      <formula>$I$95=""</formula>
    </cfRule>
  </conditionalFormatting>
  <conditionalFormatting sqref="D935:P951">
    <cfRule type="expression" dxfId="361" priority="4">
      <formula>$J$95=""</formula>
    </cfRule>
  </conditionalFormatting>
  <conditionalFormatting sqref="D954:P970">
    <cfRule type="expression" dxfId="360" priority="3">
      <formula>$K$95=""</formula>
    </cfRule>
  </conditionalFormatting>
  <conditionalFormatting sqref="D973:P989">
    <cfRule type="expression" dxfId="359" priority="2">
      <formula>$L$95=""</formula>
    </cfRule>
  </conditionalFormatting>
  <conditionalFormatting sqref="D213:P229">
    <cfRule type="expression" dxfId="358" priority="42">
      <formula>$L$87=""</formula>
    </cfRule>
  </conditionalFormatting>
  <conditionalFormatting sqref="D650:P666">
    <cfRule type="expression" dxfId="357"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8445CFBE-8CFA-42CF-8CB7-3610AF1D9048}">
      <formula1>INDIRECT($G214)</formula1>
    </dataValidation>
    <dataValidation type="list" allowBlank="1" showInputMessage="1" showErrorMessage="1" sqref="E12" xr:uid="{2330C81C-5BA5-4372-84DE-AA033F3F0B2C}">
      <formula1>$G$12:$P$12</formula1>
    </dataValidation>
    <dataValidation type="list" imeMode="halfAlpha" allowBlank="1" showInputMessage="1" showErrorMessage="1" sqref="G34" xr:uid="{BD1428B1-6CC1-44C7-ABD0-64BD61A5ACEE}">
      <formula1>"人数換算,就業時間換算"</formula1>
    </dataValidation>
    <dataValidation type="list" allowBlank="1" showInputMessage="1" showErrorMessage="1" sqref="G101" xr:uid="{2ADE1D51-035E-49C2-8DC4-52EAFB650059}">
      <formula1>INDIRECT($G$100)</formula1>
    </dataValidation>
    <dataValidation type="list" allowBlank="1" showInputMessage="1" showErrorMessage="1" sqref="G120" xr:uid="{AF8CEA87-1BEC-4FFD-B4F9-DE9A94FD7BB3}">
      <formula1>INDIRECT($G$119)</formula1>
    </dataValidation>
    <dataValidation type="list" allowBlank="1" showInputMessage="1" showErrorMessage="1" sqref="G139" xr:uid="{E516674C-16F4-44C6-93F5-42A756022E84}">
      <formula1>INDIRECT($G$138)</formula1>
    </dataValidation>
    <dataValidation type="list" allowBlank="1" showInputMessage="1" showErrorMessage="1" sqref="G158" xr:uid="{70998EA4-5E1F-437D-8C2F-E3EDEE559EE8}">
      <formula1>INDIRECT($G$157)</formula1>
    </dataValidation>
    <dataValidation type="list" allowBlank="1" showInputMessage="1" showErrorMessage="1" sqref="G177" xr:uid="{AEE18CAC-3C77-4D7A-BA48-45002A8216F7}">
      <formula1>INDIRECT($G$176)</formula1>
    </dataValidation>
    <dataValidation type="list" allowBlank="1" showInputMessage="1" showErrorMessage="1" sqref="G196" xr:uid="{4D4F6D68-A314-4E0D-A703-CEF59E010E1D}">
      <formula1>INDIRECT($G$195)</formula1>
    </dataValidation>
    <dataValidation type="list" allowBlank="1" showInputMessage="1" showErrorMessage="1" sqref="G57" xr:uid="{855C8B18-2CD6-4217-B4FB-BE48029D24DB}">
      <formula1>INDIRECT($G$56)</formula1>
    </dataValidation>
    <dataValidation operator="lessThanOrEqual" allowBlank="1" showInputMessage="1" showErrorMessage="1" sqref="E9" xr:uid="{5F282F87-5822-4419-A066-3FD38C90E17C}"/>
    <dataValidation type="date" allowBlank="1" showInputMessage="1" showErrorMessage="1" error="補助事業期間内（2026年12月31日まで）の日付を入力してください" sqref="E10" xr:uid="{0296689B-0C45-47A3-A9E5-97C8C86B307A}">
      <formula1>45412</formula1>
      <formula2>46387</formula2>
    </dataValidation>
    <dataValidation operator="greaterThanOrEqual" allowBlank="1" showInputMessage="1" showErrorMessage="1" error="2024年3月1日以降の日付を入力ください" sqref="E7" xr:uid="{D7D333EA-9323-479C-89BD-75E3CCBE99E6}"/>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F3897709-6EE1-4C5A-9D84-036C9E695846}"/>
    <dataValidation type="list" allowBlank="1" showInputMessage="1" showErrorMessage="1" sqref="G54:G55" xr:uid="{2CE73FF9-98A4-461D-B1D8-2736E1EFA39D}">
      <formula1>"該当,非該当"</formula1>
    </dataValidation>
  </dataValidations>
  <hyperlinks>
    <hyperlink ref="H54" r:id="rId1" xr:uid="{71230C5D-E1A7-4C30-A529-E088CEC8FE0D}"/>
    <hyperlink ref="H55" r:id="rId2" xr:uid="{6CB3CBFE-E405-4824-81B8-28C391F5187C}"/>
    <hyperlink ref="E58" r:id="rId3" xr:uid="{42908CDB-E74A-4233-8081-F141BBF86C78}"/>
    <hyperlink ref="E102" r:id="rId4" xr:uid="{D166B3D4-B0E8-4BF4-8FEF-1C568F106EAB}"/>
    <hyperlink ref="E121" r:id="rId5" xr:uid="{1F9049D9-3160-4075-9159-61B78D22FA2B}"/>
    <hyperlink ref="E140" r:id="rId6" xr:uid="{7584409E-0FA6-4B47-9B17-D62B5AC162D6}"/>
    <hyperlink ref="E159" r:id="rId7" xr:uid="{F37E78E6-00F4-4746-A9E5-A1719EC67FAC}"/>
    <hyperlink ref="E178" r:id="rId8" xr:uid="{2E2AD54F-1344-4FE3-A3CF-BFAF2AB93D78}"/>
    <hyperlink ref="E197" r:id="rId9" xr:uid="{D0D76B4E-FBA5-4347-A06F-57E563FB2A07}"/>
    <hyperlink ref="Q50" r:id="rId10" xr:uid="{CB319A0D-EDE9-4739-8FC5-AB6356D6B569}"/>
    <hyperlink ref="Q48" r:id="rId11" xr:uid="{7825C84C-66FE-4976-A42A-3EB4032FC289}"/>
    <hyperlink ref="Q51" r:id="rId12" xr:uid="{8621CF88-C251-400A-AA67-58F26BF68FB0}"/>
    <hyperlink ref="E216" r:id="rId13" xr:uid="{05E7BB86-E871-4D65-9261-97FBA85A7425}"/>
    <hyperlink ref="E235" r:id="rId14" xr:uid="{D74D1398-1BC0-4354-AB03-6F1A91602579}"/>
    <hyperlink ref="E254" r:id="rId15" xr:uid="{4EC4410F-7EA9-4DA1-8217-84EF6B37652A}"/>
    <hyperlink ref="E273" r:id="rId16" xr:uid="{329A559F-16EF-4803-BE75-82491868EC4C}"/>
    <hyperlink ref="E292" r:id="rId17" xr:uid="{BB6FF428-50DD-4C0E-9B86-8A986B5BBC5C}"/>
    <hyperlink ref="E311" r:id="rId18" xr:uid="{C250DA6B-8458-46FE-9B71-27DABF2814DD}"/>
    <hyperlink ref="E330" r:id="rId19" xr:uid="{633B3468-E8F2-45DD-AF5C-A02DBFA8C380}"/>
    <hyperlink ref="E349" r:id="rId20" xr:uid="{64415F06-DD5E-4F48-AE25-707D27642B53}"/>
    <hyperlink ref="E368" r:id="rId21" xr:uid="{9B34929F-DABF-42AD-A874-22310512B1CC}"/>
    <hyperlink ref="E387" r:id="rId22" xr:uid="{C5F56C7B-46FC-4FEA-9846-78DDC28FBDC4}"/>
    <hyperlink ref="E406" r:id="rId23" xr:uid="{21350B28-8226-4A41-AC79-95B11DEBA0F2}"/>
    <hyperlink ref="E425" r:id="rId24" xr:uid="{1E4228CA-9B84-4E82-8608-4BA399421FD4}"/>
    <hyperlink ref="E444" r:id="rId25" xr:uid="{84966138-1483-4ADF-892F-1B1C462F957F}"/>
    <hyperlink ref="E463" r:id="rId26" xr:uid="{7A15F36E-BA38-4206-A050-A7F146DB748E}"/>
    <hyperlink ref="E482" r:id="rId27" xr:uid="{76AD62D0-CE50-4256-AF25-6CE26985FD08}"/>
    <hyperlink ref="E501" r:id="rId28" xr:uid="{9BB299A3-FC58-4208-A459-C8DF1C3F72AD}"/>
    <hyperlink ref="E520" r:id="rId29" xr:uid="{F95B8504-1946-4619-8337-531DEBC82C07}"/>
    <hyperlink ref="E539" r:id="rId30" xr:uid="{9B66AF7D-AC38-48AC-80ED-5A9EA03C7106}"/>
    <hyperlink ref="E558" r:id="rId31" xr:uid="{074D9016-1CD8-42DD-94BB-EABBC59BD9FD}"/>
    <hyperlink ref="E577" r:id="rId32" xr:uid="{6C7D1AE6-E3AD-472E-BCC5-8BAD861D7CA0}"/>
    <hyperlink ref="E596" r:id="rId33" xr:uid="{62615219-3A51-4338-ACA6-13351E60A091}"/>
    <hyperlink ref="E615" r:id="rId34" xr:uid="{4F6356A8-F966-4D9A-9756-6754B7C094EF}"/>
    <hyperlink ref="E634" r:id="rId35" xr:uid="{C66B1E5D-1395-4770-B05D-10FF86D4CA3F}"/>
    <hyperlink ref="E653" r:id="rId36" xr:uid="{0C41D419-2772-4F10-BA6D-EE7C4796A369}"/>
    <hyperlink ref="E672" r:id="rId37" xr:uid="{90A19CC4-0E62-4808-936E-521D3C9B4B45}"/>
    <hyperlink ref="E691" r:id="rId38" xr:uid="{4D97C405-637C-4AF8-A1FC-D8421DEB7E6A}"/>
    <hyperlink ref="E710" r:id="rId39" xr:uid="{88513569-66CE-4C95-91BD-699A413DBEA1}"/>
    <hyperlink ref="E729" r:id="rId40" xr:uid="{4E55F159-C2DE-4DB3-BCE3-300807589C4A}"/>
    <hyperlink ref="E748" r:id="rId41" xr:uid="{6EA33CF1-9551-4737-BFD2-95559A7369D6}"/>
    <hyperlink ref="E767" r:id="rId42" xr:uid="{CA38F102-ACCF-413F-B307-FA1E59B57A95}"/>
    <hyperlink ref="E786" r:id="rId43" xr:uid="{EDFBBE22-2350-407F-B2FB-673E09B43F65}"/>
    <hyperlink ref="E805" r:id="rId44" xr:uid="{2295F564-FDCF-42D7-9E2A-7E24657B95AB}"/>
    <hyperlink ref="E824" r:id="rId45" xr:uid="{A8228E26-AF6C-45EC-A6EC-9D8D314C1198}"/>
    <hyperlink ref="E843" r:id="rId46" xr:uid="{6C2604E1-40CA-4FBD-9128-83D70EC2B32D}"/>
    <hyperlink ref="E862" r:id="rId47" xr:uid="{53348F74-5E9F-4F8A-AC44-B0AA51ACA33E}"/>
    <hyperlink ref="E881" r:id="rId48" xr:uid="{8A32B8F1-6617-43D7-A572-B27EA8456564}"/>
    <hyperlink ref="E900" r:id="rId49" xr:uid="{DA5E9DB6-EC4E-425A-BE01-76C630EB902F}"/>
    <hyperlink ref="E919" r:id="rId50" xr:uid="{F31FE86D-3DF2-4FED-8FBD-64524106C4FA}"/>
    <hyperlink ref="E938" r:id="rId51" xr:uid="{AAE513D3-2783-4768-AC0D-0DB8536AF536}"/>
    <hyperlink ref="E957" r:id="rId52" xr:uid="{67069393-7FF3-4DBF-B231-AC4E77FB6272}"/>
    <hyperlink ref="E976" r:id="rId53" xr:uid="{1B4EDFF1-E817-4E16-9EE3-B4DD9BE2CD17}"/>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179C86EE-008A-44D8-9480-4C26DB83302B}">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FCB73D5D-3CE0-4C20-B114-78EAC909391B}">
          <x14:formula1>
            <xm:f>【参考】業種!$E$2:$X$2</xm:f>
          </x14:formula1>
          <xm:sqref>G56</xm:sqref>
        </x14:dataValidation>
        <x14:dataValidation type="list" allowBlank="1" showInputMessage="1" showErrorMessage="1" xr:uid="{EE51018F-FC06-427F-B1B2-65CB14A80B94}">
          <x14:formula1>
            <xm:f>【参考】最低賃金の5年間の年平均の年平均上昇率!$B$4:$B$50</xm:f>
          </x14:formula1>
          <xm:sqref>G85 G87:P87 G89:P89 G91:P91 G93:P93 G95:L95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1C04C-281E-4EBC-9C77-B5CAA323EC40}">
  <sheetPr codeName="Sheet10">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IF(①申請者情報!$D$35="","",①申請者情報!$D$35)</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row>
    <row r="68" spans="3:16"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+K66+K67+K68+K69</f>
        <v>0</v>
      </c>
      <c r="L70" s="13">
        <f t="shared" si="14"/>
        <v>0</v>
      </c>
      <c r="M70" s="13">
        <f t="shared" si="14"/>
        <v>0</v>
      </c>
      <c r="N70" s="13">
        <f t="shared" si="14"/>
        <v>0</v>
      </c>
      <c r="O70" s="13">
        <f t="shared" si="14"/>
        <v>0</v>
      </c>
      <c r="P70" s="13">
        <f t="shared" si="14"/>
        <v>0</v>
      </c>
    </row>
    <row r="71" spans="3:16"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row>
    <row r="72" spans="3:16"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row>
    <row r="73" spans="3:16"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5"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6"/>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5"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6"/>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5"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6"/>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5"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6"/>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5"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6"/>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5"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6"/>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5"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6"/>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5"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6"/>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5"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6"/>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5"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6"/>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5"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6"/>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5"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6"/>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5"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6"/>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5"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6"/>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5"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6"/>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5"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6"/>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5"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6"/>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5"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6"/>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5"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6"/>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5"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6"/>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5"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6"/>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5"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6"/>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5"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6"/>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5"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6"/>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5"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6"/>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5"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6"/>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5"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6"/>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5"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6"/>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5"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6"/>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5"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6"/>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5"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6"/>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5"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6"/>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5"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6"/>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5"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6"/>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5"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6"/>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5"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6"/>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5"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6"/>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5"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6"/>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5"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6"/>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5"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6"/>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5"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6"/>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5"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6"/>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5"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6"/>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5"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6"/>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5"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6"/>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5"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6"/>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5"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6"/>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chYB+BGLGgixk3zkljpirCxEq7vLwEHFwscLvXtC2Aeoe6VoO9MQuFX3JHX/y6V5L+WxMktb39o4wwaYAeraVg==" saltValue="2JCyK2KT/zmL+nydOHkxAw=="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356" priority="51">
      <formula>G1004="非該当"</formula>
    </cfRule>
  </conditionalFormatting>
  <conditionalFormatting sqref="D118:P134">
    <cfRule type="expression" dxfId="355" priority="47">
      <formula>$G$87=""</formula>
    </cfRule>
  </conditionalFormatting>
  <conditionalFormatting sqref="D137:P153">
    <cfRule type="expression" dxfId="354" priority="46">
      <formula>$H$87=""</formula>
    </cfRule>
  </conditionalFormatting>
  <conditionalFormatting sqref="D156:P172">
    <cfRule type="expression" dxfId="353" priority="45">
      <formula>$I$87=""</formula>
    </cfRule>
  </conditionalFormatting>
  <conditionalFormatting sqref="D175:P191">
    <cfRule type="expression" dxfId="352" priority="44">
      <formula>$J$87=""</formula>
    </cfRule>
  </conditionalFormatting>
  <conditionalFormatting sqref="D194:P210">
    <cfRule type="expression" dxfId="351" priority="43">
      <formula>$K$87=""</formula>
    </cfRule>
  </conditionalFormatting>
  <conditionalFormatting sqref="C5:F5">
    <cfRule type="expression" dxfId="350"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349"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348"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347" priority="50">
      <formula>G$13="－"</formula>
    </cfRule>
  </conditionalFormatting>
  <conditionalFormatting sqref="D232:P248">
    <cfRule type="expression" dxfId="346" priority="41">
      <formula>$M$87=""</formula>
    </cfRule>
  </conditionalFormatting>
  <conditionalFormatting sqref="D251:P267">
    <cfRule type="expression" dxfId="345" priority="40">
      <formula>$N$87=""</formula>
    </cfRule>
  </conditionalFormatting>
  <conditionalFormatting sqref="D270:P286">
    <cfRule type="expression" dxfId="344" priority="39">
      <formula>$O$87=""</formula>
    </cfRule>
  </conditionalFormatting>
  <conditionalFormatting sqref="D289:P305">
    <cfRule type="expression" dxfId="343" priority="38">
      <formula>$P$87=""</formula>
    </cfRule>
  </conditionalFormatting>
  <conditionalFormatting sqref="D308:P324">
    <cfRule type="expression" dxfId="342" priority="37">
      <formula>$G$89=""</formula>
    </cfRule>
  </conditionalFormatting>
  <conditionalFormatting sqref="D327:P343">
    <cfRule type="expression" dxfId="341" priority="36">
      <formula>$H$89=""</formula>
    </cfRule>
  </conditionalFormatting>
  <conditionalFormatting sqref="D346:P362">
    <cfRule type="expression" dxfId="340" priority="35">
      <formula>$I$89=""</formula>
    </cfRule>
  </conditionalFormatting>
  <conditionalFormatting sqref="D365:P381">
    <cfRule type="expression" dxfId="339" priority="34">
      <formula>$J$89=""</formula>
    </cfRule>
  </conditionalFormatting>
  <conditionalFormatting sqref="D384:P400">
    <cfRule type="expression" dxfId="338" priority="33">
      <formula>$K$89=""</formula>
    </cfRule>
  </conditionalFormatting>
  <conditionalFormatting sqref="D403:P419">
    <cfRule type="expression" dxfId="337" priority="32">
      <formula>$L$89=""</formula>
    </cfRule>
  </conditionalFormatting>
  <conditionalFormatting sqref="D422:P438">
    <cfRule type="expression" dxfId="336" priority="31">
      <formula>$M$89=""</formula>
    </cfRule>
  </conditionalFormatting>
  <conditionalFormatting sqref="D441:P457">
    <cfRule type="expression" dxfId="335" priority="30">
      <formula>$N$89=""</formula>
    </cfRule>
  </conditionalFormatting>
  <conditionalFormatting sqref="D460:P476">
    <cfRule type="expression" dxfId="334" priority="29">
      <formula>$O$89=""</formula>
    </cfRule>
  </conditionalFormatting>
  <conditionalFormatting sqref="D479:P495">
    <cfRule type="expression" dxfId="333" priority="28">
      <formula>$P$89=""</formula>
    </cfRule>
  </conditionalFormatting>
  <conditionalFormatting sqref="D498:P514">
    <cfRule type="expression" dxfId="332" priority="27">
      <formula>$G$91=""</formula>
    </cfRule>
  </conditionalFormatting>
  <conditionalFormatting sqref="D517:P533">
    <cfRule type="expression" dxfId="331" priority="26">
      <formula>$H$91=""</formula>
    </cfRule>
  </conditionalFormatting>
  <conditionalFormatting sqref="D536:P552">
    <cfRule type="expression" dxfId="330" priority="25">
      <formula>$I$91=""</formula>
    </cfRule>
  </conditionalFormatting>
  <conditionalFormatting sqref="D555:P571">
    <cfRule type="expression" dxfId="329" priority="24">
      <formula>$J$91=""</formula>
    </cfRule>
  </conditionalFormatting>
  <conditionalFormatting sqref="D574:P590">
    <cfRule type="expression" dxfId="328" priority="23">
      <formula>$K$91=""</formula>
    </cfRule>
  </conditionalFormatting>
  <conditionalFormatting sqref="D593:P609">
    <cfRule type="expression" dxfId="327" priority="22">
      <formula>$L$91=""</formula>
    </cfRule>
  </conditionalFormatting>
  <conditionalFormatting sqref="D612:P628">
    <cfRule type="expression" dxfId="326" priority="21">
      <formula>$M$91=""</formula>
    </cfRule>
  </conditionalFormatting>
  <conditionalFormatting sqref="D631:P647">
    <cfRule type="expression" dxfId="325" priority="20">
      <formula>$N$91=""</formula>
    </cfRule>
  </conditionalFormatting>
  <conditionalFormatting sqref="D669:P685">
    <cfRule type="expression" dxfId="324" priority="18">
      <formula>$P$91=""</formula>
    </cfRule>
  </conditionalFormatting>
  <conditionalFormatting sqref="D840:P856">
    <cfRule type="expression" dxfId="323" priority="9">
      <formula>$O$93=""</formula>
    </cfRule>
  </conditionalFormatting>
  <conditionalFormatting sqref="D688:P704">
    <cfRule type="expression" dxfId="322" priority="17">
      <formula>$G$93=""</formula>
    </cfRule>
  </conditionalFormatting>
  <conditionalFormatting sqref="D707:P723">
    <cfRule type="expression" dxfId="321" priority="16">
      <formula>$H$93=""</formula>
    </cfRule>
  </conditionalFormatting>
  <conditionalFormatting sqref="D726:P742">
    <cfRule type="expression" dxfId="320" priority="15">
      <formula>$I$93=""</formula>
    </cfRule>
  </conditionalFormatting>
  <conditionalFormatting sqref="D745:P761">
    <cfRule type="expression" dxfId="319" priority="14">
      <formula>$J$93=""</formula>
    </cfRule>
  </conditionalFormatting>
  <conditionalFormatting sqref="D764:P780">
    <cfRule type="expression" dxfId="318" priority="13">
      <formula>$K$93=""</formula>
    </cfRule>
  </conditionalFormatting>
  <conditionalFormatting sqref="D783:P799">
    <cfRule type="expression" dxfId="317" priority="12">
      <formula>$L$93=""</formula>
    </cfRule>
  </conditionalFormatting>
  <conditionalFormatting sqref="D802:P818">
    <cfRule type="expression" dxfId="316" priority="11">
      <formula>$M$93=""</formula>
    </cfRule>
  </conditionalFormatting>
  <conditionalFormatting sqref="D821:P837">
    <cfRule type="expression" dxfId="315" priority="10">
      <formula>$N$93=""</formula>
    </cfRule>
  </conditionalFormatting>
  <conditionalFormatting sqref="D859:P875">
    <cfRule type="expression" dxfId="314" priority="8">
      <formula>$P$93=""</formula>
    </cfRule>
  </conditionalFormatting>
  <conditionalFormatting sqref="D878:P894">
    <cfRule type="expression" dxfId="313" priority="7">
      <formula>$G$95=""</formula>
    </cfRule>
  </conditionalFormatting>
  <conditionalFormatting sqref="D897:P913">
    <cfRule type="expression" dxfId="312" priority="6">
      <formula>$H$95=""</formula>
    </cfRule>
  </conditionalFormatting>
  <conditionalFormatting sqref="D916:P932">
    <cfRule type="expression" dxfId="311" priority="5">
      <formula>$I$95=""</formula>
    </cfRule>
  </conditionalFormatting>
  <conditionalFormatting sqref="D935:P951">
    <cfRule type="expression" dxfId="310" priority="4">
      <formula>$J$95=""</formula>
    </cfRule>
  </conditionalFormatting>
  <conditionalFormatting sqref="D954:P970">
    <cfRule type="expression" dxfId="309" priority="3">
      <formula>$K$95=""</formula>
    </cfRule>
  </conditionalFormatting>
  <conditionalFormatting sqref="D973:P989">
    <cfRule type="expression" dxfId="308" priority="2">
      <formula>$L$95=""</formula>
    </cfRule>
  </conditionalFormatting>
  <conditionalFormatting sqref="D213:P229">
    <cfRule type="expression" dxfId="307" priority="42">
      <formula>$L$87=""</formula>
    </cfRule>
  </conditionalFormatting>
  <conditionalFormatting sqref="D650:P666">
    <cfRule type="expression" dxfId="306"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F6C4D7D7-3CA3-4B12-A17F-D003736CE77E}">
      <formula1>INDIRECT($G214)</formula1>
    </dataValidation>
    <dataValidation type="list" allowBlank="1" showInputMessage="1" showErrorMessage="1" sqref="E12" xr:uid="{18F00ED5-8B93-41B5-A723-D37190F26629}">
      <formula1>$G$12:$P$12</formula1>
    </dataValidation>
    <dataValidation type="list" imeMode="halfAlpha" allowBlank="1" showInputMessage="1" showErrorMessage="1" sqref="G34" xr:uid="{980F1549-E55E-4CA4-A50D-323C33995C4C}">
      <formula1>"人数換算,就業時間換算"</formula1>
    </dataValidation>
    <dataValidation type="list" allowBlank="1" showInputMessage="1" showErrorMessage="1" sqref="G101" xr:uid="{5DE774BE-0E55-432F-A00E-486E40B1BC6C}">
      <formula1>INDIRECT($G$100)</formula1>
    </dataValidation>
    <dataValidation type="list" allowBlank="1" showInputMessage="1" showErrorMessage="1" sqref="G120" xr:uid="{924F84A0-797B-4B67-B495-6775817F1770}">
      <formula1>INDIRECT($G$119)</formula1>
    </dataValidation>
    <dataValidation type="list" allowBlank="1" showInputMessage="1" showErrorMessage="1" sqref="G139" xr:uid="{236D07F4-D27E-4F6E-BB60-20F966B1E338}">
      <formula1>INDIRECT($G$138)</formula1>
    </dataValidation>
    <dataValidation type="list" allowBlank="1" showInputMessage="1" showErrorMessage="1" sqref="G158" xr:uid="{DA7B8A81-4A83-4DE6-8D7F-049313016345}">
      <formula1>INDIRECT($G$157)</formula1>
    </dataValidation>
    <dataValidation type="list" allowBlank="1" showInputMessage="1" showErrorMessage="1" sqref="G177" xr:uid="{A2BF4188-3487-4686-B628-FE2960CBF94B}">
      <formula1>INDIRECT($G$176)</formula1>
    </dataValidation>
    <dataValidation type="list" allowBlank="1" showInputMessage="1" showErrorMessage="1" sqref="G196" xr:uid="{287AB45B-5C51-4CA0-A7A8-CA49475E1E07}">
      <formula1>INDIRECT($G$195)</formula1>
    </dataValidation>
    <dataValidation type="list" allowBlank="1" showInputMessage="1" showErrorMessage="1" sqref="G57" xr:uid="{2B198705-40DC-4114-B395-97EA09663EC3}">
      <formula1>INDIRECT($G$56)</formula1>
    </dataValidation>
    <dataValidation operator="lessThanOrEqual" allowBlank="1" showInputMessage="1" showErrorMessage="1" sqref="E9" xr:uid="{81DBD9CA-FD66-44E9-9C02-AD5E0DCFBA8C}"/>
    <dataValidation type="date" allowBlank="1" showInputMessage="1" showErrorMessage="1" error="補助事業期間内（2026年12月31日まで）の日付を入力してください" sqref="E10" xr:uid="{56AF349B-9785-4356-BE18-6F0A2FEA81C3}">
      <formula1>45412</formula1>
      <formula2>46387</formula2>
    </dataValidation>
    <dataValidation operator="greaterThanOrEqual" allowBlank="1" showInputMessage="1" showErrorMessage="1" error="2024年3月1日以降の日付を入力ください" sqref="E7" xr:uid="{0E25A9A7-0E9D-472A-8A50-677E57A804D6}"/>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9FA97816-EDE9-4D41-A72E-E146954C0D33}"/>
    <dataValidation type="list" allowBlank="1" showInputMessage="1" showErrorMessage="1" sqref="G54:G55" xr:uid="{A260F372-1DAB-44B3-8634-4A575EB2BEDF}">
      <formula1>"該当,非該当"</formula1>
    </dataValidation>
  </dataValidations>
  <hyperlinks>
    <hyperlink ref="H54" r:id="rId1" xr:uid="{B56F6012-18CB-4C1F-9508-595B8263ADA4}"/>
    <hyperlink ref="H55" r:id="rId2" xr:uid="{33B82799-6CDF-4F68-95C7-15288EA89A12}"/>
    <hyperlink ref="E58" r:id="rId3" xr:uid="{B9AE7A8C-08F5-4645-A75E-E8AC4B833788}"/>
    <hyperlink ref="E102" r:id="rId4" xr:uid="{F64C0315-5983-4040-AF5C-4FFB9202E403}"/>
    <hyperlink ref="E121" r:id="rId5" xr:uid="{B7BEA702-80C4-49ED-A711-3671B938AFBA}"/>
    <hyperlink ref="E140" r:id="rId6" xr:uid="{00C23E6E-7B42-46D6-9895-A91C29630F46}"/>
    <hyperlink ref="E159" r:id="rId7" xr:uid="{60F3A7DC-168B-494D-BBD0-8B2EE7059187}"/>
    <hyperlink ref="E178" r:id="rId8" xr:uid="{45ED3800-B0C6-49C3-B5E9-BC949BA6A945}"/>
    <hyperlink ref="E197" r:id="rId9" xr:uid="{317D1CA1-19ED-4A4F-AC48-CCE3CE5B617F}"/>
    <hyperlink ref="Q50" r:id="rId10" xr:uid="{C49F67E2-F96E-46D3-AD50-E38ADF893383}"/>
    <hyperlink ref="Q48" r:id="rId11" xr:uid="{BCE0EDED-7134-466E-9605-8BEEF724794A}"/>
    <hyperlink ref="Q51" r:id="rId12" xr:uid="{A8B80679-BC6B-42FA-A4F2-2A5150EAA4B5}"/>
    <hyperlink ref="E216" r:id="rId13" xr:uid="{55B88917-24D4-47CD-A4E2-2773246479C4}"/>
    <hyperlink ref="E235" r:id="rId14" xr:uid="{DE4A998E-6F5B-45E5-9EEA-B32043E1B15C}"/>
    <hyperlink ref="E254" r:id="rId15" xr:uid="{401E5829-B7D5-4C4D-AC22-DB5C9CBC6FAB}"/>
    <hyperlink ref="E273" r:id="rId16" xr:uid="{A0DA3C16-83EF-45C7-AB05-16155753722E}"/>
    <hyperlink ref="E292" r:id="rId17" xr:uid="{A203FE87-1DFC-4229-81AA-52C9702AD886}"/>
    <hyperlink ref="E311" r:id="rId18" xr:uid="{FA0961BB-E111-4750-B618-EF2F4B3F7962}"/>
    <hyperlink ref="E330" r:id="rId19" xr:uid="{22D57F0A-7E0B-4F8C-8F5C-00F4144C463F}"/>
    <hyperlink ref="E349" r:id="rId20" xr:uid="{28A96C44-44CD-4BC2-B07F-B41DE1FED0AC}"/>
    <hyperlink ref="E368" r:id="rId21" xr:uid="{28A99FB4-033D-4480-BE49-8A78BB7A909B}"/>
    <hyperlink ref="E387" r:id="rId22" xr:uid="{0E48D256-D3BB-4293-889A-B9ECD873714E}"/>
    <hyperlink ref="E406" r:id="rId23" xr:uid="{F37DC8CC-250A-41DB-AE49-ED76E68EEF42}"/>
    <hyperlink ref="E425" r:id="rId24" xr:uid="{5100B257-232D-45DF-80EC-36DA5D3BA49F}"/>
    <hyperlink ref="E444" r:id="rId25" xr:uid="{9F59E516-EF81-412B-B4CE-350F0884070F}"/>
    <hyperlink ref="E463" r:id="rId26" xr:uid="{E4E354AE-92CC-405D-85B9-72F9395F33A5}"/>
    <hyperlink ref="E482" r:id="rId27" xr:uid="{0511D388-21F2-4976-A6B3-B0DA17F54E1C}"/>
    <hyperlink ref="E501" r:id="rId28" xr:uid="{2F27486B-69A6-4EE2-96B4-8DC1C66571C5}"/>
    <hyperlink ref="E520" r:id="rId29" xr:uid="{47EB85BA-64B9-413F-BDDE-81678AED4600}"/>
    <hyperlink ref="E539" r:id="rId30" xr:uid="{E681825E-026C-4F22-B74E-F11CB887E837}"/>
    <hyperlink ref="E558" r:id="rId31" xr:uid="{A006AECC-AD88-4DD9-A836-3B930DA890E4}"/>
    <hyperlink ref="E577" r:id="rId32" xr:uid="{9045E1EF-BAD2-43EF-9C99-20CE77D41FFC}"/>
    <hyperlink ref="E596" r:id="rId33" xr:uid="{1B09941A-5CAD-46A0-8C03-2F3F3DC157A1}"/>
    <hyperlink ref="E615" r:id="rId34" xr:uid="{D7FF11FB-F2E8-4829-B93D-B74F533E7FFA}"/>
    <hyperlink ref="E634" r:id="rId35" xr:uid="{1098E812-9ADC-4F28-9A7A-826F85C2E28F}"/>
    <hyperlink ref="E653" r:id="rId36" xr:uid="{67E8A386-3FDC-4657-9470-499ADD99A76E}"/>
    <hyperlink ref="E672" r:id="rId37" xr:uid="{FB34B6DC-2511-49A2-BC6C-ED7B26F630F3}"/>
    <hyperlink ref="E691" r:id="rId38" xr:uid="{6041B483-1730-4F3A-BC34-D5467AD64201}"/>
    <hyperlink ref="E710" r:id="rId39" xr:uid="{F249931E-F926-4B4B-BC2F-F259277120AF}"/>
    <hyperlink ref="E729" r:id="rId40" xr:uid="{FC6A2B6E-56F0-4039-8DB8-A6191BD095DF}"/>
    <hyperlink ref="E748" r:id="rId41" xr:uid="{4ED552FF-C8B0-4110-A008-C76CB6AA0030}"/>
    <hyperlink ref="E767" r:id="rId42" xr:uid="{05A35922-43FF-47B5-AB26-37AFB568D039}"/>
    <hyperlink ref="E786" r:id="rId43" xr:uid="{9063563E-0E29-400A-B784-221B7EAE6318}"/>
    <hyperlink ref="E805" r:id="rId44" xr:uid="{6E8C6C84-2865-4F27-A476-CDD3FC4E83ED}"/>
    <hyperlink ref="E824" r:id="rId45" xr:uid="{CA6BF68C-4F19-46EE-BEBF-BD48783C98C8}"/>
    <hyperlink ref="E843" r:id="rId46" xr:uid="{6AE7095E-38D5-4734-8F27-61BC6E174D5D}"/>
    <hyperlink ref="E862" r:id="rId47" xr:uid="{484EADDF-72F6-4FC6-9446-C9047FBEF434}"/>
    <hyperlink ref="E881" r:id="rId48" xr:uid="{AECA9999-31F3-4579-90D6-DA68A48B0B1A}"/>
    <hyperlink ref="E900" r:id="rId49" xr:uid="{5AA74253-8D79-4788-A1B2-77CA98D0A7A3}"/>
    <hyperlink ref="E919" r:id="rId50" xr:uid="{11FC20F3-3EE2-4638-9773-20AF51737145}"/>
    <hyperlink ref="E938" r:id="rId51" xr:uid="{64CBE004-0DDC-4C14-A2CD-FB33C23F1114}"/>
    <hyperlink ref="E957" r:id="rId52" xr:uid="{73FF59D3-855A-4D26-9133-832FFB735B8F}"/>
    <hyperlink ref="E976" r:id="rId53" xr:uid="{7D7E4B4A-BB90-4D37-9DE2-26CE1F5C36F4}"/>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C0841A2A-2E25-455E-8DE1-402F53D7EBB2}">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EF13A90E-D43B-4E9B-A7B7-DC5A767DF1A6}">
          <x14:formula1>
            <xm:f>【参考】業種!$E$2:$X$2</xm:f>
          </x14:formula1>
          <xm:sqref>G56</xm:sqref>
        </x14:dataValidation>
        <x14:dataValidation type="list" allowBlank="1" showInputMessage="1" showErrorMessage="1" xr:uid="{B6B028EE-47B4-4927-A735-AA9138EC8581}">
          <x14:formula1>
            <xm:f>【参考】最低賃金の5年間の年平均の年平均上昇率!$B$4:$B$50</xm:f>
          </x14:formula1>
          <xm:sqref>G85 G87:P87 G89:P89 G91:P91 G93:P93 G95:L95</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C3879-0FD3-4D33-8265-E196B193D561}">
  <sheetPr codeName="Sheet11">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IF(①申請者情報!$D$37="","",①申請者情報!$D$37)</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row>
    <row r="68" spans="3:16"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+K66+K67+K68+K69</f>
        <v>0</v>
      </c>
      <c r="L70" s="13">
        <f t="shared" si="14"/>
        <v>0</v>
      </c>
      <c r="M70" s="13">
        <f t="shared" si="14"/>
        <v>0</v>
      </c>
      <c r="N70" s="13">
        <f t="shared" si="14"/>
        <v>0</v>
      </c>
      <c r="O70" s="13">
        <f t="shared" si="14"/>
        <v>0</v>
      </c>
      <c r="P70" s="13">
        <f t="shared" si="14"/>
        <v>0</v>
      </c>
    </row>
    <row r="71" spans="3:16"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row>
    <row r="72" spans="3:16"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row>
    <row r="73" spans="3:16"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5"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6"/>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5"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6"/>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5"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6"/>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5"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6"/>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5"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6"/>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5"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6"/>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5"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6"/>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5"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6"/>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5"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6"/>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5"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6"/>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5"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6"/>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5"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6"/>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5"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6"/>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5"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6"/>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5"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6"/>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5"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6"/>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5"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6"/>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5"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6"/>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5"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6"/>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5"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6"/>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5"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6"/>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5"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6"/>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5"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6"/>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5"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6"/>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5"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6"/>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5"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6"/>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5"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6"/>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5"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6"/>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5"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6"/>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5"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6"/>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5"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6"/>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5"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6"/>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5"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6"/>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5"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6"/>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5"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6"/>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5"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6"/>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5"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6"/>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5"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6"/>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5"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6"/>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5"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6"/>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5"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6"/>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5"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6"/>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5"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6"/>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5"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6"/>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5"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6"/>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5"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6"/>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5"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6"/>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zC6XBdgtiBZUdyV75NJRt/KpZGPMXDcKQ/6uN0zfPB8x+1NXlwFLEh52zBYiDuOZ3CDCOdVO6Dn40gpdZeofmQ==" saltValue="r9FaM/SNl+Q/p8YV3rBNdw=="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305" priority="51">
      <formula>G1004="非該当"</formula>
    </cfRule>
  </conditionalFormatting>
  <conditionalFormatting sqref="D118:P134">
    <cfRule type="expression" dxfId="304" priority="47">
      <formula>$G$87=""</formula>
    </cfRule>
  </conditionalFormatting>
  <conditionalFormatting sqref="D137:P153">
    <cfRule type="expression" dxfId="303" priority="46">
      <formula>$H$87=""</formula>
    </cfRule>
  </conditionalFormatting>
  <conditionalFormatting sqref="D156:P172">
    <cfRule type="expression" dxfId="302" priority="45">
      <formula>$I$87=""</formula>
    </cfRule>
  </conditionalFormatting>
  <conditionalFormatting sqref="D175:P191">
    <cfRule type="expression" dxfId="301" priority="44">
      <formula>$J$87=""</formula>
    </cfRule>
  </conditionalFormatting>
  <conditionalFormatting sqref="D194:P210">
    <cfRule type="expression" dxfId="300" priority="43">
      <formula>$K$87=""</formula>
    </cfRule>
  </conditionalFormatting>
  <conditionalFormatting sqref="C5:F5">
    <cfRule type="expression" dxfId="299"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298"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297"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296" priority="50">
      <formula>G$13="－"</formula>
    </cfRule>
  </conditionalFormatting>
  <conditionalFormatting sqref="D232:P248">
    <cfRule type="expression" dxfId="295" priority="41">
      <formula>$M$87=""</formula>
    </cfRule>
  </conditionalFormatting>
  <conditionalFormatting sqref="D251:P267">
    <cfRule type="expression" dxfId="294" priority="40">
      <formula>$N$87=""</formula>
    </cfRule>
  </conditionalFormatting>
  <conditionalFormatting sqref="D270:P286">
    <cfRule type="expression" dxfId="293" priority="39">
      <formula>$O$87=""</formula>
    </cfRule>
  </conditionalFormatting>
  <conditionalFormatting sqref="D289:P305">
    <cfRule type="expression" dxfId="292" priority="38">
      <formula>$P$87=""</formula>
    </cfRule>
  </conditionalFormatting>
  <conditionalFormatting sqref="D308:P324">
    <cfRule type="expression" dxfId="291" priority="37">
      <formula>$G$89=""</formula>
    </cfRule>
  </conditionalFormatting>
  <conditionalFormatting sqref="D327:P343">
    <cfRule type="expression" dxfId="290" priority="36">
      <formula>$H$89=""</formula>
    </cfRule>
  </conditionalFormatting>
  <conditionalFormatting sqref="D346:P362">
    <cfRule type="expression" dxfId="289" priority="35">
      <formula>$I$89=""</formula>
    </cfRule>
  </conditionalFormatting>
  <conditionalFormatting sqref="D365:P381">
    <cfRule type="expression" dxfId="288" priority="34">
      <formula>$J$89=""</formula>
    </cfRule>
  </conditionalFormatting>
  <conditionalFormatting sqref="D384:P400">
    <cfRule type="expression" dxfId="287" priority="33">
      <formula>$K$89=""</formula>
    </cfRule>
  </conditionalFormatting>
  <conditionalFormatting sqref="D403:P419">
    <cfRule type="expression" dxfId="286" priority="32">
      <formula>$L$89=""</formula>
    </cfRule>
  </conditionalFormatting>
  <conditionalFormatting sqref="D422:P438">
    <cfRule type="expression" dxfId="285" priority="31">
      <formula>$M$89=""</formula>
    </cfRule>
  </conditionalFormatting>
  <conditionalFormatting sqref="D441:P457">
    <cfRule type="expression" dxfId="284" priority="30">
      <formula>$N$89=""</formula>
    </cfRule>
  </conditionalFormatting>
  <conditionalFormatting sqref="D460:P476">
    <cfRule type="expression" dxfId="283" priority="29">
      <formula>$O$89=""</formula>
    </cfRule>
  </conditionalFormatting>
  <conditionalFormatting sqref="D479:P495">
    <cfRule type="expression" dxfId="282" priority="28">
      <formula>$P$89=""</formula>
    </cfRule>
  </conditionalFormatting>
  <conditionalFormatting sqref="D498:P514">
    <cfRule type="expression" dxfId="281" priority="27">
      <formula>$G$91=""</formula>
    </cfRule>
  </conditionalFormatting>
  <conditionalFormatting sqref="D517:P533">
    <cfRule type="expression" dxfId="280" priority="26">
      <formula>$H$91=""</formula>
    </cfRule>
  </conditionalFormatting>
  <conditionalFormatting sqref="D536:P552">
    <cfRule type="expression" dxfId="279" priority="25">
      <formula>$I$91=""</formula>
    </cfRule>
  </conditionalFormatting>
  <conditionalFormatting sqref="D555:P571">
    <cfRule type="expression" dxfId="278" priority="24">
      <formula>$J$91=""</formula>
    </cfRule>
  </conditionalFormatting>
  <conditionalFormatting sqref="D574:P590">
    <cfRule type="expression" dxfId="277" priority="23">
      <formula>$K$91=""</formula>
    </cfRule>
  </conditionalFormatting>
  <conditionalFormatting sqref="D593:P609">
    <cfRule type="expression" dxfId="276" priority="22">
      <formula>$L$91=""</formula>
    </cfRule>
  </conditionalFormatting>
  <conditionalFormatting sqref="D612:P628">
    <cfRule type="expression" dxfId="275" priority="21">
      <formula>$M$91=""</formula>
    </cfRule>
  </conditionalFormatting>
  <conditionalFormatting sqref="D631:P647">
    <cfRule type="expression" dxfId="274" priority="20">
      <formula>$N$91=""</formula>
    </cfRule>
  </conditionalFormatting>
  <conditionalFormatting sqref="D669:P685">
    <cfRule type="expression" dxfId="273" priority="18">
      <formula>$P$91=""</formula>
    </cfRule>
  </conditionalFormatting>
  <conditionalFormatting sqref="D840:P856">
    <cfRule type="expression" dxfId="272" priority="9">
      <formula>$O$93=""</formula>
    </cfRule>
  </conditionalFormatting>
  <conditionalFormatting sqref="D688:P704">
    <cfRule type="expression" dxfId="271" priority="17">
      <formula>$G$93=""</formula>
    </cfRule>
  </conditionalFormatting>
  <conditionalFormatting sqref="D707:P723">
    <cfRule type="expression" dxfId="270" priority="16">
      <formula>$H$93=""</formula>
    </cfRule>
  </conditionalFormatting>
  <conditionalFormatting sqref="D726:P742">
    <cfRule type="expression" dxfId="269" priority="15">
      <formula>$I$93=""</formula>
    </cfRule>
  </conditionalFormatting>
  <conditionalFormatting sqref="D745:P761">
    <cfRule type="expression" dxfId="268" priority="14">
      <formula>$J$93=""</formula>
    </cfRule>
  </conditionalFormatting>
  <conditionalFormatting sqref="D764:P780">
    <cfRule type="expression" dxfId="267" priority="13">
      <formula>$K$93=""</formula>
    </cfRule>
  </conditionalFormatting>
  <conditionalFormatting sqref="D783:P799">
    <cfRule type="expression" dxfId="266" priority="12">
      <formula>$L$93=""</formula>
    </cfRule>
  </conditionalFormatting>
  <conditionalFormatting sqref="D802:P818">
    <cfRule type="expression" dxfId="265" priority="11">
      <formula>$M$93=""</formula>
    </cfRule>
  </conditionalFormatting>
  <conditionalFormatting sqref="D821:P837">
    <cfRule type="expression" dxfId="264" priority="10">
      <formula>$N$93=""</formula>
    </cfRule>
  </conditionalFormatting>
  <conditionalFormatting sqref="D859:P875">
    <cfRule type="expression" dxfId="263" priority="8">
      <formula>$P$93=""</formula>
    </cfRule>
  </conditionalFormatting>
  <conditionalFormatting sqref="D878:P894">
    <cfRule type="expression" dxfId="262" priority="7">
      <formula>$G$95=""</formula>
    </cfRule>
  </conditionalFormatting>
  <conditionalFormatting sqref="D897:P913">
    <cfRule type="expression" dxfId="261" priority="6">
      <formula>$H$95=""</formula>
    </cfRule>
  </conditionalFormatting>
  <conditionalFormatting sqref="D916:P932">
    <cfRule type="expression" dxfId="260" priority="5">
      <formula>$I$95=""</formula>
    </cfRule>
  </conditionalFormatting>
  <conditionalFormatting sqref="D935:P951">
    <cfRule type="expression" dxfId="259" priority="4">
      <formula>$J$95=""</formula>
    </cfRule>
  </conditionalFormatting>
  <conditionalFormatting sqref="D954:P970">
    <cfRule type="expression" dxfId="258" priority="3">
      <formula>$K$95=""</formula>
    </cfRule>
  </conditionalFormatting>
  <conditionalFormatting sqref="D973:P989">
    <cfRule type="expression" dxfId="257" priority="2">
      <formula>$L$95=""</formula>
    </cfRule>
  </conditionalFormatting>
  <conditionalFormatting sqref="D213:P229">
    <cfRule type="expression" dxfId="256" priority="42">
      <formula>$L$87=""</formula>
    </cfRule>
  </conditionalFormatting>
  <conditionalFormatting sqref="D650:P666">
    <cfRule type="expression" dxfId="255"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225BB846-9CE4-4CF2-A1CD-1A4C084FA053}">
      <formula1>INDIRECT($G214)</formula1>
    </dataValidation>
    <dataValidation type="list" allowBlank="1" showInputMessage="1" showErrorMessage="1" sqref="E12" xr:uid="{582CA16B-85DB-4D32-BE10-CAE36F1AD354}">
      <formula1>$G$12:$P$12</formula1>
    </dataValidation>
    <dataValidation type="list" imeMode="halfAlpha" allowBlank="1" showInputMessage="1" showErrorMessage="1" sqref="G34" xr:uid="{A033E749-A2D7-4D6C-9638-7330001D77D2}">
      <formula1>"人数換算,就業時間換算"</formula1>
    </dataValidation>
    <dataValidation type="list" allowBlank="1" showInputMessage="1" showErrorMessage="1" sqref="G101" xr:uid="{37576505-2535-4C82-9DDC-5246AC02B272}">
      <formula1>INDIRECT($G$100)</formula1>
    </dataValidation>
    <dataValidation type="list" allowBlank="1" showInputMessage="1" showErrorMessage="1" sqref="G120" xr:uid="{19B30C3C-A1E5-441B-8E40-AA4C17F2FDF7}">
      <formula1>INDIRECT($G$119)</formula1>
    </dataValidation>
    <dataValidation type="list" allowBlank="1" showInputMessage="1" showErrorMessage="1" sqref="G139" xr:uid="{BC94B80B-4724-4AC0-A938-DC3DF817F18D}">
      <formula1>INDIRECT($G$138)</formula1>
    </dataValidation>
    <dataValidation type="list" allowBlank="1" showInputMessage="1" showErrorMessage="1" sqref="G158" xr:uid="{A8610241-764D-46D9-88BE-777FC04C481E}">
      <formula1>INDIRECT($G$157)</formula1>
    </dataValidation>
    <dataValidation type="list" allowBlank="1" showInputMessage="1" showErrorMessage="1" sqref="G177" xr:uid="{C3EC9C58-66DF-49E5-961A-B8805FF80D35}">
      <formula1>INDIRECT($G$176)</formula1>
    </dataValidation>
    <dataValidation type="list" allowBlank="1" showInputMessage="1" showErrorMessage="1" sqref="G196" xr:uid="{1484AF5F-2A8E-44B2-8087-E1D4A133BF07}">
      <formula1>INDIRECT($G$195)</formula1>
    </dataValidation>
    <dataValidation type="list" allowBlank="1" showInputMessage="1" showErrorMessage="1" sqref="G57" xr:uid="{ECEFB45C-7E5F-4E3F-AB44-2E97D3F9A626}">
      <formula1>INDIRECT($G$56)</formula1>
    </dataValidation>
    <dataValidation operator="lessThanOrEqual" allowBlank="1" showInputMessage="1" showErrorMessage="1" sqref="E9" xr:uid="{ADD83DE1-240D-4488-8CF7-734399F40190}"/>
    <dataValidation type="date" allowBlank="1" showInputMessage="1" showErrorMessage="1" error="補助事業期間内（2026年12月31日まで）の日付を入力してください" sqref="E10" xr:uid="{8E788E25-3762-4233-9E86-A4B0A51F95C5}">
      <formula1>45412</formula1>
      <formula2>46387</formula2>
    </dataValidation>
    <dataValidation operator="greaterThanOrEqual" allowBlank="1" showInputMessage="1" showErrorMessage="1" error="2024年3月1日以降の日付を入力ください" sqref="E7" xr:uid="{0B67C509-38D3-4C8C-9699-C4ABCE7A9E8D}"/>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728954B6-EF15-4423-96E5-B2042B4B62B6}"/>
    <dataValidation type="list" allowBlank="1" showInputMessage="1" showErrorMessage="1" sqref="G54:G55" xr:uid="{35385690-5EE6-4E02-AE96-5F783FD40D37}">
      <formula1>"該当,非該当"</formula1>
    </dataValidation>
  </dataValidations>
  <hyperlinks>
    <hyperlink ref="H54" r:id="rId1" xr:uid="{5CCE9AD6-0210-4AEB-9394-C575A5D6AA5B}"/>
    <hyperlink ref="H55" r:id="rId2" xr:uid="{3C3491D9-791A-4B6F-922E-D84EB00458F5}"/>
    <hyperlink ref="E58" r:id="rId3" xr:uid="{E444E66B-87A0-412E-A234-ED2F26929D68}"/>
    <hyperlink ref="E102" r:id="rId4" xr:uid="{48A450A5-C223-4618-AE95-FDDC1380721B}"/>
    <hyperlink ref="E121" r:id="rId5" xr:uid="{C6DF1DE3-6C64-4274-AD7F-D366BDD0288F}"/>
    <hyperlink ref="E140" r:id="rId6" xr:uid="{827E9F76-BF5E-4822-8723-B09E0CEBEDA3}"/>
    <hyperlink ref="E159" r:id="rId7" xr:uid="{8D9DD42C-1550-4A84-B87D-1A6C0149FCEB}"/>
    <hyperlink ref="E178" r:id="rId8" xr:uid="{F75025E1-FD97-4A6F-A64D-7E55BDE8DD82}"/>
    <hyperlink ref="E197" r:id="rId9" xr:uid="{65512F9F-923A-4C92-8CFA-8955ACB09347}"/>
    <hyperlink ref="Q50" r:id="rId10" xr:uid="{3CA029B9-BB22-4A1F-8ECC-2ED954DE08E8}"/>
    <hyperlink ref="Q48" r:id="rId11" xr:uid="{C6B5E790-05C2-42E6-9870-177A063720A4}"/>
    <hyperlink ref="Q51" r:id="rId12" xr:uid="{8ADBA9A5-848B-46C9-9F25-17E6661778DA}"/>
    <hyperlink ref="E216" r:id="rId13" xr:uid="{F0A6D442-1E52-4023-BB48-954F285AC869}"/>
    <hyperlink ref="E235" r:id="rId14" xr:uid="{A9124AC7-4C9F-4C89-A876-249C10246C51}"/>
    <hyperlink ref="E254" r:id="rId15" xr:uid="{F4C5AE53-EFD7-4BE2-B6F6-0209CAFF3241}"/>
    <hyperlink ref="E273" r:id="rId16" xr:uid="{8406B278-AD47-4A16-A24A-0A3AE07FABDD}"/>
    <hyperlink ref="E292" r:id="rId17" xr:uid="{0734D0E3-FBA3-45A2-8023-A6A1DA21BD6B}"/>
    <hyperlink ref="E311" r:id="rId18" xr:uid="{9294E49B-37E8-4F13-BB3A-CB71769E5E62}"/>
    <hyperlink ref="E330" r:id="rId19" xr:uid="{8618B14B-95DB-4CEE-AE68-5AC5A91DFB6A}"/>
    <hyperlink ref="E349" r:id="rId20" xr:uid="{2C35AFA9-00F9-4B84-811C-56FA0B79EC30}"/>
    <hyperlink ref="E368" r:id="rId21" xr:uid="{2A0BB5EC-7CF1-437B-99FB-71C04AE1B8F5}"/>
    <hyperlink ref="E387" r:id="rId22" xr:uid="{B717C179-5259-4E93-A934-3F364E9BA31B}"/>
    <hyperlink ref="E406" r:id="rId23" xr:uid="{138ED5D1-9716-43CE-A746-79B406F2351F}"/>
    <hyperlink ref="E425" r:id="rId24" xr:uid="{197A9A65-71CC-47BD-A70F-90BD70F8A7AC}"/>
    <hyperlink ref="E444" r:id="rId25" xr:uid="{277B396F-83B7-4EFA-9566-0C6E42526B41}"/>
    <hyperlink ref="E463" r:id="rId26" xr:uid="{4DD8BFE6-B398-4D18-854D-B088E274190E}"/>
    <hyperlink ref="E482" r:id="rId27" xr:uid="{5D93C3A1-2A6F-4BD2-8410-AFAD52FE65BB}"/>
    <hyperlink ref="E501" r:id="rId28" xr:uid="{4E4D15B7-EDF5-4303-A91F-2136FB10295E}"/>
    <hyperlink ref="E520" r:id="rId29" xr:uid="{6E62FB62-4483-4384-AD90-1FDF27F5F544}"/>
    <hyperlink ref="E539" r:id="rId30" xr:uid="{C5591BB3-CB0A-43B8-9DEC-F96B8442ECEE}"/>
    <hyperlink ref="E558" r:id="rId31" xr:uid="{581A46D0-912A-4512-AEE6-98662A8EDF35}"/>
    <hyperlink ref="E577" r:id="rId32" xr:uid="{9AFC843E-3EC4-437E-BF11-1EAE9C037EE3}"/>
    <hyperlink ref="E596" r:id="rId33" xr:uid="{C4977505-D145-4CAF-9C9D-41D130F23115}"/>
    <hyperlink ref="E615" r:id="rId34" xr:uid="{04CCBDE1-C876-4086-968E-9CA73BA4BA24}"/>
    <hyperlink ref="E634" r:id="rId35" xr:uid="{58DAECD6-8388-460D-BB59-A3D6DE47AF0C}"/>
    <hyperlink ref="E653" r:id="rId36" xr:uid="{64F946B2-C775-4957-BE7F-85353103BD68}"/>
    <hyperlink ref="E672" r:id="rId37" xr:uid="{31E607A2-A717-47D7-9793-2C45F8BF84F9}"/>
    <hyperlink ref="E691" r:id="rId38" xr:uid="{26223A92-2DA6-40E8-BFAE-AF98E86C74A3}"/>
    <hyperlink ref="E710" r:id="rId39" xr:uid="{2F15A2D5-0B42-4017-A369-50FEF87FDF48}"/>
    <hyperlink ref="E729" r:id="rId40" xr:uid="{DC0324BF-579A-4E84-9B21-8AFEF1F24320}"/>
    <hyperlink ref="E748" r:id="rId41" xr:uid="{3309EEA5-24A4-43F9-84F0-076F3FF2FC9C}"/>
    <hyperlink ref="E767" r:id="rId42" xr:uid="{0C782AE8-D783-4F3A-912A-9BAE15743639}"/>
    <hyperlink ref="E786" r:id="rId43" xr:uid="{EB1E8187-5C81-407A-B37F-3BDEC18AFA63}"/>
    <hyperlink ref="E805" r:id="rId44" xr:uid="{59CF3319-2565-4A3F-8CF7-3D24C8461F31}"/>
    <hyperlink ref="E824" r:id="rId45" xr:uid="{27511145-45BE-4B06-ABE3-3B0E77F25A81}"/>
    <hyperlink ref="E843" r:id="rId46" xr:uid="{4160ACDD-4BDB-4721-8D11-7930E570BF5C}"/>
    <hyperlink ref="E862" r:id="rId47" xr:uid="{792A8D14-67D3-422F-9F5A-002EA2938E19}"/>
    <hyperlink ref="E881" r:id="rId48" xr:uid="{80B99DBE-0FB6-4643-AF6F-6D8F9FAE60AC}"/>
    <hyperlink ref="E900" r:id="rId49" xr:uid="{57789BEE-70C8-48B1-8374-461F4DE2BCC3}"/>
    <hyperlink ref="E919" r:id="rId50" xr:uid="{B0D70DA5-CB22-4842-8489-02967CD0B2AA}"/>
    <hyperlink ref="E938" r:id="rId51" xr:uid="{1A885FF7-B19A-4E16-A9C3-E0F592F3412B}"/>
    <hyperlink ref="E957" r:id="rId52" xr:uid="{CD401178-6516-4DC3-940D-EEEB26E5D98A}"/>
    <hyperlink ref="E976" r:id="rId53" xr:uid="{4332DB39-CFD2-476F-B313-8628637257FD}"/>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EDD9EF0A-0299-413E-9F63-B9B36DBA2B0F}">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374D9B33-318D-42EA-94E6-ADF52C8AE934}">
          <x14:formula1>
            <xm:f>【参考】業種!$E$2:$X$2</xm:f>
          </x14:formula1>
          <xm:sqref>G56</xm:sqref>
        </x14:dataValidation>
        <x14:dataValidation type="list" allowBlank="1" showInputMessage="1" showErrorMessage="1" xr:uid="{F3F26D37-4E54-4DE5-8778-5EEC2A99D0EF}">
          <x14:formula1>
            <xm:f>【参考】最低賃金の5年間の年平均の年平均上昇率!$B$4:$B$50</xm:f>
          </x14:formula1>
          <xm:sqref>G85 G87:P87 G89:P89 G91:P91 G93:P93 G95:L95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115CEA-64DE-4079-A625-99F60E68FC45}">
  <sheetPr codeName="Sheet12">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IF(①申請者情報!$D$39="","",①申請者情報!$D$39)</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row>
    <row r="68" spans="3:16"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+K66+K67+K68+K69</f>
        <v>0</v>
      </c>
      <c r="L70" s="13">
        <f t="shared" si="14"/>
        <v>0</v>
      </c>
      <c r="M70" s="13">
        <f t="shared" si="14"/>
        <v>0</v>
      </c>
      <c r="N70" s="13">
        <f t="shared" si="14"/>
        <v>0</v>
      </c>
      <c r="O70" s="13">
        <f t="shared" si="14"/>
        <v>0</v>
      </c>
      <c r="P70" s="13">
        <f t="shared" si="14"/>
        <v>0</v>
      </c>
    </row>
    <row r="71" spans="3:16"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row>
    <row r="72" spans="3:16"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row>
    <row r="73" spans="3:16"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5"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6"/>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5"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6"/>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5"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6"/>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5"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6"/>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5"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6"/>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5"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6"/>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5"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6"/>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5"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6"/>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5"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6"/>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5"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6"/>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5"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6"/>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5"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6"/>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5"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6"/>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5"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6"/>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5"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6"/>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5"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6"/>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5"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6"/>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5"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6"/>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5"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6"/>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5"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6"/>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5"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6"/>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5"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6"/>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5"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6"/>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5"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6"/>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5"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6"/>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5"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6"/>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5"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6"/>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5"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6"/>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5"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6"/>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5"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6"/>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5"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6"/>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5"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6"/>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5"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6"/>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5"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6"/>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5"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6"/>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5"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6"/>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5"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6"/>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5"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6"/>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5"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6"/>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5"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6"/>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5"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6"/>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5"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6"/>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5"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6"/>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5"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6"/>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5"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6"/>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5"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6"/>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5"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6"/>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LpRDGzHbD3iK5BBwkdCIoPQ+HPNR21BofZjhJOsx28kUsC8EJKexEcpPHbzDveLuHokVMK4by3xhAz9IEQb05A==" saltValue="NDisXe+T0CU9y13Cp2YIFA=="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254" priority="51">
      <formula>G1004="非該当"</formula>
    </cfRule>
  </conditionalFormatting>
  <conditionalFormatting sqref="D118:P134">
    <cfRule type="expression" dxfId="253" priority="47">
      <formula>$G$87=""</formula>
    </cfRule>
  </conditionalFormatting>
  <conditionalFormatting sqref="D137:P153">
    <cfRule type="expression" dxfId="252" priority="46">
      <formula>$H$87=""</formula>
    </cfRule>
  </conditionalFormatting>
  <conditionalFormatting sqref="D156:P172">
    <cfRule type="expression" dxfId="251" priority="45">
      <formula>$I$87=""</formula>
    </cfRule>
  </conditionalFormatting>
  <conditionalFormatting sqref="D175:P191">
    <cfRule type="expression" dxfId="250" priority="44">
      <formula>$J$87=""</formula>
    </cfRule>
  </conditionalFormatting>
  <conditionalFormatting sqref="D194:P210">
    <cfRule type="expression" dxfId="249" priority="43">
      <formula>$K$87=""</formula>
    </cfRule>
  </conditionalFormatting>
  <conditionalFormatting sqref="C5:F5">
    <cfRule type="expression" dxfId="248"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247"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246"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245" priority="50">
      <formula>G$13="－"</formula>
    </cfRule>
  </conditionalFormatting>
  <conditionalFormatting sqref="D232:P248">
    <cfRule type="expression" dxfId="244" priority="41">
      <formula>$M$87=""</formula>
    </cfRule>
  </conditionalFormatting>
  <conditionalFormatting sqref="D251:P267">
    <cfRule type="expression" dxfId="243" priority="40">
      <formula>$N$87=""</formula>
    </cfRule>
  </conditionalFormatting>
  <conditionalFormatting sqref="D270:P286">
    <cfRule type="expression" dxfId="242" priority="39">
      <formula>$O$87=""</formula>
    </cfRule>
  </conditionalFormatting>
  <conditionalFormatting sqref="D289:P305">
    <cfRule type="expression" dxfId="241" priority="38">
      <formula>$P$87=""</formula>
    </cfRule>
  </conditionalFormatting>
  <conditionalFormatting sqref="D308:P324">
    <cfRule type="expression" dxfId="240" priority="37">
      <formula>$G$89=""</formula>
    </cfRule>
  </conditionalFormatting>
  <conditionalFormatting sqref="D327:P343">
    <cfRule type="expression" dxfId="239" priority="36">
      <formula>$H$89=""</formula>
    </cfRule>
  </conditionalFormatting>
  <conditionalFormatting sqref="D346:P362">
    <cfRule type="expression" dxfId="238" priority="35">
      <formula>$I$89=""</formula>
    </cfRule>
  </conditionalFormatting>
  <conditionalFormatting sqref="D365:P381">
    <cfRule type="expression" dxfId="237" priority="34">
      <formula>$J$89=""</formula>
    </cfRule>
  </conditionalFormatting>
  <conditionalFormatting sqref="D384:P400">
    <cfRule type="expression" dxfId="236" priority="33">
      <formula>$K$89=""</formula>
    </cfRule>
  </conditionalFormatting>
  <conditionalFormatting sqref="D403:P419">
    <cfRule type="expression" dxfId="235" priority="32">
      <formula>$L$89=""</formula>
    </cfRule>
  </conditionalFormatting>
  <conditionalFormatting sqref="D422:P438">
    <cfRule type="expression" dxfId="234" priority="31">
      <formula>$M$89=""</formula>
    </cfRule>
  </conditionalFormatting>
  <conditionalFormatting sqref="D441:P457">
    <cfRule type="expression" dxfId="233" priority="30">
      <formula>$N$89=""</formula>
    </cfRule>
  </conditionalFormatting>
  <conditionalFormatting sqref="D460:P476">
    <cfRule type="expression" dxfId="232" priority="29">
      <formula>$O$89=""</formula>
    </cfRule>
  </conditionalFormatting>
  <conditionalFormatting sqref="D479:P495">
    <cfRule type="expression" dxfId="231" priority="28">
      <formula>$P$89=""</formula>
    </cfRule>
  </conditionalFormatting>
  <conditionalFormatting sqref="D498:P514">
    <cfRule type="expression" dxfId="230" priority="27">
      <formula>$G$91=""</formula>
    </cfRule>
  </conditionalFormatting>
  <conditionalFormatting sqref="D517:P533">
    <cfRule type="expression" dxfId="229" priority="26">
      <formula>$H$91=""</formula>
    </cfRule>
  </conditionalFormatting>
  <conditionalFormatting sqref="D536:P552">
    <cfRule type="expression" dxfId="228" priority="25">
      <formula>$I$91=""</formula>
    </cfRule>
  </conditionalFormatting>
  <conditionalFormatting sqref="D555:P571">
    <cfRule type="expression" dxfId="227" priority="24">
      <formula>$J$91=""</formula>
    </cfRule>
  </conditionalFormatting>
  <conditionalFormatting sqref="D574:P590">
    <cfRule type="expression" dxfId="226" priority="23">
      <formula>$K$91=""</formula>
    </cfRule>
  </conditionalFormatting>
  <conditionalFormatting sqref="D593:P609">
    <cfRule type="expression" dxfId="225" priority="22">
      <formula>$L$91=""</formula>
    </cfRule>
  </conditionalFormatting>
  <conditionalFormatting sqref="D612:P628">
    <cfRule type="expression" dxfId="224" priority="21">
      <formula>$M$91=""</formula>
    </cfRule>
  </conditionalFormatting>
  <conditionalFormatting sqref="D631:P647">
    <cfRule type="expression" dxfId="223" priority="20">
      <formula>$N$91=""</formula>
    </cfRule>
  </conditionalFormatting>
  <conditionalFormatting sqref="D669:P685">
    <cfRule type="expression" dxfId="222" priority="18">
      <formula>$P$91=""</formula>
    </cfRule>
  </conditionalFormatting>
  <conditionalFormatting sqref="D840:P856">
    <cfRule type="expression" dxfId="221" priority="9">
      <formula>$O$93=""</formula>
    </cfRule>
  </conditionalFormatting>
  <conditionalFormatting sqref="D688:P704">
    <cfRule type="expression" dxfId="220" priority="17">
      <formula>$G$93=""</formula>
    </cfRule>
  </conditionalFormatting>
  <conditionalFormatting sqref="D707:P723">
    <cfRule type="expression" dxfId="219" priority="16">
      <formula>$H$93=""</formula>
    </cfRule>
  </conditionalFormatting>
  <conditionalFormatting sqref="D726:P742">
    <cfRule type="expression" dxfId="218" priority="15">
      <formula>$I$93=""</formula>
    </cfRule>
  </conditionalFormatting>
  <conditionalFormatting sqref="D745:P761">
    <cfRule type="expression" dxfId="217" priority="14">
      <formula>$J$93=""</formula>
    </cfRule>
  </conditionalFormatting>
  <conditionalFormatting sqref="D764:P780">
    <cfRule type="expression" dxfId="216" priority="13">
      <formula>$K$93=""</formula>
    </cfRule>
  </conditionalFormatting>
  <conditionalFormatting sqref="D783:P799">
    <cfRule type="expression" dxfId="215" priority="12">
      <formula>$L$93=""</formula>
    </cfRule>
  </conditionalFormatting>
  <conditionalFormatting sqref="D802:P818">
    <cfRule type="expression" dxfId="214" priority="11">
      <formula>$M$93=""</formula>
    </cfRule>
  </conditionalFormatting>
  <conditionalFormatting sqref="D821:P837">
    <cfRule type="expression" dxfId="213" priority="10">
      <formula>$N$93=""</formula>
    </cfRule>
  </conditionalFormatting>
  <conditionalFormatting sqref="D859:P875">
    <cfRule type="expression" dxfId="212" priority="8">
      <formula>$P$93=""</formula>
    </cfRule>
  </conditionalFormatting>
  <conditionalFormatting sqref="D878:P894">
    <cfRule type="expression" dxfId="211" priority="7">
      <formula>$G$95=""</formula>
    </cfRule>
  </conditionalFormatting>
  <conditionalFormatting sqref="D897:P913">
    <cfRule type="expression" dxfId="210" priority="6">
      <formula>$H$95=""</formula>
    </cfRule>
  </conditionalFormatting>
  <conditionalFormatting sqref="D916:P932">
    <cfRule type="expression" dxfId="209" priority="5">
      <formula>$I$95=""</formula>
    </cfRule>
  </conditionalFormatting>
  <conditionalFormatting sqref="D935:P951">
    <cfRule type="expression" dxfId="208" priority="4">
      <formula>$J$95=""</formula>
    </cfRule>
  </conditionalFormatting>
  <conditionalFormatting sqref="D954:P970">
    <cfRule type="expression" dxfId="207" priority="3">
      <formula>$K$95=""</formula>
    </cfRule>
  </conditionalFormatting>
  <conditionalFormatting sqref="D973:P989">
    <cfRule type="expression" dxfId="206" priority="2">
      <formula>$L$95=""</formula>
    </cfRule>
  </conditionalFormatting>
  <conditionalFormatting sqref="D213:P229">
    <cfRule type="expression" dxfId="205" priority="42">
      <formula>$L$87=""</formula>
    </cfRule>
  </conditionalFormatting>
  <conditionalFormatting sqref="D650:P666">
    <cfRule type="expression" dxfId="204"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F6DBA0D7-1FC2-4231-B1FC-2C5BCF6D53C1}">
      <formula1>INDIRECT($G214)</formula1>
    </dataValidation>
    <dataValidation type="list" allowBlank="1" showInputMessage="1" showErrorMessage="1" sqref="E12" xr:uid="{87C182D7-70AD-4329-B430-665B624B0DAF}">
      <formula1>$G$12:$P$12</formula1>
    </dataValidation>
    <dataValidation type="list" imeMode="halfAlpha" allowBlank="1" showInputMessage="1" showErrorMessage="1" sqref="G34" xr:uid="{A2339A38-F5CF-4C30-AA38-7CCA91A07346}">
      <formula1>"人数換算,就業時間換算"</formula1>
    </dataValidation>
    <dataValidation type="list" allowBlank="1" showInputMessage="1" showErrorMessage="1" sqref="G101" xr:uid="{D1EAA556-51A6-4C7B-8E75-84A92A23C176}">
      <formula1>INDIRECT($G$100)</formula1>
    </dataValidation>
    <dataValidation type="list" allowBlank="1" showInputMessage="1" showErrorMessage="1" sqref="G120" xr:uid="{08EDAE71-A916-4AD7-8EAB-90728E7F6A14}">
      <formula1>INDIRECT($G$119)</formula1>
    </dataValidation>
    <dataValidation type="list" allowBlank="1" showInputMessage="1" showErrorMessage="1" sqref="G139" xr:uid="{2B5AE5F8-64DB-4DF4-BD3F-B8A116039618}">
      <formula1>INDIRECT($G$138)</formula1>
    </dataValidation>
    <dataValidation type="list" allowBlank="1" showInputMessage="1" showErrorMessage="1" sqref="G158" xr:uid="{AFB19079-EF70-467D-AE39-704BAFC93C7A}">
      <formula1>INDIRECT($G$157)</formula1>
    </dataValidation>
    <dataValidation type="list" allowBlank="1" showInputMessage="1" showErrorMessage="1" sqref="G177" xr:uid="{CDA24591-22ED-40F2-85FC-D586EC50667B}">
      <formula1>INDIRECT($G$176)</formula1>
    </dataValidation>
    <dataValidation type="list" allowBlank="1" showInputMessage="1" showErrorMessage="1" sqref="G196" xr:uid="{BDADA2FD-5DD5-45E4-BE27-20ABAF482DC8}">
      <formula1>INDIRECT($G$195)</formula1>
    </dataValidation>
    <dataValidation type="list" allowBlank="1" showInputMessage="1" showErrorMessage="1" sqref="G57" xr:uid="{D83B40B6-4E7D-46B2-AD25-72B8624B74CB}">
      <formula1>INDIRECT($G$56)</formula1>
    </dataValidation>
    <dataValidation operator="lessThanOrEqual" allowBlank="1" showInputMessage="1" showErrorMessage="1" sqref="E9" xr:uid="{292CFE8C-F4F9-4EF1-9BC1-BD35BBE72124}"/>
    <dataValidation type="date" allowBlank="1" showInputMessage="1" showErrorMessage="1" error="補助事業期間内（2026年12月31日まで）の日付を入力してください" sqref="E10" xr:uid="{264537A2-9BC8-415A-AD62-1AD68BE684C5}">
      <formula1>45412</formula1>
      <formula2>46387</formula2>
    </dataValidation>
    <dataValidation operator="greaterThanOrEqual" allowBlank="1" showInputMessage="1" showErrorMessage="1" error="2024年3月1日以降の日付を入力ください" sqref="E7" xr:uid="{96775219-644F-4677-816D-2A5345A79D74}"/>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0E6B454D-E8F0-411B-B2B8-D4DEA958B3FB}"/>
    <dataValidation type="list" allowBlank="1" showInputMessage="1" showErrorMessage="1" sqref="G54:G55" xr:uid="{ABDBB8CE-735A-412E-B58C-F045B2E59D6F}">
      <formula1>"該当,非該当"</formula1>
    </dataValidation>
  </dataValidations>
  <hyperlinks>
    <hyperlink ref="H54" r:id="rId1" xr:uid="{4D11F6F8-DBF2-4F4B-873F-C8E80AF50835}"/>
    <hyperlink ref="H55" r:id="rId2" xr:uid="{40D0830E-A960-4FE9-9AAE-62868CB876F5}"/>
    <hyperlink ref="E58" r:id="rId3" xr:uid="{E1A717FD-B337-4142-BB37-E447EC40E2E5}"/>
    <hyperlink ref="E102" r:id="rId4" xr:uid="{E7557AA6-331C-48F2-A389-555E025CDCE8}"/>
    <hyperlink ref="E121" r:id="rId5" xr:uid="{CE00F8E8-99E6-48AD-AB8D-74AED2B10C7B}"/>
    <hyperlink ref="E140" r:id="rId6" xr:uid="{A534F266-2BC9-4C2B-8334-0AE3A9E76E85}"/>
    <hyperlink ref="E159" r:id="rId7" xr:uid="{17E764D6-1F16-49FE-9BF7-7FB1A1C5927B}"/>
    <hyperlink ref="E178" r:id="rId8" xr:uid="{58F97489-8CE8-4D58-A56C-D79802794862}"/>
    <hyperlink ref="E197" r:id="rId9" xr:uid="{CAB279A5-BDD3-4959-8419-2C6FCD96B405}"/>
    <hyperlink ref="Q50" r:id="rId10" xr:uid="{3173BFB6-605F-4110-88AE-61CAA17C8DC8}"/>
    <hyperlink ref="Q48" r:id="rId11" xr:uid="{6B953B3E-FD3E-4BED-80F6-C0237ED7CBB2}"/>
    <hyperlink ref="Q51" r:id="rId12" xr:uid="{37154711-C26E-4ACA-8465-A62D49978AAD}"/>
    <hyperlink ref="E216" r:id="rId13" xr:uid="{F5C3A7DC-C395-4327-84ED-00A9360323D5}"/>
    <hyperlink ref="E235" r:id="rId14" xr:uid="{75D88E59-BD49-4ED4-9F47-B7F00044F323}"/>
    <hyperlink ref="E254" r:id="rId15" xr:uid="{06C5AB1F-E29F-4740-8A24-C9DA515C6753}"/>
    <hyperlink ref="E273" r:id="rId16" xr:uid="{06FA7B2B-50AC-40FE-9A7A-962A6C4F472A}"/>
    <hyperlink ref="E292" r:id="rId17" xr:uid="{4893AC58-DE81-4060-971E-D99973FA7F6A}"/>
    <hyperlink ref="E311" r:id="rId18" xr:uid="{ED20A910-CE75-467D-B37F-8A443C574DA7}"/>
    <hyperlink ref="E330" r:id="rId19" xr:uid="{1A92494E-F04B-4A62-8A24-55F382021B03}"/>
    <hyperlink ref="E349" r:id="rId20" xr:uid="{B6002816-419B-4948-B98A-E1ADE221D14D}"/>
    <hyperlink ref="E368" r:id="rId21" xr:uid="{6420EBB9-113B-4797-A1D9-B42C02B61096}"/>
    <hyperlink ref="E387" r:id="rId22" xr:uid="{939759E9-CDA1-44E4-A962-4D721682125E}"/>
    <hyperlink ref="E406" r:id="rId23" xr:uid="{20F88361-B0F5-4A64-AFCE-8C42320965E1}"/>
    <hyperlink ref="E425" r:id="rId24" xr:uid="{D9645B47-70A2-449C-B1E2-8955A3E674AB}"/>
    <hyperlink ref="E444" r:id="rId25" xr:uid="{F589A562-553B-4B14-A828-655D9F720252}"/>
    <hyperlink ref="E463" r:id="rId26" xr:uid="{33FCB633-5C50-45F7-A805-444AECCA157E}"/>
    <hyperlink ref="E482" r:id="rId27" xr:uid="{72DA2036-E251-4F1C-BD1F-C9C629DE1E23}"/>
    <hyperlink ref="E501" r:id="rId28" xr:uid="{13BF3EA3-E875-4AB1-B55C-290F7B815351}"/>
    <hyperlink ref="E520" r:id="rId29" xr:uid="{6D50DBD3-957D-45D9-9390-608E8BB9DD95}"/>
    <hyperlink ref="E539" r:id="rId30" xr:uid="{B0DDE80B-F813-4497-8298-B603AA3FCDF7}"/>
    <hyperlink ref="E558" r:id="rId31" xr:uid="{1671323B-1784-4921-9D6B-2EDFDCF33350}"/>
    <hyperlink ref="E577" r:id="rId32" xr:uid="{2D0B4CC8-089D-42A6-B79F-026E2A46C12E}"/>
    <hyperlink ref="E596" r:id="rId33" xr:uid="{F45A5517-51FA-46DD-8B0A-3BB8F07C98BD}"/>
    <hyperlink ref="E615" r:id="rId34" xr:uid="{B2EF1385-9C00-4503-9291-86123CCD203F}"/>
    <hyperlink ref="E634" r:id="rId35" xr:uid="{8258373C-DF49-455B-949E-1152F38D7C7A}"/>
    <hyperlink ref="E653" r:id="rId36" xr:uid="{142B7632-92A6-4E4A-986F-185645880BB9}"/>
    <hyperlink ref="E672" r:id="rId37" xr:uid="{C8C6F77E-63FC-4076-BE99-59C99B56C564}"/>
    <hyperlink ref="E691" r:id="rId38" xr:uid="{71CB8E34-CD10-4EA0-9B86-827215B3644B}"/>
    <hyperlink ref="E710" r:id="rId39" xr:uid="{F690544C-DC4A-4397-9EA6-1C8B1335CC15}"/>
    <hyperlink ref="E729" r:id="rId40" xr:uid="{2F917ECA-A858-4472-BE15-7988A72E34A3}"/>
    <hyperlink ref="E748" r:id="rId41" xr:uid="{3FFF2C1C-5588-4919-91EC-D54403FDFCBC}"/>
    <hyperlink ref="E767" r:id="rId42" xr:uid="{ADB1CAE8-484E-4356-960F-1F5540386068}"/>
    <hyperlink ref="E786" r:id="rId43" xr:uid="{6F3A1BDB-2A69-4241-9923-4513CDE959BD}"/>
    <hyperlink ref="E805" r:id="rId44" xr:uid="{8BC37515-12BA-4E58-8FE5-F616C5FABAA6}"/>
    <hyperlink ref="E824" r:id="rId45" xr:uid="{69509E67-EC7F-4E44-B628-264B49164531}"/>
    <hyperlink ref="E843" r:id="rId46" xr:uid="{8D226A27-8861-4B7F-A20E-2F20BC07C31A}"/>
    <hyperlink ref="E862" r:id="rId47" xr:uid="{311B34B1-C39F-467F-81C1-AC37C3B3A78A}"/>
    <hyperlink ref="E881" r:id="rId48" xr:uid="{93AD12D0-97EB-4D29-A795-61E4FE8E6AC5}"/>
    <hyperlink ref="E900" r:id="rId49" xr:uid="{7BD750AD-F71E-4629-82E9-83863D221F38}"/>
    <hyperlink ref="E919" r:id="rId50" xr:uid="{17AF19FE-4E38-4FDC-B466-79E0019ED709}"/>
    <hyperlink ref="E938" r:id="rId51" xr:uid="{905FC1D4-9D55-4DB5-ABEB-E7EF892F4598}"/>
    <hyperlink ref="E957" r:id="rId52" xr:uid="{22A7DD04-A7B8-4A5B-99FF-18BC6CD6FE1C}"/>
    <hyperlink ref="E976" r:id="rId53" xr:uid="{677B3AA6-76C1-4BD0-BFC9-464EBF26CD0A}"/>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911B2694-D65E-4FEA-A45A-FB44EE0F5687}">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065FA1C9-63A3-403D-AF37-79EB90B02767}">
          <x14:formula1>
            <xm:f>【参考】業種!$E$2:$X$2</xm:f>
          </x14:formula1>
          <xm:sqref>G56</xm:sqref>
        </x14:dataValidation>
        <x14:dataValidation type="list" allowBlank="1" showInputMessage="1" showErrorMessage="1" xr:uid="{3778070C-513B-4943-B26F-AFCCA3D8B65D}">
          <x14:formula1>
            <xm:f>【参考】最低賃金の5年間の年平均の年平均上昇率!$B$4:$B$50</xm:f>
          </x14:formula1>
          <xm:sqref>G85 G87:P87 G89:P89 G91:P91 G93:P93 G95:L95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8BF4B-C6E2-40B3-AE1D-514B37C6E1F9}">
  <sheetPr codeName="Sheet13">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IF(①申請者情報!$D$41="","",①申請者情報!$D$41)</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row>
    <row r="68" spans="3:16"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+K66+K67+K68+K69</f>
        <v>0</v>
      </c>
      <c r="L70" s="13">
        <f t="shared" si="14"/>
        <v>0</v>
      </c>
      <c r="M70" s="13">
        <f t="shared" si="14"/>
        <v>0</v>
      </c>
      <c r="N70" s="13">
        <f t="shared" si="14"/>
        <v>0</v>
      </c>
      <c r="O70" s="13">
        <f t="shared" si="14"/>
        <v>0</v>
      </c>
      <c r="P70" s="13">
        <f t="shared" si="14"/>
        <v>0</v>
      </c>
    </row>
    <row r="71" spans="3:16"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row>
    <row r="72" spans="3:16"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row>
    <row r="73" spans="3:16"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5"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6"/>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5"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6"/>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5"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6"/>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5"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6"/>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5"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6"/>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5"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6"/>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5"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6"/>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5"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6"/>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5"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6"/>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5"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6"/>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5"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6"/>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5"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6"/>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5"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6"/>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5"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6"/>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5"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6"/>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5"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6"/>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5"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6"/>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5"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6"/>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5"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6"/>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5"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6"/>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5"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6"/>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5"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6"/>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5"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6"/>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5"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6"/>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5"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6"/>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5"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6"/>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5"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6"/>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5"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6"/>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5"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6"/>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5"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6"/>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5"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6"/>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5"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6"/>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5"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6"/>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5"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6"/>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5"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6"/>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5"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6"/>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5"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6"/>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5"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6"/>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5"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6"/>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5"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6"/>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5"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6"/>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5"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6"/>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5"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6"/>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5"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6"/>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5"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6"/>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5"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6"/>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5"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6"/>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q47XhZ5kjkOTNeghcTIyEDWrozHejwhHabg6uxXt8xJP+ck53z/z2p16fQVJF4IKzEPRJ3odG0a2dp/WmHc4XQ==" saltValue="Tvcd0rOwnHscqbfh85lBMw=="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203" priority="51">
      <formula>G1004="非該当"</formula>
    </cfRule>
  </conditionalFormatting>
  <conditionalFormatting sqref="D118:P134">
    <cfRule type="expression" dxfId="202" priority="47">
      <formula>$G$87=""</formula>
    </cfRule>
  </conditionalFormatting>
  <conditionalFormatting sqref="D137:P153">
    <cfRule type="expression" dxfId="201" priority="46">
      <formula>$H$87=""</formula>
    </cfRule>
  </conditionalFormatting>
  <conditionalFormatting sqref="D156:P172">
    <cfRule type="expression" dxfId="200" priority="45">
      <formula>$I$87=""</formula>
    </cfRule>
  </conditionalFormatting>
  <conditionalFormatting sqref="D175:P191">
    <cfRule type="expression" dxfId="199" priority="44">
      <formula>$J$87=""</formula>
    </cfRule>
  </conditionalFormatting>
  <conditionalFormatting sqref="D194:P210">
    <cfRule type="expression" dxfId="198" priority="43">
      <formula>$K$87=""</formula>
    </cfRule>
  </conditionalFormatting>
  <conditionalFormatting sqref="C5:F5">
    <cfRule type="expression" dxfId="197"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196"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195"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194" priority="50">
      <formula>G$13="－"</formula>
    </cfRule>
  </conditionalFormatting>
  <conditionalFormatting sqref="D232:P248">
    <cfRule type="expression" dxfId="193" priority="41">
      <formula>$M$87=""</formula>
    </cfRule>
  </conditionalFormatting>
  <conditionalFormatting sqref="D251:P267">
    <cfRule type="expression" dxfId="192" priority="40">
      <formula>$N$87=""</formula>
    </cfRule>
  </conditionalFormatting>
  <conditionalFormatting sqref="D270:P286">
    <cfRule type="expression" dxfId="191" priority="39">
      <formula>$O$87=""</formula>
    </cfRule>
  </conditionalFormatting>
  <conditionalFormatting sqref="D289:P305">
    <cfRule type="expression" dxfId="190" priority="38">
      <formula>$P$87=""</formula>
    </cfRule>
  </conditionalFormatting>
  <conditionalFormatting sqref="D308:P324">
    <cfRule type="expression" dxfId="189" priority="37">
      <formula>$G$89=""</formula>
    </cfRule>
  </conditionalFormatting>
  <conditionalFormatting sqref="D327:P343">
    <cfRule type="expression" dxfId="188" priority="36">
      <formula>$H$89=""</formula>
    </cfRule>
  </conditionalFormatting>
  <conditionalFormatting sqref="D346:P362">
    <cfRule type="expression" dxfId="187" priority="35">
      <formula>$I$89=""</formula>
    </cfRule>
  </conditionalFormatting>
  <conditionalFormatting sqref="D365:P381">
    <cfRule type="expression" dxfId="186" priority="34">
      <formula>$J$89=""</formula>
    </cfRule>
  </conditionalFormatting>
  <conditionalFormatting sqref="D384:P400">
    <cfRule type="expression" dxfId="185" priority="33">
      <formula>$K$89=""</formula>
    </cfRule>
  </conditionalFormatting>
  <conditionalFormatting sqref="D403:P419">
    <cfRule type="expression" dxfId="184" priority="32">
      <formula>$L$89=""</formula>
    </cfRule>
  </conditionalFormatting>
  <conditionalFormatting sqref="D422:P438">
    <cfRule type="expression" dxfId="183" priority="31">
      <formula>$M$89=""</formula>
    </cfRule>
  </conditionalFormatting>
  <conditionalFormatting sqref="D441:P457">
    <cfRule type="expression" dxfId="182" priority="30">
      <formula>$N$89=""</formula>
    </cfRule>
  </conditionalFormatting>
  <conditionalFormatting sqref="D460:P476">
    <cfRule type="expression" dxfId="181" priority="29">
      <formula>$O$89=""</formula>
    </cfRule>
  </conditionalFormatting>
  <conditionalFormatting sqref="D479:P495">
    <cfRule type="expression" dxfId="180" priority="28">
      <formula>$P$89=""</formula>
    </cfRule>
  </conditionalFormatting>
  <conditionalFormatting sqref="D498:P514">
    <cfRule type="expression" dxfId="179" priority="27">
      <formula>$G$91=""</formula>
    </cfRule>
  </conditionalFormatting>
  <conditionalFormatting sqref="D517:P533">
    <cfRule type="expression" dxfId="178" priority="26">
      <formula>$H$91=""</formula>
    </cfRule>
  </conditionalFormatting>
  <conditionalFormatting sqref="D536:P552">
    <cfRule type="expression" dxfId="177" priority="25">
      <formula>$I$91=""</formula>
    </cfRule>
  </conditionalFormatting>
  <conditionalFormatting sqref="D555:P571">
    <cfRule type="expression" dxfId="176" priority="24">
      <formula>$J$91=""</formula>
    </cfRule>
  </conditionalFormatting>
  <conditionalFormatting sqref="D574:P590">
    <cfRule type="expression" dxfId="175" priority="23">
      <formula>$K$91=""</formula>
    </cfRule>
  </conditionalFormatting>
  <conditionalFormatting sqref="D593:P609">
    <cfRule type="expression" dxfId="174" priority="22">
      <formula>$L$91=""</formula>
    </cfRule>
  </conditionalFormatting>
  <conditionalFormatting sqref="D612:P628">
    <cfRule type="expression" dxfId="173" priority="21">
      <formula>$M$91=""</formula>
    </cfRule>
  </conditionalFormatting>
  <conditionalFormatting sqref="D631:P647">
    <cfRule type="expression" dxfId="172" priority="20">
      <formula>$N$91=""</formula>
    </cfRule>
  </conditionalFormatting>
  <conditionalFormatting sqref="D669:P685">
    <cfRule type="expression" dxfId="171" priority="18">
      <formula>$P$91=""</formula>
    </cfRule>
  </conditionalFormatting>
  <conditionalFormatting sqref="D840:P856">
    <cfRule type="expression" dxfId="170" priority="9">
      <formula>$O$93=""</formula>
    </cfRule>
  </conditionalFormatting>
  <conditionalFormatting sqref="D688:P704">
    <cfRule type="expression" dxfId="169" priority="17">
      <formula>$G$93=""</formula>
    </cfRule>
  </conditionalFormatting>
  <conditionalFormatting sqref="D707:P723">
    <cfRule type="expression" dxfId="168" priority="16">
      <formula>$H$93=""</formula>
    </cfRule>
  </conditionalFormatting>
  <conditionalFormatting sqref="D726:P742">
    <cfRule type="expression" dxfId="167" priority="15">
      <formula>$I$93=""</formula>
    </cfRule>
  </conditionalFormatting>
  <conditionalFormatting sqref="D745:P761">
    <cfRule type="expression" dxfId="166" priority="14">
      <formula>$J$93=""</formula>
    </cfRule>
  </conditionalFormatting>
  <conditionalFormatting sqref="D764:P780">
    <cfRule type="expression" dxfId="165" priority="13">
      <formula>$K$93=""</formula>
    </cfRule>
  </conditionalFormatting>
  <conditionalFormatting sqref="D783:P799">
    <cfRule type="expression" dxfId="164" priority="12">
      <formula>$L$93=""</formula>
    </cfRule>
  </conditionalFormatting>
  <conditionalFormatting sqref="D802:P818">
    <cfRule type="expression" dxfId="163" priority="11">
      <formula>$M$93=""</formula>
    </cfRule>
  </conditionalFormatting>
  <conditionalFormatting sqref="D821:P837">
    <cfRule type="expression" dxfId="162" priority="10">
      <formula>$N$93=""</formula>
    </cfRule>
  </conditionalFormatting>
  <conditionalFormatting sqref="D859:P875">
    <cfRule type="expression" dxfId="161" priority="8">
      <formula>$P$93=""</formula>
    </cfRule>
  </conditionalFormatting>
  <conditionalFormatting sqref="D878:P894">
    <cfRule type="expression" dxfId="160" priority="7">
      <formula>$G$95=""</formula>
    </cfRule>
  </conditionalFormatting>
  <conditionalFormatting sqref="D897:P913">
    <cfRule type="expression" dxfId="159" priority="6">
      <formula>$H$95=""</formula>
    </cfRule>
  </conditionalFormatting>
  <conditionalFormatting sqref="D916:P932">
    <cfRule type="expression" dxfId="158" priority="5">
      <formula>$I$95=""</formula>
    </cfRule>
  </conditionalFormatting>
  <conditionalFormatting sqref="D935:P951">
    <cfRule type="expression" dxfId="157" priority="4">
      <formula>$J$95=""</formula>
    </cfRule>
  </conditionalFormatting>
  <conditionalFormatting sqref="D954:P970">
    <cfRule type="expression" dxfId="156" priority="3">
      <formula>$K$95=""</formula>
    </cfRule>
  </conditionalFormatting>
  <conditionalFormatting sqref="D973:P989">
    <cfRule type="expression" dxfId="155" priority="2">
      <formula>$L$95=""</formula>
    </cfRule>
  </conditionalFormatting>
  <conditionalFormatting sqref="D213:P229">
    <cfRule type="expression" dxfId="154" priority="42">
      <formula>$L$87=""</formula>
    </cfRule>
  </conditionalFormatting>
  <conditionalFormatting sqref="D650:P666">
    <cfRule type="expression" dxfId="153"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9916FFDA-5542-44F3-AFAE-2FA277782DF2}">
      <formula1>INDIRECT($G214)</formula1>
    </dataValidation>
    <dataValidation type="list" allowBlank="1" showInputMessage="1" showErrorMessage="1" sqref="E12" xr:uid="{6F763353-5486-4C12-84F0-ED28C10719AA}">
      <formula1>$G$12:$P$12</formula1>
    </dataValidation>
    <dataValidation type="list" imeMode="halfAlpha" allowBlank="1" showInputMessage="1" showErrorMessage="1" sqref="G34" xr:uid="{AF912ED3-8A67-4EA7-9230-99FEB2E7E008}">
      <formula1>"人数換算,就業時間換算"</formula1>
    </dataValidation>
    <dataValidation type="list" allowBlank="1" showInputMessage="1" showErrorMessage="1" sqref="G101" xr:uid="{08FC6E26-BECB-4F4D-BD0F-49C7C54FAC87}">
      <formula1>INDIRECT($G$100)</formula1>
    </dataValidation>
    <dataValidation type="list" allowBlank="1" showInputMessage="1" showErrorMessage="1" sqref="G120" xr:uid="{32BB358E-482A-4BCC-9C50-6ADE0275176A}">
      <formula1>INDIRECT($G$119)</formula1>
    </dataValidation>
    <dataValidation type="list" allowBlank="1" showInputMessage="1" showErrorMessage="1" sqref="G139" xr:uid="{A9684508-C6FB-41B8-83F1-1891789B195D}">
      <formula1>INDIRECT($G$138)</formula1>
    </dataValidation>
    <dataValidation type="list" allowBlank="1" showInputMessage="1" showErrorMessage="1" sqref="G158" xr:uid="{8812D2C7-1527-4D7D-BA9B-CFBCCC161EF5}">
      <formula1>INDIRECT($G$157)</formula1>
    </dataValidation>
    <dataValidation type="list" allowBlank="1" showInputMessage="1" showErrorMessage="1" sqref="G177" xr:uid="{0EDF9A56-D819-4EFC-B944-5B6649A5C61E}">
      <formula1>INDIRECT($G$176)</formula1>
    </dataValidation>
    <dataValidation type="list" allowBlank="1" showInputMessage="1" showErrorMessage="1" sqref="G196" xr:uid="{DFD08C7E-8AD2-4D77-B0BE-FEA08DCE3079}">
      <formula1>INDIRECT($G$195)</formula1>
    </dataValidation>
    <dataValidation type="list" allowBlank="1" showInputMessage="1" showErrorMessage="1" sqref="G57" xr:uid="{94D17C0C-BC28-415A-8C85-9320CDB7B6DB}">
      <formula1>INDIRECT($G$56)</formula1>
    </dataValidation>
    <dataValidation operator="lessThanOrEqual" allowBlank="1" showInputMessage="1" showErrorMessage="1" sqref="E9" xr:uid="{3064F5BA-ECE6-40C8-A872-5B58D4B4CBFD}"/>
    <dataValidation type="date" allowBlank="1" showInputMessage="1" showErrorMessage="1" error="補助事業期間内（2026年12月31日まで）の日付を入力してください" sqref="E10" xr:uid="{2EB51D27-2A34-4F83-AC52-661816E38D78}">
      <formula1>45412</formula1>
      <formula2>46387</formula2>
    </dataValidation>
    <dataValidation operator="greaterThanOrEqual" allowBlank="1" showInputMessage="1" showErrorMessage="1" error="2024年3月1日以降の日付を入力ください" sqref="E7" xr:uid="{84B10D0D-647A-4FB2-9E79-E62D316553BF}"/>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C3C058C8-361A-416A-B2B3-0E295FE27700}"/>
    <dataValidation type="list" allowBlank="1" showInputMessage="1" showErrorMessage="1" sqref="G54:G55" xr:uid="{2FEEAD77-B744-439E-B887-1EB808103C29}">
      <formula1>"該当,非該当"</formula1>
    </dataValidation>
  </dataValidations>
  <hyperlinks>
    <hyperlink ref="H54" r:id="rId1" xr:uid="{FA19D4C3-D9CF-422C-BE0E-01E0D4C61A06}"/>
    <hyperlink ref="H55" r:id="rId2" xr:uid="{592F65F3-DDE6-43D0-A95C-147695784122}"/>
    <hyperlink ref="E58" r:id="rId3" xr:uid="{723389B9-A749-443E-851F-5DE8411921DB}"/>
    <hyperlink ref="E102" r:id="rId4" xr:uid="{D18713BB-8F4E-4B6F-8D86-90F52D849A94}"/>
    <hyperlink ref="E121" r:id="rId5" xr:uid="{4E3486F5-0820-4D24-B813-A97C9860ABF2}"/>
    <hyperlink ref="E140" r:id="rId6" xr:uid="{5A8E6D7E-3AFA-40FE-8FB8-55DC7B35F858}"/>
    <hyperlink ref="E159" r:id="rId7" xr:uid="{0EAC0292-826C-4A1C-BFE8-7914FA36D9E0}"/>
    <hyperlink ref="E178" r:id="rId8" xr:uid="{378164D8-4812-402B-AAED-19382EB7345E}"/>
    <hyperlink ref="E197" r:id="rId9" xr:uid="{514DEC48-47A0-4414-AEC3-236ADBDDF84A}"/>
    <hyperlink ref="Q50" r:id="rId10" xr:uid="{2EF63464-5C90-4D93-B7F4-5AD9A995214F}"/>
    <hyperlink ref="Q48" r:id="rId11" xr:uid="{70946F0F-6C14-490A-A473-598D50A0A09E}"/>
    <hyperlink ref="Q51" r:id="rId12" xr:uid="{295AD787-5851-4D36-8501-9AA703E4C523}"/>
    <hyperlink ref="E216" r:id="rId13" xr:uid="{571A58D4-38F0-47E8-BF5F-41BB90637902}"/>
    <hyperlink ref="E235" r:id="rId14" xr:uid="{812D2E10-0FF2-4738-8279-DC48E2F3396F}"/>
    <hyperlink ref="E254" r:id="rId15" xr:uid="{009B6EBD-768D-4194-9C72-0CDDF2C3708C}"/>
    <hyperlink ref="E273" r:id="rId16" xr:uid="{711D5FFA-F21C-40D7-9A41-625880C787B0}"/>
    <hyperlink ref="E292" r:id="rId17" xr:uid="{59D71779-0A3C-4995-B7CD-7E1CD600E4CD}"/>
    <hyperlink ref="E311" r:id="rId18" xr:uid="{F6D8D783-4A67-4CB0-BEDF-A3262D7EF7EF}"/>
    <hyperlink ref="E330" r:id="rId19" xr:uid="{FD48FB73-62B1-4749-993B-ADBAC3684F7B}"/>
    <hyperlink ref="E349" r:id="rId20" xr:uid="{E9E9F2C5-5A16-43B6-86B9-10013A6FA434}"/>
    <hyperlink ref="E368" r:id="rId21" xr:uid="{5E9574E9-DECB-4414-B159-B46D8BED4AAA}"/>
    <hyperlink ref="E387" r:id="rId22" xr:uid="{34EA2E86-2498-4160-89D2-9FC2FE0D9925}"/>
    <hyperlink ref="E406" r:id="rId23" xr:uid="{38763F4C-FA16-456D-BC36-E35B1A5CDD81}"/>
    <hyperlink ref="E425" r:id="rId24" xr:uid="{6D8530F7-17E8-44E1-9D21-C494C0A8BEE0}"/>
    <hyperlink ref="E444" r:id="rId25" xr:uid="{7E93323F-3FCB-4804-835A-8F5800A74324}"/>
    <hyperlink ref="E463" r:id="rId26" xr:uid="{8258B21F-A904-4AAA-AB08-93E32940DE28}"/>
    <hyperlink ref="E482" r:id="rId27" xr:uid="{D7AF2E2A-BEAF-46A8-861D-4A8A59455D5A}"/>
    <hyperlink ref="E501" r:id="rId28" xr:uid="{1ACC9C39-D4A6-4C17-A63D-7FFA1DA50B22}"/>
    <hyperlink ref="E520" r:id="rId29" xr:uid="{79AADD11-22E7-4162-95C3-B24C06F0B947}"/>
    <hyperlink ref="E539" r:id="rId30" xr:uid="{5794D4B1-3421-4C18-8E5C-341015164C5C}"/>
    <hyperlink ref="E558" r:id="rId31" xr:uid="{F4578533-BDD8-49F7-823B-7FB866E78FA5}"/>
    <hyperlink ref="E577" r:id="rId32" xr:uid="{3545F1EB-D533-40CC-A07E-15B10785138A}"/>
    <hyperlink ref="E596" r:id="rId33" xr:uid="{EFAA6914-3803-4FBF-8F0A-33D7B901CA7E}"/>
    <hyperlink ref="E615" r:id="rId34" xr:uid="{B09C746B-2C77-4C43-BA95-212567246DF3}"/>
    <hyperlink ref="E634" r:id="rId35" xr:uid="{337FAA4F-896E-4A5D-A01B-2E111F5FDE8C}"/>
    <hyperlink ref="E653" r:id="rId36" xr:uid="{C5847FAE-6C7C-4C7F-A5D0-743C978AB83B}"/>
    <hyperlink ref="E672" r:id="rId37" xr:uid="{CFF654B9-F489-4D41-82F8-9492F5335434}"/>
    <hyperlink ref="E691" r:id="rId38" xr:uid="{0F9C5BB3-0EF4-4776-8308-87E67FC62B8C}"/>
    <hyperlink ref="E710" r:id="rId39" xr:uid="{95721881-31CE-4A4D-9355-F3D1428A10DB}"/>
    <hyperlink ref="E729" r:id="rId40" xr:uid="{948BF4B1-AB53-4C78-8510-C9DA30E3488B}"/>
    <hyperlink ref="E748" r:id="rId41" xr:uid="{DC004199-4F01-4661-862D-32E7C7948FEC}"/>
    <hyperlink ref="E767" r:id="rId42" xr:uid="{7F05A6CC-860D-4D30-9B7C-47CE0DFED765}"/>
    <hyperlink ref="E786" r:id="rId43" xr:uid="{77B547F0-F093-4F87-900A-0C16A265B617}"/>
    <hyperlink ref="E805" r:id="rId44" xr:uid="{4EBD7738-4D0D-4E50-8671-AB5FA4D2F08A}"/>
    <hyperlink ref="E824" r:id="rId45" xr:uid="{C426A38D-A2C7-42CC-BA58-BB328D12661C}"/>
    <hyperlink ref="E843" r:id="rId46" xr:uid="{EC1729E4-7F21-4F3E-B43D-A94B73E47CE2}"/>
    <hyperlink ref="E862" r:id="rId47" xr:uid="{D11F3CF1-DA07-48FC-B9C4-CC0B58A89965}"/>
    <hyperlink ref="E881" r:id="rId48" xr:uid="{4C2D669B-D3DB-4F6F-B644-B9058A06F275}"/>
    <hyperlink ref="E900" r:id="rId49" xr:uid="{36F4B903-E272-4737-BE2C-BBE19BEF743E}"/>
    <hyperlink ref="E919" r:id="rId50" xr:uid="{655BF9A3-3BB8-4075-80A1-712D9F55F99C}"/>
    <hyperlink ref="E938" r:id="rId51" xr:uid="{21E6A7F9-270D-4F4A-90E1-5C9F7F1A7F05}"/>
    <hyperlink ref="E957" r:id="rId52" xr:uid="{7016E285-73E4-44B0-B0DE-332E9D5E1D3E}"/>
    <hyperlink ref="E976" r:id="rId53" xr:uid="{DF7C72E4-4FC6-46A1-80E5-7FF0E2C0E9AE}"/>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BAF3DBCC-8ED6-4E9E-A1A1-3F6922DC48DE}">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B4B3906D-0226-4F4A-A17D-3F0C8D1D8396}">
          <x14:formula1>
            <xm:f>【参考】業種!$E$2:$X$2</xm:f>
          </x14:formula1>
          <xm:sqref>G56</xm:sqref>
        </x14:dataValidation>
        <x14:dataValidation type="list" allowBlank="1" showInputMessage="1" showErrorMessage="1" xr:uid="{7A1942DA-2CF3-4688-861F-3E16A5131496}">
          <x14:formula1>
            <xm:f>【参考】最低賃金の5年間の年平均の年平均上昇率!$B$4:$B$50</xm:f>
          </x14:formula1>
          <xm:sqref>G85 G87:P87 G89:P89 G91:P91 G93:P93 G95:L95</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48EFB-7157-4D26-B39C-F2CA86F9420A}">
  <sheetPr codeName="Sheet14">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IF(①申請者情報!$D$43="","",①申請者情報!$D$43)</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row>
    <row r="68" spans="3:16"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+K66+K67+K68+K69</f>
        <v>0</v>
      </c>
      <c r="L70" s="13">
        <f t="shared" si="14"/>
        <v>0</v>
      </c>
      <c r="M70" s="13">
        <f t="shared" si="14"/>
        <v>0</v>
      </c>
      <c r="N70" s="13">
        <f t="shared" si="14"/>
        <v>0</v>
      </c>
      <c r="O70" s="13">
        <f t="shared" si="14"/>
        <v>0</v>
      </c>
      <c r="P70" s="13">
        <f t="shared" si="14"/>
        <v>0</v>
      </c>
    </row>
    <row r="71" spans="3:16"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row>
    <row r="72" spans="3:16"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row>
    <row r="73" spans="3:16"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5"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6"/>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5"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6"/>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5"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6"/>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5"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6"/>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5"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6"/>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5"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6"/>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5"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6"/>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5"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6"/>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5"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6"/>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5"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6"/>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5"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6"/>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5"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6"/>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5"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6"/>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5"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6"/>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5"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6"/>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5"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6"/>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5"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6"/>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5"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6"/>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5"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6"/>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5"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6"/>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5"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6"/>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5"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6"/>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5"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6"/>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5"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6"/>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5"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6"/>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5"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6"/>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5"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6"/>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5"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6"/>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5"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6"/>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5"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6"/>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5"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6"/>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5"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6"/>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5"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6"/>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5"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6"/>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5"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6"/>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5"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6"/>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5"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6"/>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5"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6"/>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5"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6"/>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5"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6"/>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5"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6"/>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5"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6"/>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5"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6"/>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5"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6"/>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5"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6"/>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5"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6"/>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5"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6"/>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MWGQ57GyWggHhNIY4xdXfBwrILeqE+q3Ifty3Z+c8+UM8Zyw9P2UXGDy1C1oBG1HJj2lkEiyAcsDwxCKIzOTmQ==" saltValue="EQiHkqaie9d2KS8QlnAm6g=="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152" priority="51">
      <formula>G1004="非該当"</formula>
    </cfRule>
  </conditionalFormatting>
  <conditionalFormatting sqref="D118:P134">
    <cfRule type="expression" dxfId="151" priority="47">
      <formula>$G$87=""</formula>
    </cfRule>
  </conditionalFormatting>
  <conditionalFormatting sqref="D137:P153">
    <cfRule type="expression" dxfId="150" priority="46">
      <formula>$H$87=""</formula>
    </cfRule>
  </conditionalFormatting>
  <conditionalFormatting sqref="D156:P172">
    <cfRule type="expression" dxfId="149" priority="45">
      <formula>$I$87=""</formula>
    </cfRule>
  </conditionalFormatting>
  <conditionalFormatting sqref="D175:P191">
    <cfRule type="expression" dxfId="148" priority="44">
      <formula>$J$87=""</formula>
    </cfRule>
  </conditionalFormatting>
  <conditionalFormatting sqref="D194:P210">
    <cfRule type="expression" dxfId="147" priority="43">
      <formula>$K$87=""</formula>
    </cfRule>
  </conditionalFormatting>
  <conditionalFormatting sqref="C5:F5">
    <cfRule type="expression" dxfId="146"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145"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144"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143" priority="50">
      <formula>G$13="－"</formula>
    </cfRule>
  </conditionalFormatting>
  <conditionalFormatting sqref="D232:P248">
    <cfRule type="expression" dxfId="142" priority="41">
      <formula>$M$87=""</formula>
    </cfRule>
  </conditionalFormatting>
  <conditionalFormatting sqref="D251:P267">
    <cfRule type="expression" dxfId="141" priority="40">
      <formula>$N$87=""</formula>
    </cfRule>
  </conditionalFormatting>
  <conditionalFormatting sqref="D270:P286">
    <cfRule type="expression" dxfId="140" priority="39">
      <formula>$O$87=""</formula>
    </cfRule>
  </conditionalFormatting>
  <conditionalFormatting sqref="D289:P305">
    <cfRule type="expression" dxfId="139" priority="38">
      <formula>$P$87=""</formula>
    </cfRule>
  </conditionalFormatting>
  <conditionalFormatting sqref="D308:P324">
    <cfRule type="expression" dxfId="138" priority="37">
      <formula>$G$89=""</formula>
    </cfRule>
  </conditionalFormatting>
  <conditionalFormatting sqref="D327:P343">
    <cfRule type="expression" dxfId="137" priority="36">
      <formula>$H$89=""</formula>
    </cfRule>
  </conditionalFormatting>
  <conditionalFormatting sqref="D346:P362">
    <cfRule type="expression" dxfId="136" priority="35">
      <formula>$I$89=""</formula>
    </cfRule>
  </conditionalFormatting>
  <conditionalFormatting sqref="D365:P381">
    <cfRule type="expression" dxfId="135" priority="34">
      <formula>$J$89=""</formula>
    </cfRule>
  </conditionalFormatting>
  <conditionalFormatting sqref="D384:P400">
    <cfRule type="expression" dxfId="134" priority="33">
      <formula>$K$89=""</formula>
    </cfRule>
  </conditionalFormatting>
  <conditionalFormatting sqref="D403:P419">
    <cfRule type="expression" dxfId="133" priority="32">
      <formula>$L$89=""</formula>
    </cfRule>
  </conditionalFormatting>
  <conditionalFormatting sqref="D422:P438">
    <cfRule type="expression" dxfId="132" priority="31">
      <formula>$M$89=""</formula>
    </cfRule>
  </conditionalFormatting>
  <conditionalFormatting sqref="D441:P457">
    <cfRule type="expression" dxfId="131" priority="30">
      <formula>$N$89=""</formula>
    </cfRule>
  </conditionalFormatting>
  <conditionalFormatting sqref="D460:P476">
    <cfRule type="expression" dxfId="130" priority="29">
      <formula>$O$89=""</formula>
    </cfRule>
  </conditionalFormatting>
  <conditionalFormatting sqref="D479:P495">
    <cfRule type="expression" dxfId="129" priority="28">
      <formula>$P$89=""</formula>
    </cfRule>
  </conditionalFormatting>
  <conditionalFormatting sqref="D498:P514">
    <cfRule type="expression" dxfId="128" priority="27">
      <formula>$G$91=""</formula>
    </cfRule>
  </conditionalFormatting>
  <conditionalFormatting sqref="D517:P533">
    <cfRule type="expression" dxfId="127" priority="26">
      <formula>$H$91=""</formula>
    </cfRule>
  </conditionalFormatting>
  <conditionalFormatting sqref="D536:P552">
    <cfRule type="expression" dxfId="126" priority="25">
      <formula>$I$91=""</formula>
    </cfRule>
  </conditionalFormatting>
  <conditionalFormatting sqref="D555:P571">
    <cfRule type="expression" dxfId="125" priority="24">
      <formula>$J$91=""</formula>
    </cfRule>
  </conditionalFormatting>
  <conditionalFormatting sqref="D574:P590">
    <cfRule type="expression" dxfId="124" priority="23">
      <formula>$K$91=""</formula>
    </cfRule>
  </conditionalFormatting>
  <conditionalFormatting sqref="D593:P609">
    <cfRule type="expression" dxfId="123" priority="22">
      <formula>$L$91=""</formula>
    </cfRule>
  </conditionalFormatting>
  <conditionalFormatting sqref="D612:P628">
    <cfRule type="expression" dxfId="122" priority="21">
      <formula>$M$91=""</formula>
    </cfRule>
  </conditionalFormatting>
  <conditionalFormatting sqref="D631:P647">
    <cfRule type="expression" dxfId="121" priority="20">
      <formula>$N$91=""</formula>
    </cfRule>
  </conditionalFormatting>
  <conditionalFormatting sqref="D669:P685">
    <cfRule type="expression" dxfId="120" priority="18">
      <formula>$P$91=""</formula>
    </cfRule>
  </conditionalFormatting>
  <conditionalFormatting sqref="D840:P856">
    <cfRule type="expression" dxfId="119" priority="9">
      <formula>$O$93=""</formula>
    </cfRule>
  </conditionalFormatting>
  <conditionalFormatting sqref="D688:P704">
    <cfRule type="expression" dxfId="118" priority="17">
      <formula>$G$93=""</formula>
    </cfRule>
  </conditionalFormatting>
  <conditionalFormatting sqref="D707:P723">
    <cfRule type="expression" dxfId="117" priority="16">
      <formula>$H$93=""</formula>
    </cfRule>
  </conditionalFormatting>
  <conditionalFormatting sqref="D726:P742">
    <cfRule type="expression" dxfId="116" priority="15">
      <formula>$I$93=""</formula>
    </cfRule>
  </conditionalFormatting>
  <conditionalFormatting sqref="D745:P761">
    <cfRule type="expression" dxfId="115" priority="14">
      <formula>$J$93=""</formula>
    </cfRule>
  </conditionalFormatting>
  <conditionalFormatting sqref="D764:P780">
    <cfRule type="expression" dxfId="114" priority="13">
      <formula>$K$93=""</formula>
    </cfRule>
  </conditionalFormatting>
  <conditionalFormatting sqref="D783:P799">
    <cfRule type="expression" dxfId="113" priority="12">
      <formula>$L$93=""</formula>
    </cfRule>
  </conditionalFormatting>
  <conditionalFormatting sqref="D802:P818">
    <cfRule type="expression" dxfId="112" priority="11">
      <formula>$M$93=""</formula>
    </cfRule>
  </conditionalFormatting>
  <conditionalFormatting sqref="D821:P837">
    <cfRule type="expression" dxfId="111" priority="10">
      <formula>$N$93=""</formula>
    </cfRule>
  </conditionalFormatting>
  <conditionalFormatting sqref="D859:P875">
    <cfRule type="expression" dxfId="110" priority="8">
      <formula>$P$93=""</formula>
    </cfRule>
  </conditionalFormatting>
  <conditionalFormatting sqref="D878:P894">
    <cfRule type="expression" dxfId="109" priority="7">
      <formula>$G$95=""</formula>
    </cfRule>
  </conditionalFormatting>
  <conditionalFormatting sqref="D897:P913">
    <cfRule type="expression" dxfId="108" priority="6">
      <formula>$H$95=""</formula>
    </cfRule>
  </conditionalFormatting>
  <conditionalFormatting sqref="D916:P932">
    <cfRule type="expression" dxfId="107" priority="5">
      <formula>$I$95=""</formula>
    </cfRule>
  </conditionalFormatting>
  <conditionalFormatting sqref="D935:P951">
    <cfRule type="expression" dxfId="106" priority="4">
      <formula>$J$95=""</formula>
    </cfRule>
  </conditionalFormatting>
  <conditionalFormatting sqref="D954:P970">
    <cfRule type="expression" dxfId="105" priority="3">
      <formula>$K$95=""</formula>
    </cfRule>
  </conditionalFormatting>
  <conditionalFormatting sqref="D973:P989">
    <cfRule type="expression" dxfId="104" priority="2">
      <formula>$L$95=""</formula>
    </cfRule>
  </conditionalFormatting>
  <conditionalFormatting sqref="D213:P229">
    <cfRule type="expression" dxfId="103" priority="42">
      <formula>$L$87=""</formula>
    </cfRule>
  </conditionalFormatting>
  <conditionalFormatting sqref="D650:P666">
    <cfRule type="expression" dxfId="102"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67AE6533-8E92-46F7-8065-95CCF0104143}">
      <formula1>INDIRECT($G214)</formula1>
    </dataValidation>
    <dataValidation type="list" allowBlank="1" showInputMessage="1" showErrorMessage="1" sqref="E12" xr:uid="{95179CDF-F193-4DAF-B5A8-E5F06960CC6E}">
      <formula1>$G$12:$P$12</formula1>
    </dataValidation>
    <dataValidation type="list" imeMode="halfAlpha" allowBlank="1" showInputMessage="1" showErrorMessage="1" sqref="G34" xr:uid="{19EF7706-3ACF-45D6-878E-F5C98800CE2F}">
      <formula1>"人数換算,就業時間換算"</formula1>
    </dataValidation>
    <dataValidation type="list" allowBlank="1" showInputMessage="1" showErrorMessage="1" sqref="G101" xr:uid="{EF4F9720-57D8-4641-A1D2-95E96BD841D6}">
      <formula1>INDIRECT($G$100)</formula1>
    </dataValidation>
    <dataValidation type="list" allowBlank="1" showInputMessage="1" showErrorMessage="1" sqref="G120" xr:uid="{F21A8FB5-A58A-49CB-ABBD-79655205CAC0}">
      <formula1>INDIRECT($G$119)</formula1>
    </dataValidation>
    <dataValidation type="list" allowBlank="1" showInputMessage="1" showErrorMessage="1" sqref="G139" xr:uid="{69F36636-D626-4EA0-813C-68F0485E1C7F}">
      <formula1>INDIRECT($G$138)</formula1>
    </dataValidation>
    <dataValidation type="list" allowBlank="1" showInputMessage="1" showErrorMessage="1" sqref="G158" xr:uid="{1A1CA42A-C656-4C27-BF07-577543680631}">
      <formula1>INDIRECT($G$157)</formula1>
    </dataValidation>
    <dataValidation type="list" allowBlank="1" showInputMessage="1" showErrorMessage="1" sqref="G177" xr:uid="{3D48F63B-0FE4-4C9B-B374-AB5133CA6DBD}">
      <formula1>INDIRECT($G$176)</formula1>
    </dataValidation>
    <dataValidation type="list" allowBlank="1" showInputMessage="1" showErrorMessage="1" sqref="G196" xr:uid="{B8FC3DD9-6038-4ABC-AB79-F3308F39A793}">
      <formula1>INDIRECT($G$195)</formula1>
    </dataValidation>
    <dataValidation type="list" allowBlank="1" showInputMessage="1" showErrorMessage="1" sqref="G57" xr:uid="{83B01473-E78B-4CB7-8A60-646C268E083E}">
      <formula1>INDIRECT($G$56)</formula1>
    </dataValidation>
    <dataValidation operator="lessThanOrEqual" allowBlank="1" showInputMessage="1" showErrorMessage="1" sqref="E9" xr:uid="{D1B0A27F-90A8-406A-955F-05EAA8E205AE}"/>
    <dataValidation type="date" allowBlank="1" showInputMessage="1" showErrorMessage="1" error="補助事業期間内（2026年12月31日まで）の日付を入力してください" sqref="E10" xr:uid="{F8B11827-1D0F-4A15-8E4D-6C89888F1A8F}">
      <formula1>45412</formula1>
      <formula2>46387</formula2>
    </dataValidation>
    <dataValidation operator="greaterThanOrEqual" allowBlank="1" showInputMessage="1" showErrorMessage="1" error="2024年3月1日以降の日付を入力ください" sqref="E7" xr:uid="{3B82AA60-986C-484F-8C40-CF0CB94BB1D4}"/>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51ACF713-BBEE-4129-8B9D-6D14F2D9C6FC}"/>
    <dataValidation type="list" allowBlank="1" showInputMessage="1" showErrorMessage="1" sqref="G54:G55" xr:uid="{FC16F27F-8750-4D78-AF2F-48CF7FD9D74E}">
      <formula1>"該当,非該当"</formula1>
    </dataValidation>
  </dataValidations>
  <hyperlinks>
    <hyperlink ref="H54" r:id="rId1" xr:uid="{D4F4BBEE-1AB4-4A1F-B8E9-E1BC060AED53}"/>
    <hyperlink ref="H55" r:id="rId2" xr:uid="{E969C26D-FE10-4AC7-B046-A74B7D07EBE8}"/>
    <hyperlink ref="E58" r:id="rId3" xr:uid="{0A25F330-7564-43C8-A6AF-ECD4EE19EC26}"/>
    <hyperlink ref="E102" r:id="rId4" xr:uid="{32EEACB2-CA04-461A-80D7-32199906440E}"/>
    <hyperlink ref="E121" r:id="rId5" xr:uid="{0D5E0AEB-C7AD-4AD2-9261-2E9D105C1228}"/>
    <hyperlink ref="E140" r:id="rId6" xr:uid="{3B3A71C8-8B6A-42EF-A7C7-F5D0BAE62DC8}"/>
    <hyperlink ref="E159" r:id="rId7" xr:uid="{0746BD9C-67B2-4C68-8E08-A5BFD2EB327B}"/>
    <hyperlink ref="E178" r:id="rId8" xr:uid="{B78FE2F4-1FA8-4C17-8CF0-BA721B7C4712}"/>
    <hyperlink ref="E197" r:id="rId9" xr:uid="{1EEC1914-8990-49C5-9C56-21C9465B86C6}"/>
    <hyperlink ref="Q50" r:id="rId10" xr:uid="{81451AB4-E684-43D3-9986-6B6367268256}"/>
    <hyperlink ref="Q48" r:id="rId11" xr:uid="{D53EF7E4-588A-47FB-A45E-234DF12E2B76}"/>
    <hyperlink ref="Q51" r:id="rId12" xr:uid="{EA2FCB55-3809-4D15-89B7-5185F61373ED}"/>
    <hyperlink ref="E216" r:id="rId13" xr:uid="{0C91ED97-C823-426F-86E4-554D700219BA}"/>
    <hyperlink ref="E235" r:id="rId14" xr:uid="{2F84FD3F-6BC7-47F6-BBAB-288BFEC355CF}"/>
    <hyperlink ref="E254" r:id="rId15" xr:uid="{1E88D6F5-C151-4E8F-B820-D57A664C52F3}"/>
    <hyperlink ref="E273" r:id="rId16" xr:uid="{5983A576-E233-4E05-8C47-9D475ECEBFEE}"/>
    <hyperlink ref="E292" r:id="rId17" xr:uid="{0A1B9E31-F740-4AE7-8CE5-FDAA1DA6B856}"/>
    <hyperlink ref="E311" r:id="rId18" xr:uid="{793E70B3-89B7-4F3E-A6DF-93DFC1920F3E}"/>
    <hyperlink ref="E330" r:id="rId19" xr:uid="{F8E283E5-2BD1-474B-A2F9-B4BB897113DD}"/>
    <hyperlink ref="E349" r:id="rId20" xr:uid="{A5000E1A-3300-4C84-9296-8C65C2732EDB}"/>
    <hyperlink ref="E368" r:id="rId21" xr:uid="{DAD13AD9-9FDE-4036-B0AE-6528E795F2B6}"/>
    <hyperlink ref="E387" r:id="rId22" xr:uid="{315EAA90-D477-4542-B39C-2128273C07E5}"/>
    <hyperlink ref="E406" r:id="rId23" xr:uid="{F448EBB6-2602-45C2-9E43-080BC02F466D}"/>
    <hyperlink ref="E425" r:id="rId24" xr:uid="{8753B480-E562-402B-92DB-ACAB37E43994}"/>
    <hyperlink ref="E444" r:id="rId25" xr:uid="{1E89E2EE-2405-446F-B227-901E924DB102}"/>
    <hyperlink ref="E463" r:id="rId26" xr:uid="{F45E4F86-D8EB-42A3-AF4B-D85FF9E78C54}"/>
    <hyperlink ref="E482" r:id="rId27" xr:uid="{73BFD2C9-EFEA-4E11-A53B-E0D8F8234686}"/>
    <hyperlink ref="E501" r:id="rId28" xr:uid="{4D60FA8A-8F00-4DCA-A645-E663691DF396}"/>
    <hyperlink ref="E520" r:id="rId29" xr:uid="{A44071CF-AFAD-49BF-A80A-65971165A79E}"/>
    <hyperlink ref="E539" r:id="rId30" xr:uid="{5BDDDC84-14EC-456B-9F4D-89AC78743A70}"/>
    <hyperlink ref="E558" r:id="rId31" xr:uid="{92F49AF1-3833-4E36-BCD6-40F6607F1D68}"/>
    <hyperlink ref="E577" r:id="rId32" xr:uid="{CB9B6EAD-F1AA-49D3-9405-3C0EAC826D39}"/>
    <hyperlink ref="E596" r:id="rId33" xr:uid="{6CD70262-EEE1-41B0-AC95-2612540F06EA}"/>
    <hyperlink ref="E615" r:id="rId34" xr:uid="{0FE90652-C7B7-4B3F-A524-FC3AAFE52EEC}"/>
    <hyperlink ref="E634" r:id="rId35" xr:uid="{ED095B16-1B6A-491D-BB55-B20C86498F89}"/>
    <hyperlink ref="E653" r:id="rId36" xr:uid="{D943CA2F-7971-4597-9505-20486396244A}"/>
    <hyperlink ref="E672" r:id="rId37" xr:uid="{B637F3B9-72FE-4D22-8853-AA30F6D609FC}"/>
    <hyperlink ref="E691" r:id="rId38" xr:uid="{41C557CB-F416-4190-ABC6-A9173A88A2DA}"/>
    <hyperlink ref="E710" r:id="rId39" xr:uid="{ABE63586-6DC7-4483-98CE-6A006AA4C01A}"/>
    <hyperlink ref="E729" r:id="rId40" xr:uid="{35609874-A5D2-4C25-B670-6E57CF80376B}"/>
    <hyperlink ref="E748" r:id="rId41" xr:uid="{9FC16502-7AC1-478D-9771-8CF3519C0886}"/>
    <hyperlink ref="E767" r:id="rId42" xr:uid="{B9ABDB8A-C4B7-476C-9DBC-825D09B270F6}"/>
    <hyperlink ref="E786" r:id="rId43" xr:uid="{7A133E16-7C2B-4E54-8C53-60D1ACAEEAED}"/>
    <hyperlink ref="E805" r:id="rId44" xr:uid="{9A188F75-C5F9-4ACF-B8F5-B72D1A627EA9}"/>
    <hyperlink ref="E824" r:id="rId45" xr:uid="{F42C038B-B6AF-41CE-B494-F669E1624730}"/>
    <hyperlink ref="E843" r:id="rId46" xr:uid="{998FFAB2-6A91-481B-B160-4AB04DFE4234}"/>
    <hyperlink ref="E862" r:id="rId47" xr:uid="{7DA8639F-F08F-46D1-BA2B-21DAEF73392B}"/>
    <hyperlink ref="E881" r:id="rId48" xr:uid="{0C83A98D-3CE3-4DD9-8A1C-B0795C13EC1F}"/>
    <hyperlink ref="E900" r:id="rId49" xr:uid="{5B8F6375-A270-4DE9-8532-70B58215CC65}"/>
    <hyperlink ref="E919" r:id="rId50" xr:uid="{07CEEB40-7CA1-4E80-95E1-3B7C754387BB}"/>
    <hyperlink ref="E938" r:id="rId51" xr:uid="{8F21C526-A98F-4347-8C4A-9F4D8542629B}"/>
    <hyperlink ref="E957" r:id="rId52" xr:uid="{D986C759-504B-409E-94E9-B40FD8A9FEC5}"/>
    <hyperlink ref="E976" r:id="rId53" xr:uid="{6B0C12EF-6CFA-4D24-8F97-EA429FBBFDF0}"/>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1BD7D05B-3F8D-4BC5-93BC-2872279DCA50}">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F4C7FC4F-5E8E-403A-B244-5B4BF342721E}">
          <x14:formula1>
            <xm:f>【参考】業種!$E$2:$X$2</xm:f>
          </x14:formula1>
          <xm:sqref>G56</xm:sqref>
        </x14:dataValidation>
        <x14:dataValidation type="list" allowBlank="1" showInputMessage="1" showErrorMessage="1" xr:uid="{468E7FE3-5300-4420-B912-2CAD1B347A2C}">
          <x14:formula1>
            <xm:f>【参考】最低賃金の5年間の年平均の年平均上昇率!$B$4:$B$50</xm:f>
          </x14:formula1>
          <xm:sqref>G85 G87:P87 G89:P89 G91:P91 G93:P93 G95:L95</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495874-662B-4C13-B7E1-187E21F67BD7}">
  <sheetPr codeName="Sheet15">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IF(①申請者情報!$D$45="","",①申請者情報!$D$45)</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row>
    <row r="68" spans="3:16"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+K66+K67+K68+K69</f>
        <v>0</v>
      </c>
      <c r="L70" s="13">
        <f t="shared" si="14"/>
        <v>0</v>
      </c>
      <c r="M70" s="13">
        <f t="shared" si="14"/>
        <v>0</v>
      </c>
      <c r="N70" s="13">
        <f t="shared" si="14"/>
        <v>0</v>
      </c>
      <c r="O70" s="13">
        <f t="shared" si="14"/>
        <v>0</v>
      </c>
      <c r="P70" s="13">
        <f t="shared" si="14"/>
        <v>0</v>
      </c>
    </row>
    <row r="71" spans="3:16"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row>
    <row r="72" spans="3:16"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row>
    <row r="73" spans="3:16"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5"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6"/>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5"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6"/>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5"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6"/>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5"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6"/>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5"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6"/>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5"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6"/>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5"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6"/>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5"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6"/>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5"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6"/>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5"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6"/>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5"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6"/>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5"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6"/>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5"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6"/>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5"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6"/>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5"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6"/>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5"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6"/>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5"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6"/>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5"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6"/>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5"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6"/>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5"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6"/>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5"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6"/>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5"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6"/>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5"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6"/>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5"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6"/>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5"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6"/>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5"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6"/>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5"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6"/>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5"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6"/>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5"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6"/>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5"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6"/>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5"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6"/>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5"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6"/>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5"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6"/>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5"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6"/>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5"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6"/>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5"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6"/>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5"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6"/>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5"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6"/>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5"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6"/>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5"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6"/>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5"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6"/>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5"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6"/>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5"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6"/>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5"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6"/>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5"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6"/>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5"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6"/>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5"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6"/>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hV+PJKTTctGZGZD0jzdtjwOywG2t4ht1ewTgH8scAjtHFiiEvDCDk7hoPePj4YV0hO0mifOlqvFIWrkqww/XNA==" saltValue="VU7uVLvX0+S6kiHNOIEAYw=="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101" priority="51">
      <formula>G1004="非該当"</formula>
    </cfRule>
  </conditionalFormatting>
  <conditionalFormatting sqref="D118:P134">
    <cfRule type="expression" dxfId="100" priority="47">
      <formula>$G$87=""</formula>
    </cfRule>
  </conditionalFormatting>
  <conditionalFormatting sqref="D137:P153">
    <cfRule type="expression" dxfId="99" priority="46">
      <formula>$H$87=""</formula>
    </cfRule>
  </conditionalFormatting>
  <conditionalFormatting sqref="D156:P172">
    <cfRule type="expression" dxfId="98" priority="45">
      <formula>$I$87=""</formula>
    </cfRule>
  </conditionalFormatting>
  <conditionalFormatting sqref="D175:P191">
    <cfRule type="expression" dxfId="97" priority="44">
      <formula>$J$87=""</formula>
    </cfRule>
  </conditionalFormatting>
  <conditionalFormatting sqref="D194:P210">
    <cfRule type="expression" dxfId="96" priority="43">
      <formula>$K$87=""</formula>
    </cfRule>
  </conditionalFormatting>
  <conditionalFormatting sqref="C5:F5">
    <cfRule type="expression" dxfId="95"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94"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93"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92" priority="50">
      <formula>G$13="－"</formula>
    </cfRule>
  </conditionalFormatting>
  <conditionalFormatting sqref="D232:P248">
    <cfRule type="expression" dxfId="91" priority="41">
      <formula>$M$87=""</formula>
    </cfRule>
  </conditionalFormatting>
  <conditionalFormatting sqref="D251:P267">
    <cfRule type="expression" dxfId="90" priority="40">
      <formula>$N$87=""</formula>
    </cfRule>
  </conditionalFormatting>
  <conditionalFormatting sqref="D270:P286">
    <cfRule type="expression" dxfId="89" priority="39">
      <formula>$O$87=""</formula>
    </cfRule>
  </conditionalFormatting>
  <conditionalFormatting sqref="D289:P305">
    <cfRule type="expression" dxfId="88" priority="38">
      <formula>$P$87=""</formula>
    </cfRule>
  </conditionalFormatting>
  <conditionalFormatting sqref="D308:P324">
    <cfRule type="expression" dxfId="87" priority="37">
      <formula>$G$89=""</formula>
    </cfRule>
  </conditionalFormatting>
  <conditionalFormatting sqref="D327:P343">
    <cfRule type="expression" dxfId="86" priority="36">
      <formula>$H$89=""</formula>
    </cfRule>
  </conditionalFormatting>
  <conditionalFormatting sqref="D346:P362">
    <cfRule type="expression" dxfId="85" priority="35">
      <formula>$I$89=""</formula>
    </cfRule>
  </conditionalFormatting>
  <conditionalFormatting sqref="D365:P381">
    <cfRule type="expression" dxfId="84" priority="34">
      <formula>$J$89=""</formula>
    </cfRule>
  </conditionalFormatting>
  <conditionalFormatting sqref="D384:P400">
    <cfRule type="expression" dxfId="83" priority="33">
      <formula>$K$89=""</formula>
    </cfRule>
  </conditionalFormatting>
  <conditionalFormatting sqref="D403:P419">
    <cfRule type="expression" dxfId="82" priority="32">
      <formula>$L$89=""</formula>
    </cfRule>
  </conditionalFormatting>
  <conditionalFormatting sqref="D422:P438">
    <cfRule type="expression" dxfId="81" priority="31">
      <formula>$M$89=""</formula>
    </cfRule>
  </conditionalFormatting>
  <conditionalFormatting sqref="D441:P457">
    <cfRule type="expression" dxfId="80" priority="30">
      <formula>$N$89=""</formula>
    </cfRule>
  </conditionalFormatting>
  <conditionalFormatting sqref="D460:P476">
    <cfRule type="expression" dxfId="79" priority="29">
      <formula>$O$89=""</formula>
    </cfRule>
  </conditionalFormatting>
  <conditionalFormatting sqref="D479:P495">
    <cfRule type="expression" dxfId="78" priority="28">
      <formula>$P$89=""</formula>
    </cfRule>
  </conditionalFormatting>
  <conditionalFormatting sqref="D498:P514">
    <cfRule type="expression" dxfId="77" priority="27">
      <formula>$G$91=""</formula>
    </cfRule>
  </conditionalFormatting>
  <conditionalFormatting sqref="D517:P533">
    <cfRule type="expression" dxfId="76" priority="26">
      <formula>$H$91=""</formula>
    </cfRule>
  </conditionalFormatting>
  <conditionalFormatting sqref="D536:P552">
    <cfRule type="expression" dxfId="75" priority="25">
      <formula>$I$91=""</formula>
    </cfRule>
  </conditionalFormatting>
  <conditionalFormatting sqref="D555:P571">
    <cfRule type="expression" dxfId="74" priority="24">
      <formula>$J$91=""</formula>
    </cfRule>
  </conditionalFormatting>
  <conditionalFormatting sqref="D574:P590">
    <cfRule type="expression" dxfId="73" priority="23">
      <formula>$K$91=""</formula>
    </cfRule>
  </conditionalFormatting>
  <conditionalFormatting sqref="D593:P609">
    <cfRule type="expression" dxfId="72" priority="22">
      <formula>$L$91=""</formula>
    </cfRule>
  </conditionalFormatting>
  <conditionalFormatting sqref="D612:P628">
    <cfRule type="expression" dxfId="71" priority="21">
      <formula>$M$91=""</formula>
    </cfRule>
  </conditionalFormatting>
  <conditionalFormatting sqref="D631:P647">
    <cfRule type="expression" dxfId="70" priority="20">
      <formula>$N$91=""</formula>
    </cfRule>
  </conditionalFormatting>
  <conditionalFormatting sqref="D669:P685">
    <cfRule type="expression" dxfId="69" priority="18">
      <formula>$P$91=""</formula>
    </cfRule>
  </conditionalFormatting>
  <conditionalFormatting sqref="D840:P856">
    <cfRule type="expression" dxfId="68" priority="9">
      <formula>$O$93=""</formula>
    </cfRule>
  </conditionalFormatting>
  <conditionalFormatting sqref="D688:P704">
    <cfRule type="expression" dxfId="67" priority="17">
      <formula>$G$93=""</formula>
    </cfRule>
  </conditionalFormatting>
  <conditionalFormatting sqref="D707:P723">
    <cfRule type="expression" dxfId="66" priority="16">
      <formula>$H$93=""</formula>
    </cfRule>
  </conditionalFormatting>
  <conditionalFormatting sqref="D726:P742">
    <cfRule type="expression" dxfId="65" priority="15">
      <formula>$I$93=""</formula>
    </cfRule>
  </conditionalFormatting>
  <conditionalFormatting sqref="D745:P761">
    <cfRule type="expression" dxfId="64" priority="14">
      <formula>$J$93=""</formula>
    </cfRule>
  </conditionalFormatting>
  <conditionalFormatting sqref="D764:P780">
    <cfRule type="expression" dxfId="63" priority="13">
      <formula>$K$93=""</formula>
    </cfRule>
  </conditionalFormatting>
  <conditionalFormatting sqref="D783:P799">
    <cfRule type="expression" dxfId="62" priority="12">
      <formula>$L$93=""</formula>
    </cfRule>
  </conditionalFormatting>
  <conditionalFormatting sqref="D802:P818">
    <cfRule type="expression" dxfId="61" priority="11">
      <formula>$M$93=""</formula>
    </cfRule>
  </conditionalFormatting>
  <conditionalFormatting sqref="D821:P837">
    <cfRule type="expression" dxfId="60" priority="10">
      <formula>$N$93=""</formula>
    </cfRule>
  </conditionalFormatting>
  <conditionalFormatting sqref="D859:P875">
    <cfRule type="expression" dxfId="59" priority="8">
      <formula>$P$93=""</formula>
    </cfRule>
  </conditionalFormatting>
  <conditionalFormatting sqref="D878:P894">
    <cfRule type="expression" dxfId="58" priority="7">
      <formula>$G$95=""</formula>
    </cfRule>
  </conditionalFormatting>
  <conditionalFormatting sqref="D897:P913">
    <cfRule type="expression" dxfId="57" priority="6">
      <formula>$H$95=""</formula>
    </cfRule>
  </conditionalFormatting>
  <conditionalFormatting sqref="D916:P932">
    <cfRule type="expression" dxfId="56" priority="5">
      <formula>$I$95=""</formula>
    </cfRule>
  </conditionalFormatting>
  <conditionalFormatting sqref="D935:P951">
    <cfRule type="expression" dxfId="55" priority="4">
      <formula>$J$95=""</formula>
    </cfRule>
  </conditionalFormatting>
  <conditionalFormatting sqref="D954:P970">
    <cfRule type="expression" dxfId="54" priority="3">
      <formula>$K$95=""</formula>
    </cfRule>
  </conditionalFormatting>
  <conditionalFormatting sqref="D973:P989">
    <cfRule type="expression" dxfId="53" priority="2">
      <formula>$L$95=""</formula>
    </cfRule>
  </conditionalFormatting>
  <conditionalFormatting sqref="D213:P229">
    <cfRule type="expression" dxfId="52" priority="42">
      <formula>$L$87=""</formula>
    </cfRule>
  </conditionalFormatting>
  <conditionalFormatting sqref="D650:P666">
    <cfRule type="expression" dxfId="51"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A034BD81-CF94-4930-9C54-ADD778EA687C}">
      <formula1>INDIRECT($G214)</formula1>
    </dataValidation>
    <dataValidation type="list" allowBlank="1" showInputMessage="1" showErrorMessage="1" sqref="E12" xr:uid="{AA11440C-8ED3-4635-9167-C99FC27A989D}">
      <formula1>$G$12:$P$12</formula1>
    </dataValidation>
    <dataValidation type="list" imeMode="halfAlpha" allowBlank="1" showInputMessage="1" showErrorMessage="1" sqref="G34" xr:uid="{A52EDBAD-EF2A-4C9F-9A07-226CF32294A6}">
      <formula1>"人数換算,就業時間換算"</formula1>
    </dataValidation>
    <dataValidation type="list" allowBlank="1" showInputMessage="1" showErrorMessage="1" sqref="G101" xr:uid="{3CE6EB7A-1436-4E4F-82CA-5CCB39D00FA8}">
      <formula1>INDIRECT($G$100)</formula1>
    </dataValidation>
    <dataValidation type="list" allowBlank="1" showInputMessage="1" showErrorMessage="1" sqref="G120" xr:uid="{B6711028-DDB3-471F-9EC7-3D9C0B872473}">
      <formula1>INDIRECT($G$119)</formula1>
    </dataValidation>
    <dataValidation type="list" allowBlank="1" showInputMessage="1" showErrorMessage="1" sqref="G139" xr:uid="{C9FA5713-209D-4CA4-B90E-67CC6D736400}">
      <formula1>INDIRECT($G$138)</formula1>
    </dataValidation>
    <dataValidation type="list" allowBlank="1" showInputMessage="1" showErrorMessage="1" sqref="G158" xr:uid="{0EC80F7A-9471-49C8-83AC-893136B9B4F9}">
      <formula1>INDIRECT($G$157)</formula1>
    </dataValidation>
    <dataValidation type="list" allowBlank="1" showInputMessage="1" showErrorMessage="1" sqref="G177" xr:uid="{07D37471-52BD-48F2-9FCE-741E800AB8DB}">
      <formula1>INDIRECT($G$176)</formula1>
    </dataValidation>
    <dataValidation type="list" allowBlank="1" showInputMessage="1" showErrorMessage="1" sqref="G196" xr:uid="{77739204-35B3-44A4-9824-1CE63C2C42FC}">
      <formula1>INDIRECT($G$195)</formula1>
    </dataValidation>
    <dataValidation type="list" allowBlank="1" showInputMessage="1" showErrorMessage="1" sqref="G57" xr:uid="{104DCE96-769E-49C6-A9E1-30E877E1774B}">
      <formula1>INDIRECT($G$56)</formula1>
    </dataValidation>
    <dataValidation operator="lessThanOrEqual" allowBlank="1" showInputMessage="1" showErrorMessage="1" sqref="E9" xr:uid="{A066D0EA-9242-4845-9B6A-D4A05DFF3BE5}"/>
    <dataValidation type="date" allowBlank="1" showInputMessage="1" showErrorMessage="1" error="補助事業期間内（2026年12月31日まで）の日付を入力してください" sqref="E10" xr:uid="{B61DC416-D3E3-48B0-8272-EE822CBB33CF}">
      <formula1>45412</formula1>
      <formula2>46387</formula2>
    </dataValidation>
    <dataValidation operator="greaterThanOrEqual" allowBlank="1" showInputMessage="1" showErrorMessage="1" error="2024年3月1日以降の日付を入力ください" sqref="E7" xr:uid="{FEC09349-97F5-4BF6-B2D7-2D4C82CCC541}"/>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EF14B8D8-1CB5-4940-B18A-5E0EE6BCBF22}"/>
    <dataValidation type="list" allowBlank="1" showInputMessage="1" showErrorMessage="1" sqref="G54:G55" xr:uid="{FB318D43-572E-42CF-8904-5C331FB4DB55}">
      <formula1>"該当,非該当"</formula1>
    </dataValidation>
  </dataValidations>
  <hyperlinks>
    <hyperlink ref="H54" r:id="rId1" xr:uid="{7C2B8E11-F23C-4EA3-889E-46C92093934D}"/>
    <hyperlink ref="H55" r:id="rId2" xr:uid="{3F0C7C5C-253E-4845-ACDB-82D1C32E15B2}"/>
    <hyperlink ref="E58" r:id="rId3" xr:uid="{5DABA979-3159-440E-B1DE-AD1F1A13B76F}"/>
    <hyperlink ref="E102" r:id="rId4" xr:uid="{413EE434-0D25-4FD1-91B1-B8FCD437B236}"/>
    <hyperlink ref="E121" r:id="rId5" xr:uid="{BEB83E1C-0EEC-4FB3-B8D5-FA750A0B30A4}"/>
    <hyperlink ref="E140" r:id="rId6" xr:uid="{DEE4D801-5470-4C90-9E33-2E02DBBA2074}"/>
    <hyperlink ref="E159" r:id="rId7" xr:uid="{57F4DC06-836C-476F-AA9D-7AFAAC00C694}"/>
    <hyperlink ref="E178" r:id="rId8" xr:uid="{8FC9A5E0-E7B8-4609-A435-4FB21907D30D}"/>
    <hyperlink ref="E197" r:id="rId9" xr:uid="{1CF9268F-7AD8-4379-B901-2607218F7A8C}"/>
    <hyperlink ref="Q50" r:id="rId10" xr:uid="{C68DC4B8-3663-4746-8E74-56289F9FC309}"/>
    <hyperlink ref="Q48" r:id="rId11" xr:uid="{2A2F697C-DBEB-40E1-9C5B-DAFBD6F5CA81}"/>
    <hyperlink ref="Q51" r:id="rId12" xr:uid="{0FFBB671-E7AC-46E4-A821-82429DC223A0}"/>
    <hyperlink ref="E216" r:id="rId13" xr:uid="{DA284992-0A05-4848-9E38-2F48311331DA}"/>
    <hyperlink ref="E235" r:id="rId14" xr:uid="{F9297B75-E4A7-41D1-93BA-D419F80277FE}"/>
    <hyperlink ref="E254" r:id="rId15" xr:uid="{8A07B22E-FC4B-4130-B9C6-C4B6580C4BCE}"/>
    <hyperlink ref="E273" r:id="rId16" xr:uid="{E87CA837-FB6B-4190-B4E6-43981187FD3A}"/>
    <hyperlink ref="E292" r:id="rId17" xr:uid="{22EF0232-5DA5-40A3-A9DA-623C66874FD6}"/>
    <hyperlink ref="E311" r:id="rId18" xr:uid="{0828B695-4BCA-4322-B509-469B26102EF6}"/>
    <hyperlink ref="E330" r:id="rId19" xr:uid="{39F51812-15AC-472E-82F1-BDB709420E4F}"/>
    <hyperlink ref="E349" r:id="rId20" xr:uid="{5191D255-9A9F-4B0A-A62D-1F7971322BF9}"/>
    <hyperlink ref="E368" r:id="rId21" xr:uid="{99875D7C-978F-415B-B323-3AA03F0E5C9E}"/>
    <hyperlink ref="E387" r:id="rId22" xr:uid="{190F00B5-45E8-4015-98FF-28689B40102B}"/>
    <hyperlink ref="E406" r:id="rId23" xr:uid="{2CDB47E7-7CD0-4D6B-8277-2B31623E2243}"/>
    <hyperlink ref="E425" r:id="rId24" xr:uid="{0FBDC84A-964C-4E12-9615-7BB52AE85D2A}"/>
    <hyperlink ref="E444" r:id="rId25" xr:uid="{C94FE7F9-F65D-40C6-B214-066BA58F3E0F}"/>
    <hyperlink ref="E463" r:id="rId26" xr:uid="{62E72FCC-A37B-4C9D-9BE9-DD76B44AE251}"/>
    <hyperlink ref="E482" r:id="rId27" xr:uid="{1C54FF1C-6288-4A67-8A82-8FF3279C4A7B}"/>
    <hyperlink ref="E501" r:id="rId28" xr:uid="{4E1457D8-A468-47B9-BD8C-E326430D58CF}"/>
    <hyperlink ref="E520" r:id="rId29" xr:uid="{EDFAA46C-9228-4FD5-9583-5562C509A30C}"/>
    <hyperlink ref="E539" r:id="rId30" xr:uid="{A20B26BF-081E-4F9B-9DED-80E158AD4FA8}"/>
    <hyperlink ref="E558" r:id="rId31" xr:uid="{D554AB53-E21F-47E0-9AA4-8E5D906B9E1C}"/>
    <hyperlink ref="E577" r:id="rId32" xr:uid="{AEEA67B4-DE01-47A6-BD8D-1CB8C472D07F}"/>
    <hyperlink ref="E596" r:id="rId33" xr:uid="{FB3E8D94-42E8-43B6-83D5-9BC3B39922B4}"/>
    <hyperlink ref="E615" r:id="rId34" xr:uid="{4160BB6C-7827-423C-8488-C3CC8BDE49EA}"/>
    <hyperlink ref="E634" r:id="rId35" xr:uid="{E98C09B3-4887-4C26-9F1B-A881F4B16DB3}"/>
    <hyperlink ref="E653" r:id="rId36" xr:uid="{30703C16-9D05-49C0-8052-0B8B7B89D116}"/>
    <hyperlink ref="E672" r:id="rId37" xr:uid="{446BABA9-E613-4DE4-A41C-0DC4F4C447FB}"/>
    <hyperlink ref="E691" r:id="rId38" xr:uid="{0BA82621-96D0-46AB-9088-BC8A23380086}"/>
    <hyperlink ref="E710" r:id="rId39" xr:uid="{A048EB91-E31E-4F5E-9E85-59C1FB9A2913}"/>
    <hyperlink ref="E729" r:id="rId40" xr:uid="{C7DC6B97-D958-4A52-8141-39CE3474195C}"/>
    <hyperlink ref="E748" r:id="rId41" xr:uid="{F4C40403-FB0E-477A-A751-803192B3A14A}"/>
    <hyperlink ref="E767" r:id="rId42" xr:uid="{4546B527-4456-48C5-A7E7-FDC2875C4523}"/>
    <hyperlink ref="E786" r:id="rId43" xr:uid="{BA711A8A-50C7-4BEB-958D-57D0A998E849}"/>
    <hyperlink ref="E805" r:id="rId44" xr:uid="{DBA52446-2EDA-49A7-9536-C7BD53BE5271}"/>
    <hyperlink ref="E824" r:id="rId45" xr:uid="{F20042D7-7858-4FBB-A839-34BA3FF35BCB}"/>
    <hyperlink ref="E843" r:id="rId46" xr:uid="{CBCABCA2-C954-4B99-A987-F56891DAD7B1}"/>
    <hyperlink ref="E862" r:id="rId47" xr:uid="{D9644B71-2417-456C-BEC9-71C56FD8124F}"/>
    <hyperlink ref="E881" r:id="rId48" xr:uid="{C441B4D2-88FA-45DD-8DD9-E028FBF71CB7}"/>
    <hyperlink ref="E900" r:id="rId49" xr:uid="{2A3B4812-7BDA-4243-ACBF-E64DBA925700}"/>
    <hyperlink ref="E919" r:id="rId50" xr:uid="{88AC071F-595C-47DA-852C-E3D945C426CA}"/>
    <hyperlink ref="E938" r:id="rId51" xr:uid="{93B4E588-2BEF-4E77-BCB8-2292B7D63628}"/>
    <hyperlink ref="E957" r:id="rId52" xr:uid="{9D7CC221-3768-4593-B1AB-9834B83EB28D}"/>
    <hyperlink ref="E976" r:id="rId53" xr:uid="{A7BD2879-28D1-4AAC-8B61-0A5F26B6647B}"/>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2D53D39F-9584-4AA8-90D9-C8164BC0CCA2}">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AF807112-E4F7-4813-8940-EDCE2FC70742}">
          <x14:formula1>
            <xm:f>【参考】業種!$E$2:$X$2</xm:f>
          </x14:formula1>
          <xm:sqref>G56</xm:sqref>
        </x14:dataValidation>
        <x14:dataValidation type="list" allowBlank="1" showInputMessage="1" showErrorMessage="1" xr:uid="{EA3369BC-0355-4902-81BD-2AF024828B59}">
          <x14:formula1>
            <xm:f>【参考】最低賃金の5年間の年平均の年平均上昇率!$B$4:$B$50</xm:f>
          </x14:formula1>
          <xm:sqref>G85 G87:P87 G89:P89 G91:P91 G93:P93 G95:L95</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F569E-7102-40F7-ABCF-B39A196E2B74}">
  <sheetPr codeName="Sheet16">
    <tabColor theme="7" tint="0.79998168889431442"/>
    <pageSetUpPr fitToPage="1"/>
  </sheetPr>
  <dimension ref="A1:R1039"/>
  <sheetViews>
    <sheetView showGridLines="0" zoomScale="85" zoomScaleNormal="85" workbookViewId="0">
      <pane xSplit="6" ySplit="13" topLeftCell="G14" activePane="bottomRight" state="frozen"/>
      <selection pane="topRight"/>
      <selection pane="bottomLeft"/>
      <selection pane="bottomRight" activeCell="E9" sqref="E9"/>
    </sheetView>
  </sheetViews>
  <sheetFormatPr defaultColWidth="9" defaultRowHeight="18.75" outlineLevelRow="1" x14ac:dyDescent="0.4"/>
  <cols>
    <col min="1" max="3" width="3.75" style="1" customWidth="1"/>
    <col min="4" max="4" width="5.5" style="3" bestFit="1" customWidth="1"/>
    <col min="5" max="5" width="74" style="1" customWidth="1"/>
    <col min="6" max="6" width="31.375" style="1" bestFit="1" customWidth="1"/>
    <col min="7" max="21" width="12.5" style="1" customWidth="1"/>
    <col min="22" max="16384" width="9" style="1"/>
  </cols>
  <sheetData>
    <row r="1" spans="1:16" ht="14.45" customHeight="1" x14ac:dyDescent="0.4">
      <c r="A1" s="135" t="s">
        <v>453</v>
      </c>
    </row>
    <row r="2" spans="1:16" ht="7.5" customHeight="1" x14ac:dyDescent="0.4">
      <c r="A2" s="52"/>
    </row>
    <row r="3" spans="1:16" ht="24" x14ac:dyDescent="0.4">
      <c r="B3" s="95" t="s">
        <v>320</v>
      </c>
      <c r="F3" s="146"/>
    </row>
    <row r="4" spans="1:16" ht="16.149999999999999" customHeight="1" thickBot="1" x14ac:dyDescent="0.45">
      <c r="B4" s="8"/>
      <c r="C4" s="8"/>
    </row>
    <row r="5" spans="1:16" ht="19.5" thickBot="1" x14ac:dyDescent="0.45">
      <c r="B5" s="8"/>
      <c r="C5" s="184" t="str">
        <f>IF(COUNTIF(G1004:G1039,"非該当")&gt;0,"要件を満たしていない入力項目が残存しています。最下行の&lt;要件の充足チェック&gt;欄で詳細を確認してください。","")</f>
        <v>要件を満たしていない入力項目が残存しています。最下行の&lt;要件の充足チェック&gt;欄で詳細を確認してください。</v>
      </c>
      <c r="D5" s="188"/>
      <c r="E5" s="186"/>
      <c r="F5" s="187"/>
    </row>
    <row r="6" spans="1:16" ht="16.149999999999999" customHeight="1" x14ac:dyDescent="0.4">
      <c r="B6" s="8"/>
      <c r="J6" s="87"/>
    </row>
    <row r="7" spans="1:16" ht="16.149999999999999" customHeight="1" x14ac:dyDescent="0.4">
      <c r="D7" s="37" t="s">
        <v>0</v>
      </c>
      <c r="E7" s="201" t="str">
        <f>IF(①申請者情報!$D$6="","",①申請者情報!$D$6)</f>
        <v/>
      </c>
      <c r="J7" s="87"/>
    </row>
    <row r="8" spans="1:16" ht="16.149999999999999" customHeight="1" x14ac:dyDescent="0.4">
      <c r="D8" s="37" t="s">
        <v>1</v>
      </c>
      <c r="E8" s="175" t="str">
        <f>IF(①申請者情報!$D$47="","",①申請者情報!$D$47)</f>
        <v/>
      </c>
      <c r="J8" s="87"/>
    </row>
    <row r="9" spans="1:16" ht="16.149999999999999" customHeight="1" x14ac:dyDescent="0.4">
      <c r="B9" s="8"/>
      <c r="D9" s="37" t="s">
        <v>252</v>
      </c>
      <c r="E9" s="189"/>
    </row>
    <row r="10" spans="1:16" ht="16.149999999999999" customHeight="1" x14ac:dyDescent="0.4">
      <c r="D10" s="37" t="s">
        <v>253</v>
      </c>
      <c r="E10" s="189"/>
      <c r="F10" s="67"/>
      <c r="G10" s="1" t="s">
        <v>257</v>
      </c>
    </row>
    <row r="11" spans="1:16" x14ac:dyDescent="0.4">
      <c r="A11" s="63"/>
      <c r="C11" s="8"/>
      <c r="D11" s="37" t="s">
        <v>380</v>
      </c>
      <c r="G11" s="81" t="s">
        <v>2</v>
      </c>
      <c r="H11" s="81" t="s">
        <v>3</v>
      </c>
      <c r="I11" s="81" t="s">
        <v>4</v>
      </c>
      <c r="J11" s="182" t="s">
        <v>336</v>
      </c>
      <c r="K11" s="182"/>
      <c r="L11" s="182"/>
      <c r="M11" s="182"/>
      <c r="N11" s="182"/>
      <c r="O11" s="182"/>
      <c r="P11" s="182"/>
    </row>
    <row r="12" spans="1:16" x14ac:dyDescent="0.4">
      <c r="B12" s="8"/>
      <c r="D12" s="37" t="s">
        <v>379</v>
      </c>
      <c r="E12" s="190"/>
      <c r="G12" s="183" t="str">
        <f>IF($E$9="","",EDATE(H12,-12))</f>
        <v/>
      </c>
      <c r="H12" s="183" t="str">
        <f>IF($E$9="","",EDATE(I12,-12))</f>
        <v/>
      </c>
      <c r="I12" s="183" t="str">
        <f>IF($E$9="","",$E$9)</f>
        <v/>
      </c>
      <c r="J12" s="183" t="str">
        <f t="shared" ref="J12:P12" si="0">IF($E$9="","",EDATE(I12,12))</f>
        <v/>
      </c>
      <c r="K12" s="183" t="str">
        <f t="shared" si="0"/>
        <v/>
      </c>
      <c r="L12" s="183" t="str">
        <f t="shared" si="0"/>
        <v/>
      </c>
      <c r="M12" s="183" t="str">
        <f t="shared" si="0"/>
        <v/>
      </c>
      <c r="N12" s="183" t="str">
        <f t="shared" si="0"/>
        <v/>
      </c>
      <c r="O12" s="183" t="str">
        <f t="shared" si="0"/>
        <v/>
      </c>
      <c r="P12" s="183" t="str">
        <f t="shared" si="0"/>
        <v/>
      </c>
    </row>
    <row r="13" spans="1:16" x14ac:dyDescent="0.4">
      <c r="D13" s="1"/>
      <c r="E13" s="166" t="str">
        <f>IF(E12="","",IF(①申請者情報!$D$26="該当する",EDATE($E$12,12),$E$12))</f>
        <v/>
      </c>
      <c r="G13" s="153" t="str">
        <f>IFERROR(IF(AND(G12&lt;&gt;"",$E$13=G12),"基準年",IF($E$13&lt;G12,IF(YEAR(G12)-YEAR($E$13)&lt;4,"事業化報告"&amp;YEAR(G12)-YEAR($E$13)&amp;"年目","－"),"")),"")</f>
        <v/>
      </c>
      <c r="H13" s="153" t="str">
        <f t="shared" ref="H13:P13" si="1">IFERROR(IF(AND(H12&lt;&gt;"",$E$13=H12),"基準年",IF($E$13&lt;H12,IF(YEAR(H12)-YEAR($E$13)&lt;4,"事業化報告"&amp;YEAR(H12)-YEAR($E$13)&amp;"年目","－"),"")),"")</f>
        <v/>
      </c>
      <c r="I13" s="153" t="str">
        <f t="shared" si="1"/>
        <v/>
      </c>
      <c r="J13" s="153" t="str">
        <f t="shared" si="1"/>
        <v/>
      </c>
      <c r="K13" s="153" t="str">
        <f t="shared" si="1"/>
        <v/>
      </c>
      <c r="L13" s="153" t="str">
        <f t="shared" si="1"/>
        <v/>
      </c>
      <c r="M13" s="153" t="str">
        <f t="shared" si="1"/>
        <v/>
      </c>
      <c r="N13" s="153" t="str">
        <f t="shared" si="1"/>
        <v/>
      </c>
      <c r="O13" s="153" t="str">
        <f t="shared" si="1"/>
        <v/>
      </c>
      <c r="P13" s="153" t="str">
        <f t="shared" si="1"/>
        <v/>
      </c>
    </row>
    <row r="14" spans="1:16" ht="19.5" x14ac:dyDescent="0.4">
      <c r="B14" s="22" t="s">
        <v>5</v>
      </c>
      <c r="D14" s="1"/>
      <c r="F14" s="32"/>
      <c r="G14" s="168"/>
      <c r="H14" s="168"/>
      <c r="I14" s="168"/>
      <c r="J14" s="168"/>
      <c r="K14" s="168"/>
      <c r="L14" s="168"/>
      <c r="M14" s="168"/>
      <c r="N14" s="168"/>
      <c r="O14" s="168"/>
      <c r="P14" s="168"/>
    </row>
    <row r="15" spans="1:16" x14ac:dyDescent="0.35">
      <c r="B15" s="65">
        <f>MAX($B$14:B14)+1</f>
        <v>1</v>
      </c>
      <c r="C15" s="56" t="s">
        <v>334</v>
      </c>
      <c r="D15" s="30"/>
      <c r="E15" s="31"/>
      <c r="F15" s="31"/>
      <c r="G15" s="11"/>
      <c r="H15" s="11"/>
      <c r="I15" s="11"/>
      <c r="J15" s="11"/>
      <c r="K15" s="11"/>
      <c r="L15" s="11"/>
      <c r="M15" s="11"/>
      <c r="N15" s="11"/>
      <c r="O15" s="11"/>
      <c r="P15" s="11"/>
    </row>
    <row r="16" spans="1:16" ht="29.25" customHeight="1" x14ac:dyDescent="0.4">
      <c r="C16" s="158"/>
      <c r="D16" s="5" t="str">
        <f>MAX($B$15:B16)&amp;"-"&amp;COUNTA($D$15:D15)+1</f>
        <v>1-1</v>
      </c>
      <c r="E16" s="24" t="s">
        <v>6</v>
      </c>
      <c r="F16" s="25"/>
      <c r="G16" s="191"/>
      <c r="H16" s="191"/>
      <c r="I16" s="191"/>
      <c r="J16" s="21"/>
      <c r="K16" s="21"/>
      <c r="L16" s="21"/>
      <c r="M16" s="21"/>
      <c r="N16" s="21"/>
      <c r="O16" s="21"/>
      <c r="P16" s="21"/>
    </row>
    <row r="17" spans="2:16" ht="29.25" customHeight="1" x14ac:dyDescent="0.4">
      <c r="C17" s="9"/>
      <c r="D17" s="5" t="str">
        <f>MAX($B$15:B17)&amp;"-"&amp;COUNTA($D$15:D16)+1</f>
        <v>1-2</v>
      </c>
      <c r="E17" s="154" t="s">
        <v>338</v>
      </c>
      <c r="F17" s="23"/>
      <c r="G17" s="191"/>
      <c r="H17" s="191"/>
      <c r="I17" s="191"/>
      <c r="J17" s="21"/>
      <c r="K17" s="21"/>
      <c r="L17" s="21"/>
      <c r="M17" s="21"/>
      <c r="N17" s="21"/>
      <c r="O17" s="21"/>
      <c r="P17" s="21"/>
    </row>
    <row r="18" spans="2:16" ht="29.25" customHeight="1" x14ac:dyDescent="0.4">
      <c r="C18" s="9"/>
      <c r="D18" s="5" t="str">
        <f>MAX($B$15:B18)&amp;"-"&amp;COUNTA($D$15:D17)+1</f>
        <v>1-3</v>
      </c>
      <c r="E18" s="154" t="s">
        <v>339</v>
      </c>
      <c r="F18" s="23"/>
      <c r="G18" s="191"/>
      <c r="H18" s="191"/>
      <c r="I18" s="191"/>
      <c r="J18" s="21"/>
      <c r="K18" s="21"/>
      <c r="L18" s="21"/>
      <c r="M18" s="21"/>
      <c r="N18" s="21"/>
      <c r="O18" s="21"/>
      <c r="P18" s="21"/>
    </row>
    <row r="19" spans="2:16" ht="29.25" customHeight="1" x14ac:dyDescent="0.4">
      <c r="C19" s="9"/>
      <c r="D19" s="5" t="str">
        <f>MAX($B$15:B19)&amp;"-"&amp;COUNTA($D$15:D18)+1</f>
        <v>1-4</v>
      </c>
      <c r="E19" s="155" t="s">
        <v>340</v>
      </c>
      <c r="F19" s="23"/>
      <c r="G19" s="191"/>
      <c r="H19" s="191"/>
      <c r="I19" s="191"/>
      <c r="J19" s="21"/>
      <c r="K19" s="21"/>
      <c r="L19" s="21"/>
      <c r="M19" s="21"/>
      <c r="N19" s="21"/>
      <c r="O19" s="21"/>
      <c r="P19" s="21"/>
    </row>
    <row r="20" spans="2:16" ht="29.25" customHeight="1" x14ac:dyDescent="0.4">
      <c r="C20" s="9"/>
      <c r="D20" s="5" t="str">
        <f>MAX($B$15:B20)&amp;"-"&amp;COUNTA($D$15:D19)+1</f>
        <v>1-5</v>
      </c>
      <c r="E20" s="155" t="s">
        <v>341</v>
      </c>
      <c r="F20" s="23"/>
      <c r="G20" s="191"/>
      <c r="H20" s="191"/>
      <c r="I20" s="191"/>
      <c r="J20" s="21"/>
      <c r="K20" s="21"/>
      <c r="L20" s="21"/>
      <c r="M20" s="21"/>
      <c r="N20" s="21"/>
      <c r="O20" s="21"/>
      <c r="P20" s="21"/>
    </row>
    <row r="21" spans="2:16" ht="29.25" customHeight="1" x14ac:dyDescent="0.4">
      <c r="C21" s="9"/>
      <c r="D21" s="5" t="str">
        <f>MAX($B$15:B21)&amp;"-"&amp;COUNTA($D$15:D20)+1</f>
        <v>1-6</v>
      </c>
      <c r="E21" s="24" t="s">
        <v>7</v>
      </c>
      <c r="F21" s="25"/>
      <c r="G21" s="191"/>
      <c r="H21" s="191"/>
      <c r="I21" s="191"/>
      <c r="J21" s="21"/>
      <c r="K21" s="21"/>
      <c r="L21" s="21"/>
      <c r="M21" s="21"/>
      <c r="N21" s="21"/>
      <c r="O21" s="21"/>
      <c r="P21" s="21"/>
    </row>
    <row r="22" spans="2:16" ht="29.25" customHeight="1" x14ac:dyDescent="0.4">
      <c r="C22" s="9"/>
      <c r="D22" s="5" t="str">
        <f>MAX($B$15:B22)&amp;"-"&amp;COUNTA($D$15:D21)+1</f>
        <v>1-7</v>
      </c>
      <c r="E22" s="154" t="s">
        <v>342</v>
      </c>
      <c r="F22" s="23"/>
      <c r="G22" s="191"/>
      <c r="H22" s="191"/>
      <c r="I22" s="191"/>
      <c r="J22" s="21"/>
      <c r="K22" s="21"/>
      <c r="L22" s="21"/>
      <c r="M22" s="21"/>
      <c r="N22" s="21"/>
      <c r="O22" s="21"/>
      <c r="P22" s="21"/>
    </row>
    <row r="23" spans="2:16" ht="29.25" customHeight="1" x14ac:dyDescent="0.4">
      <c r="C23" s="9"/>
      <c r="D23" s="5" t="str">
        <f>MAX($B$15:B23)&amp;"-"&amp;COUNTA($D$15:D22)+1</f>
        <v>1-8</v>
      </c>
      <c r="E23" s="154" t="s">
        <v>343</v>
      </c>
      <c r="F23" s="23"/>
      <c r="G23" s="191"/>
      <c r="H23" s="191"/>
      <c r="I23" s="191"/>
      <c r="J23" s="21"/>
      <c r="K23" s="21"/>
      <c r="L23" s="21"/>
      <c r="M23" s="21"/>
      <c r="N23" s="21"/>
      <c r="O23" s="21"/>
      <c r="P23" s="21"/>
    </row>
    <row r="24" spans="2:16" ht="29.25" customHeight="1" x14ac:dyDescent="0.4">
      <c r="C24" s="9"/>
      <c r="D24" s="5" t="str">
        <f>MAX($B$15:B24)&amp;"-"&amp;COUNTA($D$15:D23)+1</f>
        <v>1-9</v>
      </c>
      <c r="E24" s="24" t="s">
        <v>8</v>
      </c>
      <c r="F24" s="25"/>
      <c r="G24" s="12">
        <f>G16-G21</f>
        <v>0</v>
      </c>
      <c r="H24" s="12">
        <f>H16-H21</f>
        <v>0</v>
      </c>
      <c r="I24" s="12">
        <f>I16-I21</f>
        <v>0</v>
      </c>
      <c r="J24" s="21"/>
      <c r="K24" s="21"/>
      <c r="L24" s="21"/>
      <c r="M24" s="21"/>
      <c r="N24" s="21"/>
      <c r="O24" s="21"/>
      <c r="P24" s="21"/>
    </row>
    <row r="25" spans="2:16" x14ac:dyDescent="0.4">
      <c r="D25" s="43"/>
      <c r="E25" s="42"/>
      <c r="F25" s="42"/>
      <c r="G25" s="42"/>
      <c r="H25" s="42"/>
      <c r="I25" s="42"/>
      <c r="J25" s="42"/>
      <c r="K25" s="42"/>
      <c r="L25" s="42"/>
      <c r="M25" s="42"/>
      <c r="N25" s="42"/>
      <c r="O25" s="42"/>
      <c r="P25" s="42"/>
    </row>
    <row r="26" spans="2:16" x14ac:dyDescent="0.35">
      <c r="B26" s="65">
        <f>MAX($B$14:B25)+1</f>
        <v>2</v>
      </c>
      <c r="C26" s="56" t="s">
        <v>335</v>
      </c>
      <c r="D26" s="30"/>
      <c r="E26" s="31"/>
      <c r="F26" s="31"/>
      <c r="G26" s="11"/>
      <c r="H26" s="11"/>
      <c r="I26" s="11"/>
      <c r="J26" s="11"/>
      <c r="K26" s="11"/>
      <c r="L26" s="11"/>
      <c r="M26" s="11"/>
      <c r="N26" s="11"/>
      <c r="O26" s="11"/>
      <c r="P26" s="11"/>
    </row>
    <row r="27" spans="2:16" ht="29.25" customHeight="1" x14ac:dyDescent="0.4">
      <c r="C27" s="42"/>
      <c r="D27" s="5" t="str">
        <f>MAX($B$15:B27)&amp;"-"&amp;COUNTA($D$26:D26)+1</f>
        <v>2-1</v>
      </c>
      <c r="E27" s="24" t="s">
        <v>9</v>
      </c>
      <c r="F27" s="23"/>
      <c r="G27" s="191"/>
      <c r="H27" s="191"/>
      <c r="I27" s="191"/>
      <c r="J27" s="191"/>
      <c r="K27" s="191"/>
      <c r="L27" s="191"/>
      <c r="M27" s="191"/>
      <c r="N27" s="128"/>
      <c r="O27" s="128"/>
      <c r="P27" s="128"/>
    </row>
    <row r="28" spans="2:16" ht="29.25" customHeight="1" x14ac:dyDescent="0.4">
      <c r="D28" s="5" t="str">
        <f>MAX($B$15:B28)&amp;"-"&amp;COUNTA($D$26:D27)+1</f>
        <v>2-2</v>
      </c>
      <c r="E28" s="24" t="s">
        <v>10</v>
      </c>
      <c r="F28" s="23"/>
      <c r="G28" s="191"/>
      <c r="H28" s="191"/>
      <c r="I28" s="191"/>
      <c r="J28" s="191"/>
      <c r="K28" s="191"/>
      <c r="L28" s="191"/>
      <c r="M28" s="191"/>
      <c r="N28" s="128"/>
      <c r="O28" s="128"/>
      <c r="P28" s="128"/>
    </row>
    <row r="29" spans="2:16" ht="29.25" customHeight="1" x14ac:dyDescent="0.4">
      <c r="D29" s="5" t="str">
        <f>MAX($B$15:B29)&amp;"-"&amp;COUNTA($D$26:D28)+1</f>
        <v>2-3</v>
      </c>
      <c r="E29" s="24" t="s">
        <v>11</v>
      </c>
      <c r="F29" s="23"/>
      <c r="G29" s="191"/>
      <c r="H29" s="191"/>
      <c r="I29" s="191"/>
      <c r="J29" s="191"/>
      <c r="K29" s="191"/>
      <c r="L29" s="191"/>
      <c r="M29" s="191"/>
      <c r="N29" s="128"/>
      <c r="O29" s="128"/>
      <c r="P29" s="128"/>
    </row>
    <row r="30" spans="2:16" ht="29.25" customHeight="1" x14ac:dyDescent="0.4">
      <c r="D30" s="5" t="str">
        <f>MAX($B$15:B30)&amp;"-"&amp;COUNTA($D$26:D29)+1</f>
        <v>2-4</v>
      </c>
      <c r="E30" s="24" t="s">
        <v>363</v>
      </c>
      <c r="F30" s="23"/>
      <c r="G30" s="191"/>
      <c r="H30" s="191"/>
      <c r="I30" s="191"/>
      <c r="J30" s="191"/>
      <c r="K30" s="191"/>
      <c r="L30" s="191"/>
      <c r="M30" s="191"/>
      <c r="N30" s="128"/>
      <c r="O30" s="128"/>
      <c r="P30" s="128"/>
    </row>
    <row r="31" spans="2:16" ht="29.25" customHeight="1" x14ac:dyDescent="0.4">
      <c r="C31" s="159"/>
      <c r="D31" s="5" t="str">
        <f>MAX($B$15:B31)&amp;"-"&amp;COUNTA($D$26:D30)+1</f>
        <v>2-5</v>
      </c>
      <c r="E31" s="157" t="s">
        <v>362</v>
      </c>
      <c r="F31" s="23"/>
      <c r="G31" s="191"/>
      <c r="H31" s="191"/>
      <c r="I31" s="191"/>
      <c r="J31" s="191"/>
      <c r="K31" s="191"/>
      <c r="L31" s="191"/>
      <c r="M31" s="191"/>
      <c r="N31" s="128"/>
      <c r="O31" s="128"/>
      <c r="P31" s="128"/>
    </row>
    <row r="32" spans="2:16" ht="29.25" customHeight="1" x14ac:dyDescent="0.4">
      <c r="C32" s="159"/>
      <c r="D32" s="5" t="str">
        <f>MAX($B$15:B32)&amp;"-"&amp;COUNTA($D$26:D31)+1</f>
        <v>2-6</v>
      </c>
      <c r="E32" s="24" t="s">
        <v>12</v>
      </c>
      <c r="F32" s="23"/>
      <c r="G32" s="191"/>
      <c r="H32" s="191"/>
      <c r="I32" s="191"/>
      <c r="J32" s="191"/>
      <c r="K32" s="191"/>
      <c r="L32" s="191"/>
      <c r="M32" s="191"/>
      <c r="N32" s="128"/>
      <c r="O32" s="128"/>
      <c r="P32" s="128"/>
    </row>
    <row r="33" spans="2:18" ht="29.25" customHeight="1" x14ac:dyDescent="0.4">
      <c r="C33" s="159"/>
      <c r="D33" s="7" t="str">
        <f>MAX($B$15:B33)&amp;"-"&amp;COUNTA($D$26:D32)+1</f>
        <v>2-7</v>
      </c>
      <c r="E33" s="160" t="s">
        <v>345</v>
      </c>
      <c r="F33" s="27"/>
      <c r="G33" s="12">
        <f>+G29+G30+G31+G32</f>
        <v>0</v>
      </c>
      <c r="H33" s="13">
        <f>+H29+H30+H31+H32</f>
        <v>0</v>
      </c>
      <c r="I33" s="20">
        <f t="shared" ref="I33:P33" si="2">+I29+I30+I31+I32</f>
        <v>0</v>
      </c>
      <c r="J33" s="13">
        <f t="shared" si="2"/>
        <v>0</v>
      </c>
      <c r="K33" s="13">
        <f t="shared" si="2"/>
        <v>0</v>
      </c>
      <c r="L33" s="13">
        <f t="shared" si="2"/>
        <v>0</v>
      </c>
      <c r="M33" s="13">
        <f t="shared" si="2"/>
        <v>0</v>
      </c>
      <c r="N33" s="13">
        <f t="shared" si="2"/>
        <v>0</v>
      </c>
      <c r="O33" s="13">
        <f t="shared" si="2"/>
        <v>0</v>
      </c>
      <c r="P33" s="13">
        <f t="shared" si="2"/>
        <v>0</v>
      </c>
    </row>
    <row r="34" spans="2:18" ht="29.25" customHeight="1" x14ac:dyDescent="0.4">
      <c r="C34" s="159"/>
      <c r="D34" s="5" t="str">
        <f>MAX($B$15:B34)&amp;"-"&amp;COUNTA($D$26:D33)+1</f>
        <v>2-8</v>
      </c>
      <c r="E34" s="161" t="s">
        <v>347</v>
      </c>
      <c r="F34" s="25" t="s">
        <v>348</v>
      </c>
      <c r="G34" s="193"/>
    </row>
    <row r="35" spans="2:18" ht="29.25" customHeight="1" x14ac:dyDescent="0.4">
      <c r="C35" s="159"/>
      <c r="D35" s="5" t="str">
        <f>MAX($B$15:B35)&amp;"-"&amp;COUNTA($D$26:D34)+1</f>
        <v>2-9</v>
      </c>
      <c r="E35" s="162" t="s">
        <v>369</v>
      </c>
      <c r="F35" s="23" t="s">
        <v>255</v>
      </c>
      <c r="G35" s="191"/>
      <c r="H35" s="128"/>
      <c r="I35" s="192"/>
      <c r="J35" s="128"/>
      <c r="K35" s="128"/>
      <c r="L35" s="128"/>
      <c r="M35" s="128"/>
      <c r="N35" s="128"/>
      <c r="O35" s="128"/>
      <c r="P35" s="128"/>
    </row>
    <row r="36" spans="2:18" ht="29.25" customHeight="1" x14ac:dyDescent="0.4">
      <c r="C36" s="159"/>
      <c r="D36" s="5" t="str">
        <f>MAX($B$15:B36)&amp;"-"&amp;COUNTA($D$26:D35)+1</f>
        <v>2-10</v>
      </c>
      <c r="E36" s="162" t="s">
        <v>223</v>
      </c>
      <c r="F36" s="25" t="s">
        <v>255</v>
      </c>
      <c r="G36" s="191"/>
      <c r="H36" s="128"/>
      <c r="I36" s="192"/>
      <c r="J36" s="128"/>
      <c r="K36" s="128"/>
      <c r="L36" s="128"/>
      <c r="M36" s="128"/>
      <c r="N36" s="128"/>
      <c r="O36" s="128"/>
      <c r="P36" s="128"/>
    </row>
    <row r="37" spans="2:18" ht="29.25" customHeight="1" x14ac:dyDescent="0.4">
      <c r="C37" s="159"/>
      <c r="D37" s="5" t="str">
        <f>MAX($B$15:B37)&amp;"-"&amp;COUNTA($D$26:D36)+1</f>
        <v>2-11</v>
      </c>
      <c r="E37" s="161" t="s">
        <v>344</v>
      </c>
      <c r="F37" s="23" t="s">
        <v>255</v>
      </c>
      <c r="G37" s="191"/>
      <c r="H37" s="128"/>
      <c r="I37" s="192"/>
      <c r="J37" s="128"/>
      <c r="K37" s="128"/>
      <c r="L37" s="128"/>
      <c r="M37" s="128"/>
      <c r="N37" s="128"/>
      <c r="O37" s="128"/>
      <c r="P37" s="128"/>
    </row>
    <row r="38" spans="2:18" ht="29.25" customHeight="1" x14ac:dyDescent="0.4">
      <c r="C38" s="159"/>
      <c r="D38" s="7" t="str">
        <f>MAX($B$15:B38)&amp;"-"&amp;COUNTA($D$26:D37)+1</f>
        <v>2-12</v>
      </c>
      <c r="E38" s="160" t="s">
        <v>355</v>
      </c>
      <c r="F38" s="27"/>
      <c r="G38" s="12" t="str">
        <f t="shared" ref="G38:P38" si="3">IFERROR(+G30/G35,"")</f>
        <v/>
      </c>
      <c r="H38" s="13" t="str">
        <f t="shared" si="3"/>
        <v/>
      </c>
      <c r="I38" s="20" t="str">
        <f t="shared" si="3"/>
        <v/>
      </c>
      <c r="J38" s="13" t="str">
        <f t="shared" si="3"/>
        <v/>
      </c>
      <c r="K38" s="13" t="str">
        <f t="shared" si="3"/>
        <v/>
      </c>
      <c r="L38" s="13" t="str">
        <f t="shared" si="3"/>
        <v/>
      </c>
      <c r="M38" s="13" t="str">
        <f t="shared" si="3"/>
        <v/>
      </c>
      <c r="N38" s="13" t="str">
        <f t="shared" si="3"/>
        <v/>
      </c>
      <c r="O38" s="13" t="str">
        <f t="shared" si="3"/>
        <v/>
      </c>
      <c r="P38" s="13" t="str">
        <f t="shared" si="3"/>
        <v/>
      </c>
    </row>
    <row r="39" spans="2:18" ht="29.25" customHeight="1" x14ac:dyDescent="0.4">
      <c r="C39" s="159"/>
      <c r="D39" s="7" t="str">
        <f>MAX($B$15:B39)&amp;"-"&amp;COUNTA($D$26:D38)+1</f>
        <v>2-13</v>
      </c>
      <c r="E39" s="160" t="s">
        <v>356</v>
      </c>
      <c r="F39" s="28"/>
      <c r="G39" s="12" t="str">
        <f t="shared" ref="G39:P39" si="4">IFERROR(+G30/G36,"")</f>
        <v/>
      </c>
      <c r="H39" s="13" t="str">
        <f t="shared" si="4"/>
        <v/>
      </c>
      <c r="I39" s="20" t="str">
        <f t="shared" si="4"/>
        <v/>
      </c>
      <c r="J39" s="13" t="str">
        <f t="shared" si="4"/>
        <v/>
      </c>
      <c r="K39" s="13" t="str">
        <f t="shared" si="4"/>
        <v/>
      </c>
      <c r="L39" s="13" t="str">
        <f t="shared" si="4"/>
        <v/>
      </c>
      <c r="M39" s="13" t="str">
        <f t="shared" si="4"/>
        <v/>
      </c>
      <c r="N39" s="13" t="str">
        <f t="shared" si="4"/>
        <v/>
      </c>
      <c r="O39" s="13" t="str">
        <f t="shared" si="4"/>
        <v/>
      </c>
      <c r="P39" s="13" t="str">
        <f t="shared" si="4"/>
        <v/>
      </c>
    </row>
    <row r="40" spans="2:18" ht="29.25" customHeight="1" x14ac:dyDescent="0.4">
      <c r="C40" s="159"/>
      <c r="D40" s="7" t="str">
        <f>MAX($B$15:B40)&amp;"-"&amp;COUNTA($D$26:D39)+1</f>
        <v>2-14</v>
      </c>
      <c r="E40" s="160" t="s">
        <v>357</v>
      </c>
      <c r="F40" s="27" t="s">
        <v>258</v>
      </c>
      <c r="G40" s="14"/>
      <c r="H40" s="59" t="str">
        <f t="shared" ref="H40:P41" si="5">IFERROR((H38-G38)/G38,"")</f>
        <v/>
      </c>
      <c r="I40" s="60" t="str">
        <f t="shared" si="5"/>
        <v/>
      </c>
      <c r="J40" s="59" t="str">
        <f t="shared" si="5"/>
        <v/>
      </c>
      <c r="K40" s="59" t="str">
        <f t="shared" si="5"/>
        <v/>
      </c>
      <c r="L40" s="59" t="str">
        <f t="shared" si="5"/>
        <v/>
      </c>
      <c r="M40" s="59" t="str">
        <f t="shared" si="5"/>
        <v/>
      </c>
      <c r="N40" s="59" t="str">
        <f t="shared" si="5"/>
        <v/>
      </c>
      <c r="O40" s="59" t="str">
        <f t="shared" si="5"/>
        <v/>
      </c>
      <c r="P40" s="59" t="str">
        <f t="shared" si="5"/>
        <v/>
      </c>
    </row>
    <row r="41" spans="2:18" ht="29.25" customHeight="1" x14ac:dyDescent="0.4">
      <c r="C41" s="159"/>
      <c r="D41" s="7" t="str">
        <f>MAX($B$15:B41)&amp;"-"&amp;COUNTA($D$26:D40)+1</f>
        <v>2-15</v>
      </c>
      <c r="E41" s="160" t="s">
        <v>358</v>
      </c>
      <c r="F41" s="28" t="s">
        <v>364</v>
      </c>
      <c r="G41" s="14"/>
      <c r="H41" s="59" t="str">
        <f t="shared" si="5"/>
        <v/>
      </c>
      <c r="I41" s="60" t="str">
        <f t="shared" si="5"/>
        <v/>
      </c>
      <c r="J41" s="59" t="str">
        <f t="shared" si="5"/>
        <v/>
      </c>
      <c r="K41" s="59" t="str">
        <f t="shared" si="5"/>
        <v/>
      </c>
      <c r="L41" s="59" t="str">
        <f t="shared" si="5"/>
        <v/>
      </c>
      <c r="M41" s="59" t="str">
        <f t="shared" si="5"/>
        <v/>
      </c>
      <c r="N41" s="59" t="str">
        <f t="shared" si="5"/>
        <v/>
      </c>
      <c r="O41" s="59" t="str">
        <f t="shared" si="5"/>
        <v/>
      </c>
      <c r="P41" s="59" t="str">
        <f t="shared" si="5"/>
        <v/>
      </c>
    </row>
    <row r="42" spans="2:18" ht="29.25" customHeight="1" x14ac:dyDescent="0.4">
      <c r="C42" s="159"/>
      <c r="D42" s="7" t="str">
        <f>MAX($B$15:B42)&amp;"-"&amp;COUNTA($D$26:D41)+1</f>
        <v>2-16</v>
      </c>
      <c r="E42" s="160" t="s">
        <v>359</v>
      </c>
      <c r="F42" s="27"/>
      <c r="G42" s="91" t="str">
        <f t="shared" ref="G42" si="6">IFERROR(+G31/G37,"")</f>
        <v/>
      </c>
      <c r="H42" s="92" t="str">
        <f>IFERROR(+H31/H37,"")</f>
        <v/>
      </c>
      <c r="I42" s="93" t="str">
        <f>IFERROR(+I31/I37,"")</f>
        <v/>
      </c>
      <c r="J42" s="92" t="str">
        <f>IFERROR(+J31/J37,"")</f>
        <v/>
      </c>
      <c r="K42" s="92" t="str">
        <f t="shared" ref="K42:P42" si="7">IFERROR(+K31/K37,"")</f>
        <v/>
      </c>
      <c r="L42" s="92" t="str">
        <f t="shared" si="7"/>
        <v/>
      </c>
      <c r="M42" s="92" t="str">
        <f t="shared" si="7"/>
        <v/>
      </c>
      <c r="N42" s="92" t="str">
        <f t="shared" si="7"/>
        <v/>
      </c>
      <c r="O42" s="92" t="str">
        <f t="shared" si="7"/>
        <v/>
      </c>
      <c r="P42" s="13" t="str">
        <f t="shared" si="7"/>
        <v/>
      </c>
    </row>
    <row r="43" spans="2:18" ht="29.25" customHeight="1" x14ac:dyDescent="0.4">
      <c r="C43" s="159"/>
      <c r="D43" s="7" t="str">
        <f>MAX($B$15:B43)&amp;"-"&amp;COUNTA($D$26:D42)+1</f>
        <v>2-17</v>
      </c>
      <c r="E43" s="160" t="s">
        <v>360</v>
      </c>
      <c r="F43" s="27" t="s">
        <v>258</v>
      </c>
      <c r="G43" s="14"/>
      <c r="H43" s="59" t="str">
        <f>IFERROR((H42-G42)/G42,"")</f>
        <v/>
      </c>
      <c r="I43" s="60" t="str">
        <f>IFERROR((I42-H42)/H42,"")</f>
        <v/>
      </c>
      <c r="J43" s="59" t="str">
        <f>IFERROR((J42-I42)/I42,"")</f>
        <v/>
      </c>
      <c r="K43" s="59" t="str">
        <f t="shared" ref="K43:P43" si="8">IFERROR((K42-J42)/J42,"")</f>
        <v/>
      </c>
      <c r="L43" s="59" t="str">
        <f t="shared" si="8"/>
        <v/>
      </c>
      <c r="M43" s="59" t="str">
        <f t="shared" si="8"/>
        <v/>
      </c>
      <c r="N43" s="59" t="str">
        <f t="shared" si="8"/>
        <v/>
      </c>
      <c r="O43" s="59" t="str">
        <f t="shared" si="8"/>
        <v/>
      </c>
      <c r="P43" s="59" t="str">
        <f t="shared" si="8"/>
        <v/>
      </c>
    </row>
    <row r="44" spans="2:18" ht="29.25" customHeight="1" x14ac:dyDescent="0.4">
      <c r="C44" s="159"/>
      <c r="D44" s="156" t="str">
        <f>MAX($B$15:B44)&amp;"-"&amp;COUNTA($D$26:D43)+1</f>
        <v>2-18</v>
      </c>
      <c r="E44" s="160" t="s">
        <v>370</v>
      </c>
      <c r="F44" s="27"/>
      <c r="G44" s="12" t="str">
        <f>IFERROR(+G33/(G35+G37),"")</f>
        <v/>
      </c>
      <c r="H44" s="13" t="str">
        <f t="shared" ref="H44" si="9">IFERROR(+H33/(H35+H37),"")</f>
        <v/>
      </c>
      <c r="I44" s="20" t="str">
        <f>IFERROR(+I33/(I35+I37),"")</f>
        <v/>
      </c>
      <c r="J44" s="13" t="str">
        <f t="shared" ref="J44:P44" si="10">IFERROR(+J33/(J35+J37),"")</f>
        <v/>
      </c>
      <c r="K44" s="13" t="str">
        <f t="shared" si="10"/>
        <v/>
      </c>
      <c r="L44" s="13" t="str">
        <f t="shared" si="10"/>
        <v/>
      </c>
      <c r="M44" s="13" t="str">
        <f t="shared" si="10"/>
        <v/>
      </c>
      <c r="N44" s="13" t="str">
        <f t="shared" si="10"/>
        <v/>
      </c>
      <c r="O44" s="13" t="str">
        <f t="shared" si="10"/>
        <v/>
      </c>
      <c r="P44" s="13" t="str">
        <f t="shared" si="10"/>
        <v/>
      </c>
    </row>
    <row r="45" spans="2:18" ht="29.25" customHeight="1" x14ac:dyDescent="0.4">
      <c r="C45" s="159"/>
      <c r="D45" s="7" t="str">
        <f>MAX($B$15:B45)&amp;"-"&amp;COUNTA($D$26:D44)+1</f>
        <v>2-19</v>
      </c>
      <c r="E45" s="160" t="s">
        <v>371</v>
      </c>
      <c r="F45" s="28"/>
      <c r="G45" s="12" t="str">
        <f t="shared" ref="G45:H45" si="11">IFERROR(+G33/(G36+G37),"")</f>
        <v/>
      </c>
      <c r="H45" s="13" t="str">
        <f t="shared" si="11"/>
        <v/>
      </c>
      <c r="I45" s="20" t="str">
        <f>IFERROR(+I33/(I36+I37),"")</f>
        <v/>
      </c>
      <c r="J45" s="13" t="str">
        <f t="shared" ref="J45:P45" si="12">IFERROR(+J33/(J36+J37),"")</f>
        <v/>
      </c>
      <c r="K45" s="13" t="str">
        <f t="shared" si="12"/>
        <v/>
      </c>
      <c r="L45" s="13" t="str">
        <f t="shared" si="12"/>
        <v/>
      </c>
      <c r="M45" s="13" t="str">
        <f t="shared" si="12"/>
        <v/>
      </c>
      <c r="N45" s="13" t="str">
        <f t="shared" si="12"/>
        <v/>
      </c>
      <c r="O45" s="13" t="str">
        <f t="shared" si="12"/>
        <v/>
      </c>
      <c r="P45" s="13" t="str">
        <f t="shared" si="12"/>
        <v/>
      </c>
    </row>
    <row r="46" spans="2:18" x14ac:dyDescent="0.4">
      <c r="D46" s="43"/>
      <c r="E46" s="42"/>
      <c r="F46" s="42"/>
      <c r="G46" s="42"/>
      <c r="H46" s="42"/>
      <c r="I46" s="42"/>
      <c r="J46" s="42"/>
      <c r="K46" s="42"/>
      <c r="L46" s="42"/>
      <c r="M46" s="42"/>
      <c r="N46" s="42"/>
      <c r="O46" s="42"/>
      <c r="P46" s="42"/>
    </row>
    <row r="47" spans="2:18" x14ac:dyDescent="0.35">
      <c r="B47" s="65">
        <f>MAX($B$14:B46)+1</f>
        <v>3</v>
      </c>
      <c r="C47" s="56" t="s">
        <v>13</v>
      </c>
      <c r="D47" s="30"/>
      <c r="E47" s="31"/>
      <c r="F47" s="31"/>
      <c r="G47" s="11"/>
      <c r="H47" s="11"/>
      <c r="I47" s="11"/>
      <c r="J47" s="11"/>
      <c r="K47" s="11"/>
      <c r="L47" s="11"/>
      <c r="M47" s="11"/>
      <c r="N47" s="11"/>
      <c r="O47" s="11"/>
      <c r="P47" s="11"/>
    </row>
    <row r="48" spans="2:18" ht="29.25" customHeight="1" x14ac:dyDescent="0.4">
      <c r="C48" s="42"/>
      <c r="D48" s="5" t="str">
        <f>MAX($B$15:B48)&amp;"-"&amp;COUNTA($D$47:D47)+1</f>
        <v>3-1</v>
      </c>
      <c r="E48" s="24" t="s">
        <v>14</v>
      </c>
      <c r="F48" s="23" t="s">
        <v>346</v>
      </c>
      <c r="G48" s="191"/>
      <c r="H48" s="128"/>
      <c r="I48" s="192"/>
      <c r="J48" s="21"/>
      <c r="K48" s="21"/>
      <c r="L48" s="21"/>
      <c r="M48" s="21"/>
      <c r="N48" s="21"/>
      <c r="O48" s="21"/>
      <c r="P48" s="21"/>
      <c r="Q48" s="82" t="s">
        <v>351</v>
      </c>
      <c r="R48" s="82"/>
    </row>
    <row r="49" spans="2:18" ht="29.25" customHeight="1" x14ac:dyDescent="0.4">
      <c r="D49" s="5" t="str">
        <f>MAX($B$15:B49)&amp;"-"&amp;COUNTA($D$47:D48)+1</f>
        <v>3-2</v>
      </c>
      <c r="E49" s="24" t="s">
        <v>16</v>
      </c>
      <c r="F49" s="23"/>
      <c r="G49" s="191"/>
      <c r="H49" s="128"/>
      <c r="I49" s="192"/>
      <c r="J49" s="21"/>
      <c r="K49" s="21"/>
      <c r="L49" s="21"/>
      <c r="M49" s="21"/>
      <c r="N49" s="21"/>
      <c r="O49" s="21"/>
      <c r="P49" s="21"/>
    </row>
    <row r="50" spans="2:18" ht="29.25" customHeight="1" x14ac:dyDescent="0.4">
      <c r="D50" s="5" t="str">
        <f>MAX($B$15:B50)&amp;"-"&amp;COUNTA($D$47:D49)+1</f>
        <v>3-3</v>
      </c>
      <c r="E50" s="24" t="s">
        <v>17</v>
      </c>
      <c r="F50" s="23" t="s">
        <v>15</v>
      </c>
      <c r="G50" s="191"/>
      <c r="H50" s="128"/>
      <c r="I50" s="192"/>
      <c r="J50" s="21"/>
      <c r="K50" s="21"/>
      <c r="L50" s="21"/>
      <c r="M50" s="21"/>
      <c r="N50" s="21"/>
      <c r="O50" s="21"/>
      <c r="P50" s="21"/>
      <c r="Q50" s="82" t="s">
        <v>352</v>
      </c>
      <c r="R50" s="82"/>
    </row>
    <row r="51" spans="2:18" ht="29.25" customHeight="1" x14ac:dyDescent="0.4">
      <c r="D51" s="5" t="str">
        <f>MAX($B$15:B51)&amp;"-"&amp;COUNTA($D$47:D50)+1</f>
        <v>3-4</v>
      </c>
      <c r="E51" s="24" t="s">
        <v>18</v>
      </c>
      <c r="F51" s="23" t="s">
        <v>15</v>
      </c>
      <c r="G51" s="191"/>
      <c r="H51" s="128"/>
      <c r="I51" s="192"/>
      <c r="J51" s="21"/>
      <c r="K51" s="21"/>
      <c r="L51" s="21"/>
      <c r="M51" s="21"/>
      <c r="N51" s="21"/>
      <c r="O51" s="21"/>
      <c r="P51" s="21"/>
      <c r="Q51" s="82" t="s">
        <v>353</v>
      </c>
    </row>
    <row r="52" spans="2:18" x14ac:dyDescent="0.4">
      <c r="E52" s="6"/>
      <c r="F52" s="6"/>
    </row>
    <row r="53" spans="2:18" x14ac:dyDescent="0.35">
      <c r="B53" s="65">
        <f>MAX($B$14:B52)+1</f>
        <v>4</v>
      </c>
      <c r="C53" s="55" t="s">
        <v>22</v>
      </c>
    </row>
    <row r="54" spans="2:18" ht="29.25" customHeight="1" x14ac:dyDescent="0.4">
      <c r="C54" s="42"/>
      <c r="D54" s="5" t="str">
        <f>MAX($B$15:B54)&amp;"-"&amp;COUNTA($D$53:D53)+1</f>
        <v>4-1</v>
      </c>
      <c r="E54" s="24" t="s">
        <v>23</v>
      </c>
      <c r="F54" s="23" t="s">
        <v>24</v>
      </c>
      <c r="G54" s="194"/>
      <c r="H54" s="136" t="s">
        <v>259</v>
      </c>
    </row>
    <row r="55" spans="2:18" ht="29.25" customHeight="1" x14ac:dyDescent="0.4">
      <c r="D55" s="5" t="str">
        <f>MAX($B$15:B55)&amp;"-"&amp;COUNTA($D$53:D54)+1</f>
        <v>4-2</v>
      </c>
      <c r="E55" s="24" t="s">
        <v>25</v>
      </c>
      <c r="F55" s="23" t="s">
        <v>24</v>
      </c>
      <c r="G55" s="194"/>
      <c r="H55" s="136" t="s">
        <v>260</v>
      </c>
    </row>
    <row r="56" spans="2:18" ht="29.25" customHeight="1" x14ac:dyDescent="0.4">
      <c r="D56" s="5" t="str">
        <f>MAX($B$15:B56)&amp;"-"&amp;COUNTA($D$53:D55)+1</f>
        <v>4-3</v>
      </c>
      <c r="E56" s="31" t="s">
        <v>196</v>
      </c>
      <c r="F56" s="23" t="s">
        <v>24</v>
      </c>
      <c r="G56" s="195"/>
    </row>
    <row r="57" spans="2:18" ht="29.25" customHeight="1" x14ac:dyDescent="0.4">
      <c r="D57" s="5" t="str">
        <f>MAX($B$15:B57)&amp;"-"&amp;COUNTA($D$53:D56)+1</f>
        <v>4-4</v>
      </c>
      <c r="E57" s="31" t="s">
        <v>197</v>
      </c>
      <c r="F57" s="23" t="s">
        <v>24</v>
      </c>
      <c r="G57" s="195"/>
      <c r="I57" s="63"/>
    </row>
    <row r="58" spans="2:18" x14ac:dyDescent="0.4">
      <c r="D58" s="89"/>
      <c r="E58" s="82" t="s">
        <v>270</v>
      </c>
      <c r="F58" s="51"/>
      <c r="G58" s="51"/>
      <c r="H58" s="51"/>
      <c r="I58" s="63"/>
    </row>
    <row r="59" spans="2:18" x14ac:dyDescent="0.4">
      <c r="B59" s="45"/>
      <c r="E59" s="6"/>
      <c r="F59" s="6"/>
    </row>
    <row r="60" spans="2:18" ht="19.5" x14ac:dyDescent="0.4">
      <c r="B60" s="57" t="s">
        <v>228</v>
      </c>
      <c r="D60" s="1"/>
    </row>
    <row r="61" spans="2:18" x14ac:dyDescent="0.35">
      <c r="B61" s="65">
        <f>MAX($B$14:B60)+1</f>
        <v>5</v>
      </c>
      <c r="C61" s="55" t="s">
        <v>233</v>
      </c>
      <c r="D61" s="4"/>
      <c r="E61" s="6"/>
      <c r="F61" s="6"/>
    </row>
    <row r="62" spans="2:18" x14ac:dyDescent="0.4">
      <c r="B62" s="65"/>
      <c r="C62" s="173" t="s">
        <v>395</v>
      </c>
      <c r="D62" s="4"/>
      <c r="E62" s="6"/>
      <c r="F62" s="6"/>
    </row>
    <row r="63" spans="2:18" x14ac:dyDescent="0.4">
      <c r="B63" s="65"/>
      <c r="C63" s="173" t="s">
        <v>396</v>
      </c>
      <c r="D63" s="4"/>
      <c r="E63" s="6"/>
      <c r="F63" s="6"/>
    </row>
    <row r="64" spans="2:18" ht="29.25" customHeight="1" x14ac:dyDescent="0.4">
      <c r="C64" s="42"/>
      <c r="D64" s="5" t="str">
        <f>MAX($B$15:B64)&amp;"-"&amp;COUNTA($D$61:D61)+1</f>
        <v>5-1</v>
      </c>
      <c r="E64" s="24" t="s">
        <v>9</v>
      </c>
      <c r="F64" s="23"/>
      <c r="G64" s="191"/>
      <c r="H64" s="128"/>
      <c r="I64" s="192"/>
      <c r="J64" s="128"/>
      <c r="K64" s="128"/>
      <c r="L64" s="128"/>
      <c r="M64" s="128"/>
      <c r="N64" s="128"/>
      <c r="O64" s="128"/>
      <c r="P64" s="128"/>
    </row>
    <row r="65" spans="3:16" ht="29.25" customHeight="1" x14ac:dyDescent="0.4">
      <c r="D65" s="5" t="str">
        <f>MAX($B$15:B65)&amp;"-"&amp;COUNTA($D$61:D64)+1</f>
        <v>5-2</v>
      </c>
      <c r="E65" s="24" t="s">
        <v>10</v>
      </c>
      <c r="F65" s="23"/>
      <c r="G65" s="191"/>
      <c r="H65" s="128"/>
      <c r="I65" s="192"/>
      <c r="J65" s="128"/>
      <c r="K65" s="128"/>
      <c r="L65" s="128"/>
      <c r="M65" s="128"/>
      <c r="N65" s="128"/>
      <c r="O65" s="128"/>
      <c r="P65" s="128"/>
    </row>
    <row r="66" spans="3:16" ht="29.25" customHeight="1" x14ac:dyDescent="0.4">
      <c r="D66" s="5" t="str">
        <f>MAX($B$15:B66)&amp;"-"&amp;COUNTA($D$61:D65)+1</f>
        <v>5-3</v>
      </c>
      <c r="E66" s="24" t="s">
        <v>11</v>
      </c>
      <c r="F66" s="23"/>
      <c r="G66" s="191"/>
      <c r="H66" s="128"/>
      <c r="I66" s="192"/>
      <c r="J66" s="128"/>
      <c r="K66" s="128"/>
      <c r="L66" s="128"/>
      <c r="M66" s="128"/>
      <c r="N66" s="128"/>
      <c r="O66" s="128"/>
      <c r="P66" s="128"/>
    </row>
    <row r="67" spans="3:16" ht="29.25" customHeight="1" x14ac:dyDescent="0.4">
      <c r="C67" s="159"/>
      <c r="D67" s="219" t="str">
        <f>MAX($B$15:B67)&amp;"-"&amp;COUNTA($D$61:D66)+1</f>
        <v>5-4</v>
      </c>
      <c r="E67" s="157" t="s">
        <v>363</v>
      </c>
      <c r="F67" s="220"/>
      <c r="G67" s="191">
        <f>+G105+G124+G143+G162+G181+G200+G219+G238+G257+G276+G295+G314+G333+G352+G371+G390+G409+G428+G447+G466+G485+G504+G523+G542+G561+G580+G599+G618+G637+G656+G675+G694+G713+G732+G751+G770+G789+G808+G827+G846+G865+G884+G903+G922+G941+G960+G979</f>
        <v>0</v>
      </c>
      <c r="H67" s="128">
        <f t="shared" ref="H67:P68" si="13">+H105+H124+H143+H162+H181+H200+H219+H238+H257+H276+H295+H314+H333+H352+H371+H390+H409+H428+H447+H466+H485+H504+H523+H542+H561+H580+H599+H618+H637+H656+H675+H694+H713+H732+H751+H770+H789+H808+H827+H846+H865+H884+H903+H922+H941+H960+H979</f>
        <v>0</v>
      </c>
      <c r="I67" s="192">
        <f t="shared" si="13"/>
        <v>0</v>
      </c>
      <c r="J67" s="128">
        <f t="shared" si="13"/>
        <v>0</v>
      </c>
      <c r="K67" s="128">
        <f t="shared" si="13"/>
        <v>0</v>
      </c>
      <c r="L67" s="128">
        <f t="shared" si="13"/>
        <v>0</v>
      </c>
      <c r="M67" s="128">
        <f t="shared" si="13"/>
        <v>0</v>
      </c>
      <c r="N67" s="128">
        <f t="shared" si="13"/>
        <v>0</v>
      </c>
      <c r="O67" s="128">
        <f t="shared" si="13"/>
        <v>0</v>
      </c>
      <c r="P67" s="128">
        <f t="shared" si="13"/>
        <v>0</v>
      </c>
    </row>
    <row r="68" spans="3:16" ht="29.25" customHeight="1" x14ac:dyDescent="0.4">
      <c r="C68" s="159"/>
      <c r="D68" s="219" t="str">
        <f>MAX($B$15:B68)&amp;"-"&amp;COUNTA($D$61:D67)+1</f>
        <v>5-5</v>
      </c>
      <c r="E68" s="157" t="s">
        <v>362</v>
      </c>
      <c r="F68" s="220"/>
      <c r="G68" s="191">
        <f>+G106+G125+G144+G163+G182+G201+G220+G239+G258+G277+G296+G315+G334+G353+G372+G391+G410+G429+G448+G467+G486+G505+G524+G543+G562+G581+G600+G619+G638+G657+G676+G695+G714+G733+G752+G771+G790+G809+G828+G847+G866+G885+G904+G923+G942+G961+G980</f>
        <v>0</v>
      </c>
      <c r="H68" s="128">
        <f t="shared" si="13"/>
        <v>0</v>
      </c>
      <c r="I68" s="192">
        <f t="shared" si="13"/>
        <v>0</v>
      </c>
      <c r="J68" s="128">
        <f t="shared" si="13"/>
        <v>0</v>
      </c>
      <c r="K68" s="128">
        <f t="shared" si="13"/>
        <v>0</v>
      </c>
      <c r="L68" s="128">
        <f t="shared" si="13"/>
        <v>0</v>
      </c>
      <c r="M68" s="128">
        <f t="shared" si="13"/>
        <v>0</v>
      </c>
      <c r="N68" s="128">
        <f t="shared" si="13"/>
        <v>0</v>
      </c>
      <c r="O68" s="128">
        <f t="shared" si="13"/>
        <v>0</v>
      </c>
      <c r="P68" s="128">
        <f t="shared" si="13"/>
        <v>0</v>
      </c>
    </row>
    <row r="69" spans="3:16" ht="29.25" customHeight="1" x14ac:dyDescent="0.4">
      <c r="C69" s="159"/>
      <c r="D69" s="5" t="str">
        <f>MAX($B$15:B69)&amp;"-"&amp;COUNTA($D$61:D68)+1</f>
        <v>5-6</v>
      </c>
      <c r="E69" s="24" t="s">
        <v>12</v>
      </c>
      <c r="F69" s="23"/>
      <c r="G69" s="191"/>
      <c r="H69" s="128"/>
      <c r="I69" s="192"/>
      <c r="J69" s="128"/>
      <c r="K69" s="128"/>
      <c r="L69" s="128"/>
      <c r="M69" s="128"/>
      <c r="N69" s="128"/>
      <c r="O69" s="128"/>
      <c r="P69" s="128"/>
    </row>
    <row r="70" spans="3:16" ht="29.25" customHeight="1" x14ac:dyDescent="0.4">
      <c r="C70" s="159"/>
      <c r="D70" s="7" t="str">
        <f>MAX($B$15:B70)&amp;"-"&amp;COUNTA($D$61:D69)+1</f>
        <v>5-7</v>
      </c>
      <c r="E70" s="160" t="s">
        <v>345</v>
      </c>
      <c r="F70" s="27"/>
      <c r="G70" s="12">
        <f>+G66+G67+G68+G69</f>
        <v>0</v>
      </c>
      <c r="H70" s="13">
        <f>+H66+H67+H68+H69</f>
        <v>0</v>
      </c>
      <c r="I70" s="20">
        <f t="shared" ref="I70:P70" si="14">+I66+I67+I68+I69</f>
        <v>0</v>
      </c>
      <c r="J70" s="13">
        <f t="shared" si="14"/>
        <v>0</v>
      </c>
      <c r="K70" s="13">
        <f>+K66+K67+K68+K69</f>
        <v>0</v>
      </c>
      <c r="L70" s="13">
        <f t="shared" si="14"/>
        <v>0</v>
      </c>
      <c r="M70" s="13">
        <f t="shared" si="14"/>
        <v>0</v>
      </c>
      <c r="N70" s="13">
        <f t="shared" si="14"/>
        <v>0</v>
      </c>
      <c r="O70" s="13">
        <f t="shared" si="14"/>
        <v>0</v>
      </c>
      <c r="P70" s="13">
        <f t="shared" si="14"/>
        <v>0</v>
      </c>
    </row>
    <row r="71" spans="3:16" ht="29.25" customHeight="1" x14ac:dyDescent="0.4">
      <c r="C71" s="159"/>
      <c r="D71" s="219" t="str">
        <f>MAX($B$15:B71)&amp;"-"&amp;COUNTA($D$61:D70)+1</f>
        <v>5-8</v>
      </c>
      <c r="E71" s="161" t="s">
        <v>369</v>
      </c>
      <c r="F71" s="220" t="s">
        <v>255</v>
      </c>
      <c r="G71" s="191">
        <f>IF($G$34="就業時間換算","",+G107+G126+G145+G164+G183+G202+G221+G240+G259+G278+G297+G316+G335+G354+G373+G392+G411+G430+G449+G468+G487+G506+G525+G544+G563+G582+G601+G620+G639+G658+G677+G696+G715+G734+G753+G772+G791+G810+G829+G848+G867+G886+G905+G924+G943+G962+G981)</f>
        <v>0</v>
      </c>
      <c r="H71" s="128">
        <f>IF($G$34="就業時間換算","",+H107+H126+H145+H164+H183+H202+H221+H240+H259+H278+H297+H316+H335+H354+H373+H392+H411+H430+H449+H468+H487+H506+H525+H544+H563+H582+H601+H620+H639+H658+H677+H696+H715+H734+H753+H772+H791+H810+H829+H848+H867+H886+H905+H924+H943+H962+H981)</f>
        <v>0</v>
      </c>
      <c r="I71" s="192">
        <f t="shared" ref="I71:P71" si="15">IF($G$34="就業時間換算","",+I107+I126+I145+I164+I183+I202+I221+I240+I259+I278+I297+I316+I335+I354+I373+I392+I411+I430+I449+I468+I487+I506+I525+I544+I563+I582+I601+I620+I639+I658+I677+I696+I715+I734+I753+I772+I791+I810+I829+I848+I867+I886+I905+I924+I943+I962+I981)</f>
        <v>0</v>
      </c>
      <c r="J71" s="128">
        <f t="shared" si="15"/>
        <v>0</v>
      </c>
      <c r="K71" s="128">
        <f t="shared" si="15"/>
        <v>0</v>
      </c>
      <c r="L71" s="128">
        <f t="shared" si="15"/>
        <v>0</v>
      </c>
      <c r="M71" s="128">
        <f t="shared" si="15"/>
        <v>0</v>
      </c>
      <c r="N71" s="128">
        <f t="shared" si="15"/>
        <v>0</v>
      </c>
      <c r="O71" s="128">
        <f t="shared" si="15"/>
        <v>0</v>
      </c>
      <c r="P71" s="128">
        <f t="shared" si="15"/>
        <v>0</v>
      </c>
    </row>
    <row r="72" spans="3:16" ht="29.25" customHeight="1" x14ac:dyDescent="0.4">
      <c r="C72" s="159"/>
      <c r="D72" s="219" t="str">
        <f>MAX($B$15:B72)&amp;"-"&amp;COUNTA($D$61:D71)+1</f>
        <v>5-9</v>
      </c>
      <c r="E72" s="161" t="s">
        <v>223</v>
      </c>
      <c r="F72" s="221" t="s">
        <v>255</v>
      </c>
      <c r="G72" s="191">
        <f t="shared" ref="G72" si="16">IF($G$34="人数換算","",+G108+G127+G146+G165+G184+G203+G222+G241+G260+G279+G298+G317+G336+G355+G374+G393+G412+G431+G450+G469+G488+G507+G526+G545+G564+G583+G602+G621+G640+G659+G678+G697+G716+G735+G754+G773+G792+G811+G830+G849+G868+G887+G906+G925+G944+G963+G982)</f>
        <v>0</v>
      </c>
      <c r="H72" s="128">
        <f>IF($G$34="人数換算","",+H108+H127+H146+H165+H184+H203+H222+H241+H260+H279+H298+H317+H336+H355+H374+H393+H412+H431+H450+H469+H488+H507+H526+H545+H564+H583+H602+H621+H640+H659+H678+H697+H716+H735+H754+H773+H792+H811+H830+H849+H868+H887+H906+H925+H944+H963+H982)</f>
        <v>0</v>
      </c>
      <c r="I72" s="192">
        <f t="shared" ref="I72:P72" si="17">IF($G$34="人数換算","",+I108+I127+I146+I165+I184+I203+I222+I241+I260+I279+I298+I317+I336+I355+I374+I393+I412+I431+I450+I469+I488+I507+I526+I545+I564+I583+I602+I621+I640+I659+I678+I697+I716+I735+I754+I773+I792+I811+I830+I849+I868+I887+I906+I925+I944+I963+I982)</f>
        <v>0</v>
      </c>
      <c r="J72" s="128">
        <f t="shared" si="17"/>
        <v>0</v>
      </c>
      <c r="K72" s="128">
        <f t="shared" si="17"/>
        <v>0</v>
      </c>
      <c r="L72" s="128">
        <f t="shared" si="17"/>
        <v>0</v>
      </c>
      <c r="M72" s="128">
        <f t="shared" si="17"/>
        <v>0</v>
      </c>
      <c r="N72" s="128">
        <f t="shared" si="17"/>
        <v>0</v>
      </c>
      <c r="O72" s="128">
        <f t="shared" si="17"/>
        <v>0</v>
      </c>
      <c r="P72" s="128">
        <f t="shared" si="17"/>
        <v>0</v>
      </c>
    </row>
    <row r="73" spans="3:16" ht="29.25" customHeight="1" x14ac:dyDescent="0.4">
      <c r="C73" s="159"/>
      <c r="D73" s="219" t="str">
        <f>MAX($B$15:B73)&amp;"-"&amp;COUNTA($D$61:D72)+1</f>
        <v>5-10</v>
      </c>
      <c r="E73" s="161" t="s">
        <v>344</v>
      </c>
      <c r="F73" s="221" t="s">
        <v>255</v>
      </c>
      <c r="G73" s="191">
        <f>+G109+G128+G147+G166+G185+G204+G223+G242+G261+G280+G299+G318+G337+G356+G375+G394+G413+G432+G451+G470+G489+G508+G527+G546+G565+G584+G603+G622+G641+G660+G679+G698+G717+G736+G755+G774+G793+G812+G831+G850+G869+G888+G907+G926+G945+G964+G983</f>
        <v>0</v>
      </c>
      <c r="H73" s="128">
        <f>+H109+H128+H147+H166+H185+H204+H223+H242+H261+H280+H299+H318+H337+H356+H375+H394+H413+H432+H451+H470+H489+H508+H527+H546+H565+H584+H603+H622+H641+H660+H679+H698+H717+H736+H755+H774+H793+H812+H831+H850+H869+H888+H907+H926+H945+H964+H983</f>
        <v>0</v>
      </c>
      <c r="I73" s="192">
        <f t="shared" ref="I73:P73" si="18">+I109+I128+I147+I166+I185+I204+I223+I242+I261+I280+I299+I318+I337+I356+I375+I394+I413+I432+I451+I470+I489+I508+I527+I546+I565+I584+I603+I622+I641+I660+I679+I698+I717+I736+I755+I774+I793+I812+I831+I850+I869+I888+I907+I926+I945+I964+I983</f>
        <v>0</v>
      </c>
      <c r="J73" s="128">
        <f t="shared" si="18"/>
        <v>0</v>
      </c>
      <c r="K73" s="128">
        <f>+K109+K128+K147+K166+K185+K204+K223+K242+K261+K280+K299+K318+K337+K356+K375+K394+K413+K432+K451+K470+K489+K508+K527+K546+K565+K584+K603+K622+K641+K660+K679+K698+K717+K736+K755+K774+K793+K812+K831+K850+K869+K888+K907+K926+K945+K964+K983</f>
        <v>0</v>
      </c>
      <c r="L73" s="128">
        <f t="shared" si="18"/>
        <v>0</v>
      </c>
      <c r="M73" s="128">
        <f t="shared" si="18"/>
        <v>0</v>
      </c>
      <c r="N73" s="128">
        <f t="shared" si="18"/>
        <v>0</v>
      </c>
      <c r="O73" s="128">
        <f t="shared" si="18"/>
        <v>0</v>
      </c>
      <c r="P73" s="128">
        <f t="shared" si="18"/>
        <v>0</v>
      </c>
    </row>
    <row r="74" spans="3:16" ht="29.25" customHeight="1" x14ac:dyDescent="0.4">
      <c r="C74" s="159"/>
      <c r="D74" s="7" t="str">
        <f>MAX($B$15:B74)&amp;"-"&amp;COUNTA($D$61:D73)+1</f>
        <v>5-11</v>
      </c>
      <c r="E74" s="160" t="s">
        <v>355</v>
      </c>
      <c r="F74" s="27"/>
      <c r="G74" s="12" t="str">
        <f>IFERROR(+G67/G71,"")</f>
        <v/>
      </c>
      <c r="H74" s="13" t="str">
        <f>IFERROR(+H67/H71,"")</f>
        <v/>
      </c>
      <c r="I74" s="20" t="str">
        <f>IFERROR(+I67/I71,"")</f>
        <v/>
      </c>
      <c r="J74" s="13" t="str">
        <f t="shared" ref="J74:P74" si="19">IFERROR(+J67/J71,"")</f>
        <v/>
      </c>
      <c r="K74" s="13" t="str">
        <f t="shared" si="19"/>
        <v/>
      </c>
      <c r="L74" s="13" t="str">
        <f t="shared" si="19"/>
        <v/>
      </c>
      <c r="M74" s="13" t="str">
        <f t="shared" si="19"/>
        <v/>
      </c>
      <c r="N74" s="13" t="str">
        <f t="shared" si="19"/>
        <v/>
      </c>
      <c r="O74" s="13" t="str">
        <f t="shared" si="19"/>
        <v/>
      </c>
      <c r="P74" s="13" t="str">
        <f t="shared" si="19"/>
        <v/>
      </c>
    </row>
    <row r="75" spans="3:16" ht="29.25" customHeight="1" x14ac:dyDescent="0.4">
      <c r="C75" s="159"/>
      <c r="D75" s="7" t="str">
        <f>MAX($B$15:B75)&amp;"-"&amp;COUNTA($D$61:D74)+1</f>
        <v>5-12</v>
      </c>
      <c r="E75" s="160" t="s">
        <v>356</v>
      </c>
      <c r="F75" s="28"/>
      <c r="G75" s="12" t="str">
        <f>IFERROR(+G67/G72,"")</f>
        <v/>
      </c>
      <c r="H75" s="13" t="str">
        <f>IFERROR(+H67/H72,"")</f>
        <v/>
      </c>
      <c r="I75" s="20" t="str">
        <f t="shared" ref="I75:P75" si="20">IFERROR(+I67/I72,"")</f>
        <v/>
      </c>
      <c r="J75" s="13" t="str">
        <f>IFERROR(+J67/J72,"")</f>
        <v/>
      </c>
      <c r="K75" s="13" t="str">
        <f t="shared" si="20"/>
        <v/>
      </c>
      <c r="L75" s="13" t="str">
        <f t="shared" si="20"/>
        <v/>
      </c>
      <c r="M75" s="13" t="str">
        <f t="shared" si="20"/>
        <v/>
      </c>
      <c r="N75" s="13" t="str">
        <f t="shared" si="20"/>
        <v/>
      </c>
      <c r="O75" s="13" t="str">
        <f t="shared" si="20"/>
        <v/>
      </c>
      <c r="P75" s="13" t="str">
        <f t="shared" si="20"/>
        <v/>
      </c>
    </row>
    <row r="76" spans="3:16" ht="29.25" customHeight="1" x14ac:dyDescent="0.4">
      <c r="C76" s="159"/>
      <c r="D76" s="7" t="str">
        <f>MAX($B$15:B76)&amp;"-"&amp;COUNTA($D$61:D75)+1</f>
        <v>5-13</v>
      </c>
      <c r="E76" s="160" t="s">
        <v>357</v>
      </c>
      <c r="F76" s="27" t="s">
        <v>258</v>
      </c>
      <c r="G76" s="14"/>
      <c r="H76" s="59" t="str">
        <f>IFERROR((H74-G74)/G74,"")</f>
        <v/>
      </c>
      <c r="I76" s="60" t="str">
        <f t="shared" ref="I76:P77" si="21">IFERROR((I74-H74)/H74,"")</f>
        <v/>
      </c>
      <c r="J76" s="59" t="str">
        <f t="shared" si="21"/>
        <v/>
      </c>
      <c r="K76" s="59" t="str">
        <f t="shared" si="21"/>
        <v/>
      </c>
      <c r="L76" s="59" t="str">
        <f t="shared" si="21"/>
        <v/>
      </c>
      <c r="M76" s="59" t="str">
        <f t="shared" si="21"/>
        <v/>
      </c>
      <c r="N76" s="59" t="str">
        <f t="shared" si="21"/>
        <v/>
      </c>
      <c r="O76" s="59" t="str">
        <f t="shared" si="21"/>
        <v/>
      </c>
      <c r="P76" s="59" t="str">
        <f t="shared" si="21"/>
        <v/>
      </c>
    </row>
    <row r="77" spans="3:16" ht="29.25" customHeight="1" x14ac:dyDescent="0.4">
      <c r="C77" s="159"/>
      <c r="D77" s="7" t="str">
        <f>MAX($B$15:B77)&amp;"-"&amp;COUNTA($D$61:D76)+1</f>
        <v>5-14</v>
      </c>
      <c r="E77" s="160" t="s">
        <v>358</v>
      </c>
      <c r="F77" s="28" t="s">
        <v>364</v>
      </c>
      <c r="G77" s="14"/>
      <c r="H77" s="59" t="str">
        <f>IFERROR((H75-G75)/G75,"")</f>
        <v/>
      </c>
      <c r="I77" s="60" t="str">
        <f t="shared" si="21"/>
        <v/>
      </c>
      <c r="J77" s="59" t="str">
        <f t="shared" si="21"/>
        <v/>
      </c>
      <c r="K77" s="59" t="str">
        <f t="shared" si="21"/>
        <v/>
      </c>
      <c r="L77" s="59" t="str">
        <f t="shared" si="21"/>
        <v/>
      </c>
      <c r="M77" s="59" t="str">
        <f t="shared" si="21"/>
        <v/>
      </c>
      <c r="N77" s="59" t="str">
        <f t="shared" si="21"/>
        <v/>
      </c>
      <c r="O77" s="59" t="str">
        <f t="shared" si="21"/>
        <v/>
      </c>
      <c r="P77" s="59" t="str">
        <f t="shared" si="21"/>
        <v/>
      </c>
    </row>
    <row r="78" spans="3:16" ht="29.25" customHeight="1" x14ac:dyDescent="0.4">
      <c r="C78" s="159"/>
      <c r="D78" s="7" t="str">
        <f>MAX($B$15:B78)&amp;"-"&amp;COUNTA($D$61:D77)+1</f>
        <v>5-15</v>
      </c>
      <c r="E78" s="160" t="s">
        <v>359</v>
      </c>
      <c r="F78" s="27"/>
      <c r="G78" s="91" t="str">
        <f t="shared" ref="G78" si="22">IFERROR(+G68/G73,"")</f>
        <v/>
      </c>
      <c r="H78" s="92" t="str">
        <f>IFERROR(+H68/H73,"")</f>
        <v/>
      </c>
      <c r="I78" s="92" t="str">
        <f t="shared" ref="I78:P78" si="23">IFERROR(+I68/I73,"")</f>
        <v/>
      </c>
      <c r="J78" s="92" t="str">
        <f t="shared" si="23"/>
        <v/>
      </c>
      <c r="K78" s="92" t="str">
        <f t="shared" si="23"/>
        <v/>
      </c>
      <c r="L78" s="92" t="str">
        <f t="shared" si="23"/>
        <v/>
      </c>
      <c r="M78" s="92" t="str">
        <f t="shared" si="23"/>
        <v/>
      </c>
      <c r="N78" s="92" t="str">
        <f t="shared" si="23"/>
        <v/>
      </c>
      <c r="O78" s="92" t="str">
        <f t="shared" si="23"/>
        <v/>
      </c>
      <c r="P78" s="92" t="str">
        <f t="shared" si="23"/>
        <v/>
      </c>
    </row>
    <row r="79" spans="3:16" ht="29.25" customHeight="1" x14ac:dyDescent="0.4">
      <c r="C79" s="159"/>
      <c r="D79" s="7" t="str">
        <f>MAX($B$15:B79)&amp;"-"&amp;COUNTA($D$61:D78)+1</f>
        <v>5-16</v>
      </c>
      <c r="E79" s="160" t="s">
        <v>360</v>
      </c>
      <c r="F79" s="27" t="s">
        <v>258</v>
      </c>
      <c r="G79" s="14"/>
      <c r="H79" s="59" t="str">
        <f>IFERROR((H78-G78)/G78,"")</f>
        <v/>
      </c>
      <c r="I79" s="60" t="str">
        <f>IFERROR((I78-H78)/H78,"")</f>
        <v/>
      </c>
      <c r="J79" s="59" t="str">
        <f t="shared" ref="J79:P79" si="24">IFERROR((J78-I78)/I78,"")</f>
        <v/>
      </c>
      <c r="K79" s="59" t="str">
        <f t="shared" si="24"/>
        <v/>
      </c>
      <c r="L79" s="59" t="str">
        <f t="shared" si="24"/>
        <v/>
      </c>
      <c r="M79" s="59" t="str">
        <f t="shared" si="24"/>
        <v/>
      </c>
      <c r="N79" s="59" t="str">
        <f t="shared" si="24"/>
        <v/>
      </c>
      <c r="O79" s="59" t="str">
        <f t="shared" si="24"/>
        <v/>
      </c>
      <c r="P79" s="59" t="str">
        <f t="shared" si="24"/>
        <v/>
      </c>
    </row>
    <row r="80" spans="3:16" ht="29.25" customHeight="1" x14ac:dyDescent="0.4">
      <c r="C80" s="159"/>
      <c r="D80" s="7" t="str">
        <f>MAX($B$15:B80)&amp;"-"&amp;COUNTA($D$61:D79)+1</f>
        <v>5-17</v>
      </c>
      <c r="E80" s="160" t="s">
        <v>370</v>
      </c>
      <c r="F80" s="27"/>
      <c r="G80" s="12" t="str">
        <f>IFERROR(+G70/(G71+G73),"")</f>
        <v/>
      </c>
      <c r="H80" s="13" t="str">
        <f>IFERROR(+H70/(H71+H73),"")</f>
        <v/>
      </c>
      <c r="I80" s="20" t="str">
        <f>IFERROR(+I70/(I71+I73),"")</f>
        <v/>
      </c>
      <c r="J80" s="13" t="str">
        <f t="shared" ref="J80:P80" si="25">IFERROR(+J70/(J71+J73),"")</f>
        <v/>
      </c>
      <c r="K80" s="13" t="str">
        <f t="shared" si="25"/>
        <v/>
      </c>
      <c r="L80" s="13" t="str">
        <f t="shared" si="25"/>
        <v/>
      </c>
      <c r="M80" s="13" t="str">
        <f t="shared" si="25"/>
        <v/>
      </c>
      <c r="N80" s="13" t="str">
        <f t="shared" si="25"/>
        <v/>
      </c>
      <c r="O80" s="13" t="str">
        <f t="shared" si="25"/>
        <v/>
      </c>
      <c r="P80" s="13" t="str">
        <f t="shared" si="25"/>
        <v/>
      </c>
    </row>
    <row r="81" spans="2:16" ht="29.25" customHeight="1" x14ac:dyDescent="0.4">
      <c r="C81" s="159"/>
      <c r="D81" s="7" t="str">
        <f>MAX($B$15:B81)&amp;"-"&amp;COUNTA($D$61:D80)+1</f>
        <v>5-18</v>
      </c>
      <c r="E81" s="160" t="s">
        <v>371</v>
      </c>
      <c r="F81" s="28"/>
      <c r="G81" s="12" t="str">
        <f t="shared" ref="G81" si="26">IFERROR(+G70/(G72+G73),"")</f>
        <v/>
      </c>
      <c r="H81" s="13" t="str">
        <f>IFERROR(+H70/(H72+H73),"")</f>
        <v/>
      </c>
      <c r="I81" s="20" t="str">
        <f>IFERROR(+I70/(I72+I73),"")</f>
        <v/>
      </c>
      <c r="J81" s="13" t="str">
        <f t="shared" ref="J81:P81" si="27">IFERROR(+J70/(J72+J73),"")</f>
        <v/>
      </c>
      <c r="K81" s="13" t="str">
        <f t="shared" si="27"/>
        <v/>
      </c>
      <c r="L81" s="13" t="str">
        <f t="shared" si="27"/>
        <v/>
      </c>
      <c r="M81" s="13" t="str">
        <f t="shared" si="27"/>
        <v/>
      </c>
      <c r="N81" s="13" t="str">
        <f t="shared" si="27"/>
        <v/>
      </c>
      <c r="O81" s="13" t="str">
        <f t="shared" si="27"/>
        <v/>
      </c>
      <c r="P81" s="13" t="str">
        <f t="shared" si="27"/>
        <v/>
      </c>
    </row>
    <row r="82" spans="2:16" ht="29.25" customHeight="1" x14ac:dyDescent="0.4">
      <c r="D82" s="5" t="str">
        <f>MAX($B$15:B82)&amp;"-"&amp;COUNTA($D$61:D81)+1</f>
        <v>5-19</v>
      </c>
      <c r="E82" s="24" t="s">
        <v>271</v>
      </c>
      <c r="F82" s="23" t="s">
        <v>258</v>
      </c>
      <c r="G82" s="196"/>
      <c r="H82" s="87" t="s">
        <v>367</v>
      </c>
    </row>
    <row r="83" spans="2:16" x14ac:dyDescent="0.4">
      <c r="E83" s="6"/>
      <c r="F83" s="6"/>
    </row>
    <row r="84" spans="2:16" x14ac:dyDescent="0.35">
      <c r="B84" s="65">
        <f>MAX($B$14:B83)+1</f>
        <v>6</v>
      </c>
      <c r="C84" s="55" t="s">
        <v>272</v>
      </c>
      <c r="D84" s="64"/>
      <c r="E84" s="11"/>
      <c r="F84" s="11"/>
      <c r="G84" s="73" t="s">
        <v>279</v>
      </c>
    </row>
    <row r="85" spans="2:16" ht="29.25" customHeight="1" x14ac:dyDescent="0.4">
      <c r="D85" s="5" t="str">
        <f>MAX($B$15:B85)&amp;"-"&amp;COUNTA($D$84:D84)+1</f>
        <v>6-1</v>
      </c>
      <c r="E85" s="31" t="s">
        <v>281</v>
      </c>
      <c r="F85" s="23" t="s">
        <v>24</v>
      </c>
      <c r="G85" s="197"/>
      <c r="I85" s="44"/>
    </row>
    <row r="86" spans="2:16" x14ac:dyDescent="0.4">
      <c r="D86" s="7"/>
      <c r="E86" s="26"/>
      <c r="F86" s="202"/>
      <c r="G86" s="73">
        <v>2</v>
      </c>
      <c r="H86" s="73">
        <v>3</v>
      </c>
      <c r="I86" s="73">
        <v>4</v>
      </c>
      <c r="J86" s="73">
        <v>5</v>
      </c>
      <c r="K86" s="73">
        <v>6</v>
      </c>
      <c r="L86" s="73">
        <v>7</v>
      </c>
      <c r="M86" s="73">
        <v>8</v>
      </c>
      <c r="N86" s="73">
        <v>9</v>
      </c>
      <c r="O86" s="73">
        <v>10</v>
      </c>
      <c r="P86" s="73">
        <v>11</v>
      </c>
    </row>
    <row r="87" spans="2:16" ht="29.25" customHeight="1" x14ac:dyDescent="0.4">
      <c r="D87" s="89" t="str">
        <f>MAX($B$15:B87)&amp;"-"&amp;COUNTA($D$84:D85)+1</f>
        <v>6-2</v>
      </c>
      <c r="E87" s="31" t="s">
        <v>401</v>
      </c>
      <c r="F87" s="23" t="s">
        <v>224</v>
      </c>
      <c r="G87" s="197"/>
      <c r="H87" s="197"/>
      <c r="I87" s="197"/>
      <c r="J87" s="197"/>
      <c r="K87" s="197"/>
      <c r="L87" s="197"/>
      <c r="M87" s="197"/>
      <c r="N87" s="197"/>
      <c r="O87" s="197"/>
      <c r="P87" s="197"/>
    </row>
    <row r="88" spans="2:16" x14ac:dyDescent="0.4">
      <c r="D88" s="7"/>
      <c r="E88" s="26"/>
      <c r="F88" s="202"/>
      <c r="G88" s="73">
        <f>G86+10</f>
        <v>12</v>
      </c>
      <c r="H88" s="73">
        <f t="shared" ref="H88:P94" si="28">H86+10</f>
        <v>13</v>
      </c>
      <c r="I88" s="73">
        <f t="shared" si="28"/>
        <v>14</v>
      </c>
      <c r="J88" s="73">
        <f t="shared" si="28"/>
        <v>15</v>
      </c>
      <c r="K88" s="73">
        <f t="shared" si="28"/>
        <v>16</v>
      </c>
      <c r="L88" s="73">
        <f t="shared" si="28"/>
        <v>17</v>
      </c>
      <c r="M88" s="73">
        <f t="shared" si="28"/>
        <v>18</v>
      </c>
      <c r="N88" s="73">
        <f t="shared" si="28"/>
        <v>19</v>
      </c>
      <c r="O88" s="73">
        <f t="shared" si="28"/>
        <v>20</v>
      </c>
      <c r="P88" s="73">
        <f t="shared" si="28"/>
        <v>21</v>
      </c>
    </row>
    <row r="89" spans="2:16" ht="29.25" customHeight="1" x14ac:dyDescent="0.4">
      <c r="D89" s="89"/>
      <c r="E89" s="31" t="s">
        <v>402</v>
      </c>
      <c r="F89" s="23" t="s">
        <v>224</v>
      </c>
      <c r="G89" s="197"/>
      <c r="H89" s="197"/>
      <c r="I89" s="197"/>
      <c r="J89" s="197"/>
      <c r="K89" s="197"/>
      <c r="L89" s="197"/>
      <c r="M89" s="197"/>
      <c r="N89" s="197"/>
      <c r="O89" s="197"/>
      <c r="P89" s="197"/>
    </row>
    <row r="90" spans="2:16" x14ac:dyDescent="0.4">
      <c r="D90" s="7"/>
      <c r="E90" s="26"/>
      <c r="F90" s="202"/>
      <c r="G90" s="73">
        <f>G88+10</f>
        <v>22</v>
      </c>
      <c r="H90" s="73">
        <f t="shared" si="28"/>
        <v>23</v>
      </c>
      <c r="I90" s="73">
        <f t="shared" si="28"/>
        <v>24</v>
      </c>
      <c r="J90" s="73">
        <f t="shared" si="28"/>
        <v>25</v>
      </c>
      <c r="K90" s="73">
        <f t="shared" si="28"/>
        <v>26</v>
      </c>
      <c r="L90" s="73">
        <f t="shared" si="28"/>
        <v>27</v>
      </c>
      <c r="M90" s="73">
        <f t="shared" si="28"/>
        <v>28</v>
      </c>
      <c r="N90" s="73">
        <f t="shared" si="28"/>
        <v>29</v>
      </c>
      <c r="O90" s="73">
        <f t="shared" si="28"/>
        <v>30</v>
      </c>
      <c r="P90" s="73">
        <f t="shared" si="28"/>
        <v>31</v>
      </c>
    </row>
    <row r="91" spans="2:16" ht="29.25" customHeight="1" x14ac:dyDescent="0.4">
      <c r="D91" s="89"/>
      <c r="E91" s="31" t="s">
        <v>403</v>
      </c>
      <c r="F91" s="23" t="s">
        <v>224</v>
      </c>
      <c r="G91" s="197"/>
      <c r="H91" s="197"/>
      <c r="I91" s="197"/>
      <c r="J91" s="197"/>
      <c r="K91" s="197"/>
      <c r="L91" s="197"/>
      <c r="M91" s="197"/>
      <c r="N91" s="197"/>
      <c r="O91" s="197"/>
      <c r="P91" s="197"/>
    </row>
    <row r="92" spans="2:16" x14ac:dyDescent="0.4">
      <c r="D92" s="7"/>
      <c r="E92" s="26"/>
      <c r="F92" s="202"/>
      <c r="G92" s="73">
        <f>G90+10</f>
        <v>32</v>
      </c>
      <c r="H92" s="73">
        <f t="shared" si="28"/>
        <v>33</v>
      </c>
      <c r="I92" s="73">
        <f t="shared" si="28"/>
        <v>34</v>
      </c>
      <c r="J92" s="73">
        <f t="shared" si="28"/>
        <v>35</v>
      </c>
      <c r="K92" s="73">
        <f t="shared" si="28"/>
        <v>36</v>
      </c>
      <c r="L92" s="73">
        <f t="shared" si="28"/>
        <v>37</v>
      </c>
      <c r="M92" s="73">
        <f t="shared" si="28"/>
        <v>38</v>
      </c>
      <c r="N92" s="73">
        <f t="shared" si="28"/>
        <v>39</v>
      </c>
      <c r="O92" s="73">
        <f t="shared" si="28"/>
        <v>40</v>
      </c>
      <c r="P92" s="73">
        <f t="shared" si="28"/>
        <v>41</v>
      </c>
    </row>
    <row r="93" spans="2:16" ht="29.25" customHeight="1" x14ac:dyDescent="0.4">
      <c r="D93" s="89"/>
      <c r="E93" s="31" t="s">
        <v>404</v>
      </c>
      <c r="F93" s="23" t="s">
        <v>224</v>
      </c>
      <c r="G93" s="197"/>
      <c r="H93" s="197"/>
      <c r="I93" s="197"/>
      <c r="J93" s="197"/>
      <c r="K93" s="197"/>
      <c r="L93" s="197"/>
      <c r="M93" s="197"/>
      <c r="N93" s="197"/>
      <c r="O93" s="197"/>
      <c r="P93" s="197"/>
    </row>
    <row r="94" spans="2:16" x14ac:dyDescent="0.4">
      <c r="D94" s="7"/>
      <c r="E94" s="26"/>
      <c r="F94" s="202"/>
      <c r="G94" s="73">
        <f>G92+10</f>
        <v>42</v>
      </c>
      <c r="H94" s="73">
        <f t="shared" si="28"/>
        <v>43</v>
      </c>
      <c r="I94" s="73">
        <f t="shared" si="28"/>
        <v>44</v>
      </c>
      <c r="J94" s="73">
        <f t="shared" si="28"/>
        <v>45</v>
      </c>
      <c r="K94" s="73">
        <f t="shared" si="28"/>
        <v>46</v>
      </c>
      <c r="L94" s="73">
        <f t="shared" si="28"/>
        <v>47</v>
      </c>
    </row>
    <row r="95" spans="2:16" ht="29.25" customHeight="1" x14ac:dyDescent="0.4">
      <c r="D95" s="64"/>
      <c r="E95" s="31" t="s">
        <v>405</v>
      </c>
      <c r="F95" s="23" t="s">
        <v>224</v>
      </c>
      <c r="G95" s="197"/>
      <c r="H95" s="197"/>
      <c r="I95" s="197"/>
      <c r="J95" s="197"/>
      <c r="K95" s="197"/>
      <c r="L95" s="197"/>
    </row>
    <row r="96" spans="2:16" x14ac:dyDescent="0.4">
      <c r="C96" s="86"/>
      <c r="D96" s="86"/>
      <c r="E96" s="94" t="s">
        <v>368</v>
      </c>
      <c r="F96" s="50"/>
      <c r="G96" s="42"/>
      <c r="H96" s="42"/>
    </row>
    <row r="97" spans="2:17" x14ac:dyDescent="0.4">
      <c r="E97" s="6"/>
      <c r="F97" s="6"/>
    </row>
    <row r="98" spans="2:17" ht="19.5" thickBot="1" x14ac:dyDescent="0.45">
      <c r="B98" s="90"/>
      <c r="C98" s="56" t="s">
        <v>273</v>
      </c>
      <c r="D98" s="71"/>
      <c r="E98" s="51"/>
      <c r="F98" s="51"/>
      <c r="G98" s="45"/>
    </row>
    <row r="99" spans="2:17" ht="29.25" customHeight="1" thickBot="1" x14ac:dyDescent="0.45">
      <c r="D99" s="176">
        <f>COUNTA($D117:D$117)+1</f>
        <v>1</v>
      </c>
      <c r="E99" s="177" t="s">
        <v>198</v>
      </c>
      <c r="F99" s="178"/>
      <c r="G99" s="179" t="str">
        <f>IF($G$85="","",$G$85)</f>
        <v/>
      </c>
      <c r="H99" s="6"/>
      <c r="M99" s="165" t="s">
        <v>378</v>
      </c>
      <c r="N99" s="61" t="s">
        <v>376</v>
      </c>
      <c r="O99" s="61" t="s">
        <v>377</v>
      </c>
      <c r="P99" s="61" t="str">
        <f>"基準："&amp;$G99</f>
        <v>基準：</v>
      </c>
    </row>
    <row r="100" spans="2:17" ht="29.25" customHeight="1" x14ac:dyDescent="0.4">
      <c r="D100" s="64">
        <f>COUNTA($D$117:D118)+1</f>
        <v>2</v>
      </c>
      <c r="E100" s="66" t="s">
        <v>229</v>
      </c>
      <c r="F100" s="72" t="s">
        <v>24</v>
      </c>
      <c r="G100" s="198"/>
      <c r="H100" s="6"/>
      <c r="M100" s="164" t="s">
        <v>374</v>
      </c>
      <c r="N100" s="164" t="str">
        <f>IF($G$34="就業時間換算","－",IFERROR(((HLOOKUP(DATE(YEAR($E$13)+3,MONTH($E$9),DAY($E$9)),$G104:$P115,7,FALSE))/(HLOOKUP(DATE(YEAR($E$13),MONTH($E$9),DAY($E$9)),$G104:$P115,7,FALSE)))^(1/3)-1,""))</f>
        <v/>
      </c>
      <c r="O100" s="180" t="str">
        <f>IF($G$34="人数換算","－",IFERROR(((HLOOKUP(DATE(YEAR($E$13)+3,MONTH($E$9),DAY($E$9)),$G104:$P115,8,FALSE))/(HLOOKUP(DATE(YEAR($E$13),MONTH($E$9),DAY($E$9)),$G104:$P115,8,FALSE)))^(1/3)-1,""))</f>
        <v/>
      </c>
      <c r="P100" s="225" t="str">
        <f>IFERROR(VLOOKUP($G99,【参考】最低賃金の5年間の年平均の年平均上昇率!$B$4:$C$50,2,FALSE),"")</f>
        <v/>
      </c>
      <c r="Q100" s="167" t="str">
        <f>IF($G$34="人数換算",$N100,IF($G$34="就業時間換算",$O100,""))</f>
        <v/>
      </c>
    </row>
    <row r="101" spans="2:17" ht="29.25" customHeight="1" x14ac:dyDescent="0.4">
      <c r="D101" s="64">
        <f>COUNTA($D$117:D119)+1</f>
        <v>3</v>
      </c>
      <c r="E101" s="66" t="s">
        <v>230</v>
      </c>
      <c r="F101" s="36" t="s">
        <v>24</v>
      </c>
      <c r="G101" s="199"/>
      <c r="H101" s="6"/>
      <c r="M101" s="164" t="s">
        <v>375</v>
      </c>
      <c r="N101" s="164" t="str">
        <f>IF(AND(COUNTA($G109:$P109)&gt;0,SUMIF($G109:$P109,"&lt;&gt;"&amp;"")=0),"－",IFERROR(((HLOOKUP(DATE(YEAR($E$13)+3,MONTH($E$9),DAY($E$9)),$G104:$P115,11,FALSE))/(HLOOKUP(DATE(YEAR($E$13),MONTH($E$9),DAY($E$9)),$G104:$P115,11,FALSE)))^(1/3)-1,""))</f>
        <v/>
      </c>
      <c r="O101" s="181" t="s">
        <v>373</v>
      </c>
      <c r="P101" s="226"/>
    </row>
    <row r="102" spans="2:17" x14ac:dyDescent="0.4">
      <c r="D102" s="1"/>
      <c r="E102" s="82" t="s">
        <v>270</v>
      </c>
      <c r="G102" s="1" t="s">
        <v>256</v>
      </c>
    </row>
    <row r="103" spans="2:17" x14ac:dyDescent="0.4">
      <c r="D103" s="1"/>
      <c r="G103" s="81" t="s">
        <v>2</v>
      </c>
      <c r="H103" s="81" t="s">
        <v>3</v>
      </c>
      <c r="I103" s="81" t="s">
        <v>4</v>
      </c>
      <c r="J103" s="182" t="s">
        <v>336</v>
      </c>
      <c r="K103" s="182"/>
      <c r="L103" s="182"/>
      <c r="M103" s="182"/>
      <c r="N103" s="182"/>
      <c r="O103" s="182"/>
      <c r="P103" s="182"/>
    </row>
    <row r="104" spans="2:17" x14ac:dyDescent="0.4">
      <c r="D104" s="11"/>
      <c r="E104" s="11"/>
      <c r="F104" s="70"/>
      <c r="G104" s="80" t="str">
        <f>IF($I104="","",EDATE(H104,-12))</f>
        <v/>
      </c>
      <c r="H104" s="80" t="str">
        <f>IF($I104="","",EDATE(I104,-12))</f>
        <v/>
      </c>
      <c r="I104" s="80" t="str">
        <f>IF($I$12="","",$I$12)</f>
        <v/>
      </c>
      <c r="J104" s="80" t="str">
        <f>IF($I104="","",EDATE(I104,12))</f>
        <v/>
      </c>
      <c r="K104" s="80" t="str">
        <f t="shared" ref="K104:N104" si="29">IF($I104="","",EDATE(J104,12))</f>
        <v/>
      </c>
      <c r="L104" s="80" t="str">
        <f t="shared" si="29"/>
        <v/>
      </c>
      <c r="M104" s="80" t="str">
        <f t="shared" si="29"/>
        <v/>
      </c>
      <c r="N104" s="80" t="str">
        <f t="shared" si="29"/>
        <v/>
      </c>
      <c r="O104" s="80" t="str">
        <f>IF($I104="","",EDATE(N104,12))</f>
        <v/>
      </c>
      <c r="P104" s="80" t="str">
        <f t="shared" ref="P104" si="30">IF($I104="","",EDATE(O104,12))</f>
        <v/>
      </c>
    </row>
    <row r="105" spans="2:17" ht="29.25" customHeight="1" x14ac:dyDescent="0.4">
      <c r="D105" s="5">
        <f>COUNTA($D$117:D123)+1</f>
        <v>4</v>
      </c>
      <c r="E105" s="24" t="s">
        <v>363</v>
      </c>
      <c r="F105" s="23"/>
      <c r="G105" s="191"/>
      <c r="H105" s="128"/>
      <c r="I105" s="192"/>
      <c r="J105" s="128"/>
      <c r="K105" s="128"/>
      <c r="L105" s="128"/>
      <c r="M105" s="128"/>
      <c r="N105" s="128"/>
      <c r="O105" s="128"/>
      <c r="P105" s="128"/>
    </row>
    <row r="106" spans="2:17" ht="29.25" customHeight="1" x14ac:dyDescent="0.4">
      <c r="C106" s="159"/>
      <c r="D106" s="5">
        <f>COUNTA($D$117:D124)+1</f>
        <v>5</v>
      </c>
      <c r="E106" s="24" t="s">
        <v>362</v>
      </c>
      <c r="F106" s="23"/>
      <c r="G106" s="191"/>
      <c r="H106" s="128"/>
      <c r="I106" s="192"/>
      <c r="J106" s="128"/>
      <c r="K106" s="128"/>
      <c r="L106" s="128"/>
      <c r="M106" s="128"/>
      <c r="N106" s="128"/>
      <c r="O106" s="128"/>
      <c r="P106" s="128"/>
    </row>
    <row r="107" spans="2:17" ht="29.25" customHeight="1" x14ac:dyDescent="0.4">
      <c r="C107" s="159"/>
      <c r="D107" s="5">
        <f>COUNTA($D$117:D125)+1</f>
        <v>6</v>
      </c>
      <c r="E107" s="24" t="s">
        <v>369</v>
      </c>
      <c r="F107" s="23" t="s">
        <v>255</v>
      </c>
      <c r="G107" s="191"/>
      <c r="H107" s="128"/>
      <c r="I107" s="192"/>
      <c r="J107" s="128"/>
      <c r="K107" s="128"/>
      <c r="L107" s="128"/>
      <c r="M107" s="128"/>
      <c r="N107" s="128"/>
      <c r="O107" s="128"/>
      <c r="P107" s="128"/>
    </row>
    <row r="108" spans="2:17" ht="29.25" customHeight="1" x14ac:dyDescent="0.4">
      <c r="C108" s="159"/>
      <c r="D108" s="5">
        <f>COUNTA($D$117:D126)+1</f>
        <v>7</v>
      </c>
      <c r="E108" s="24" t="s">
        <v>223</v>
      </c>
      <c r="F108" s="25" t="s">
        <v>255</v>
      </c>
      <c r="G108" s="191"/>
      <c r="H108" s="128"/>
      <c r="I108" s="192"/>
      <c r="J108" s="128"/>
      <c r="K108" s="128"/>
      <c r="L108" s="128"/>
      <c r="M108" s="128"/>
      <c r="N108" s="128"/>
      <c r="O108" s="128"/>
      <c r="P108" s="128"/>
    </row>
    <row r="109" spans="2:17" ht="29.25" customHeight="1" x14ac:dyDescent="0.4">
      <c r="C109" s="159"/>
      <c r="D109" s="5">
        <f>COUNTA($D$117:D127)+1</f>
        <v>8</v>
      </c>
      <c r="E109" s="24" t="s">
        <v>344</v>
      </c>
      <c r="F109" s="23" t="s">
        <v>366</v>
      </c>
      <c r="G109" s="191"/>
      <c r="H109" s="128"/>
      <c r="I109" s="192"/>
      <c r="J109" s="128"/>
      <c r="K109" s="128"/>
      <c r="L109" s="128"/>
      <c r="M109" s="128"/>
      <c r="N109" s="128"/>
      <c r="O109" s="128"/>
      <c r="P109" s="128"/>
    </row>
    <row r="110" spans="2:17" ht="29.25" customHeight="1" x14ac:dyDescent="0.4">
      <c r="C110" s="159"/>
      <c r="D110" s="7">
        <f>COUNTA($D$117:D128)+1</f>
        <v>9</v>
      </c>
      <c r="E110" s="26" t="s">
        <v>355</v>
      </c>
      <c r="F110" s="27"/>
      <c r="G110" s="12" t="str">
        <f>IF($G$34="就業時間換算","",IFERROR(+G105/G107,""))</f>
        <v/>
      </c>
      <c r="H110" s="13" t="str">
        <f t="shared" ref="H110:P110" si="31">IF($G$34="就業時間換算","",IFERROR(+H105/H107,""))</f>
        <v/>
      </c>
      <c r="I110" s="20" t="str">
        <f t="shared" si="31"/>
        <v/>
      </c>
      <c r="J110" s="13" t="str">
        <f t="shared" si="31"/>
        <v/>
      </c>
      <c r="K110" s="13" t="str">
        <f t="shared" si="31"/>
        <v/>
      </c>
      <c r="L110" s="13" t="str">
        <f t="shared" si="31"/>
        <v/>
      </c>
      <c r="M110" s="13" t="str">
        <f t="shared" si="31"/>
        <v/>
      </c>
      <c r="N110" s="13" t="str">
        <f t="shared" si="31"/>
        <v/>
      </c>
      <c r="O110" s="13" t="str">
        <f t="shared" si="31"/>
        <v/>
      </c>
      <c r="P110" s="13" t="str">
        <f t="shared" si="31"/>
        <v/>
      </c>
    </row>
    <row r="111" spans="2:17" ht="29.25" customHeight="1" x14ac:dyDescent="0.4">
      <c r="C111" s="159"/>
      <c r="D111" s="7">
        <f>COUNTA($D$117:D129)+1</f>
        <v>10</v>
      </c>
      <c r="E111" s="26" t="s">
        <v>356</v>
      </c>
      <c r="F111" s="28"/>
      <c r="G111" s="12" t="str">
        <f>IF($G$34="人数換算","",IFERROR(+G105/G108,""))</f>
        <v/>
      </c>
      <c r="H111" s="13" t="str">
        <f>IF($G$34="人数換算","",IFERROR(+H105/H108,""))</f>
        <v/>
      </c>
      <c r="I111" s="20" t="str">
        <f t="shared" ref="I111:P111" si="32">IF($G$34="人数換算","",IFERROR(+I105/I108,""))</f>
        <v/>
      </c>
      <c r="J111" s="13" t="str">
        <f t="shared" si="32"/>
        <v/>
      </c>
      <c r="K111" s="13" t="str">
        <f t="shared" si="32"/>
        <v/>
      </c>
      <c r="L111" s="13" t="str">
        <f t="shared" si="32"/>
        <v/>
      </c>
      <c r="M111" s="13" t="str">
        <f t="shared" si="32"/>
        <v/>
      </c>
      <c r="N111" s="13" t="str">
        <f t="shared" si="32"/>
        <v/>
      </c>
      <c r="O111" s="13" t="str">
        <f t="shared" si="32"/>
        <v/>
      </c>
      <c r="P111" s="13" t="str">
        <f t="shared" si="32"/>
        <v/>
      </c>
    </row>
    <row r="112" spans="2:17" ht="29.25" customHeight="1" x14ac:dyDescent="0.4">
      <c r="C112" s="159"/>
      <c r="D112" s="7">
        <f>COUNTA($D$117:D130)+1</f>
        <v>11</v>
      </c>
      <c r="E112" s="26" t="s">
        <v>357</v>
      </c>
      <c r="F112" s="27" t="s">
        <v>258</v>
      </c>
      <c r="G112" s="14"/>
      <c r="H112" s="59" t="str">
        <f>IFERROR((H110-G110)/G110,"")</f>
        <v/>
      </c>
      <c r="I112" s="60" t="str">
        <f>IFERROR((I110-H110)/H110,"")</f>
        <v/>
      </c>
      <c r="J112" s="59" t="str">
        <f t="shared" ref="J112:P113" si="33">IFERROR((J110-I110)/I110,"")</f>
        <v/>
      </c>
      <c r="K112" s="59" t="str">
        <f t="shared" si="33"/>
        <v/>
      </c>
      <c r="L112" s="59" t="str">
        <f t="shared" si="33"/>
        <v/>
      </c>
      <c r="M112" s="59" t="str">
        <f t="shared" si="33"/>
        <v/>
      </c>
      <c r="N112" s="59" t="str">
        <f t="shared" si="33"/>
        <v/>
      </c>
      <c r="O112" s="59" t="str">
        <f t="shared" si="33"/>
        <v/>
      </c>
      <c r="P112" s="59" t="str">
        <f t="shared" si="33"/>
        <v/>
      </c>
    </row>
    <row r="113" spans="2:17" ht="29.25" customHeight="1" x14ac:dyDescent="0.4">
      <c r="C113" s="159"/>
      <c r="D113" s="7">
        <f>COUNTA($D$117:D131)+1</f>
        <v>12</v>
      </c>
      <c r="E113" s="26" t="s">
        <v>358</v>
      </c>
      <c r="F113" s="28" t="s">
        <v>364</v>
      </c>
      <c r="G113" s="14"/>
      <c r="H113" s="59" t="str">
        <f>IFERROR((H111-G111)/G111,"")</f>
        <v/>
      </c>
      <c r="I113" s="60" t="str">
        <f t="shared" ref="I113" si="34">IFERROR((I111-H111)/H111,"")</f>
        <v/>
      </c>
      <c r="J113" s="59" t="str">
        <f t="shared" si="33"/>
        <v/>
      </c>
      <c r="K113" s="59" t="str">
        <f t="shared" si="33"/>
        <v/>
      </c>
      <c r="L113" s="59" t="str">
        <f t="shared" si="33"/>
        <v/>
      </c>
      <c r="M113" s="59" t="str">
        <f t="shared" si="33"/>
        <v/>
      </c>
      <c r="N113" s="59" t="str">
        <f t="shared" si="33"/>
        <v/>
      </c>
      <c r="O113" s="59" t="str">
        <f t="shared" si="33"/>
        <v/>
      </c>
      <c r="P113" s="59" t="str">
        <f t="shared" si="33"/>
        <v/>
      </c>
    </row>
    <row r="114" spans="2:17" ht="29.25" customHeight="1" x14ac:dyDescent="0.4">
      <c r="C114" s="159"/>
      <c r="D114" s="7">
        <f>COUNTA($D$117:D132)+1</f>
        <v>13</v>
      </c>
      <c r="E114" s="26" t="s">
        <v>359</v>
      </c>
      <c r="F114" s="27"/>
      <c r="G114" s="91" t="str">
        <f>IFERROR(+G106/G109,"")</f>
        <v/>
      </c>
      <c r="H114" s="92" t="str">
        <f>IFERROR(+H106/H109,"")</f>
        <v/>
      </c>
      <c r="I114" s="92" t="str">
        <f t="shared" ref="I114:P114" si="35">IFERROR(+I106/I109,"")</f>
        <v/>
      </c>
      <c r="J114" s="92" t="str">
        <f t="shared" si="35"/>
        <v/>
      </c>
      <c r="K114" s="92" t="str">
        <f t="shared" si="35"/>
        <v/>
      </c>
      <c r="L114" s="92" t="str">
        <f t="shared" si="35"/>
        <v/>
      </c>
      <c r="M114" s="92" t="str">
        <f t="shared" si="35"/>
        <v/>
      </c>
      <c r="N114" s="92" t="str">
        <f t="shared" si="35"/>
        <v/>
      </c>
      <c r="O114" s="92" t="str">
        <f t="shared" si="35"/>
        <v/>
      </c>
      <c r="P114" s="92" t="str">
        <f t="shared" si="35"/>
        <v/>
      </c>
    </row>
    <row r="115" spans="2:17" ht="29.25" customHeight="1" x14ac:dyDescent="0.4">
      <c r="D115" s="7">
        <f>COUNTA($D$117:D133)+1</f>
        <v>14</v>
      </c>
      <c r="E115" s="26" t="s">
        <v>360</v>
      </c>
      <c r="F115" s="27" t="s">
        <v>258</v>
      </c>
      <c r="G115" s="14"/>
      <c r="H115" s="59" t="str">
        <f>IFERROR((H114-G114)/G114,"")</f>
        <v/>
      </c>
      <c r="I115" s="60" t="str">
        <f>IFERROR((I114-H114)/H114,"")</f>
        <v/>
      </c>
      <c r="J115" s="59" t="str">
        <f t="shared" ref="J115:M115" si="36">IFERROR((J114-I114)/I114,"")</f>
        <v/>
      </c>
      <c r="K115" s="59" t="str">
        <f t="shared" si="36"/>
        <v/>
      </c>
      <c r="L115" s="59" t="str">
        <f t="shared" si="36"/>
        <v/>
      </c>
      <c r="M115" s="59" t="str">
        <f t="shared" si="36"/>
        <v/>
      </c>
      <c r="N115" s="59" t="str">
        <f>IFERROR((N114-M114)/M114,"")</f>
        <v/>
      </c>
      <c r="O115" s="59" t="str">
        <f t="shared" ref="O115:P115" si="37">IFERROR((O114-N114)/N114,"")</f>
        <v/>
      </c>
      <c r="P115" s="59" t="str">
        <f t="shared" si="37"/>
        <v/>
      </c>
    </row>
    <row r="116" spans="2:17" x14ac:dyDescent="0.4">
      <c r="E116" s="52"/>
    </row>
    <row r="117" spans="2:17" ht="19.5" thickBot="1" x14ac:dyDescent="0.45">
      <c r="B117" s="90"/>
      <c r="C117" s="56" t="s">
        <v>274</v>
      </c>
      <c r="D117" s="71"/>
      <c r="E117" s="51"/>
      <c r="F117" s="51"/>
      <c r="G117" s="45"/>
      <c r="M117" s="163"/>
    </row>
    <row r="118" spans="2:17" ht="29.25" customHeight="1" thickBot="1" x14ac:dyDescent="0.45">
      <c r="D118" s="176">
        <f>COUNTA($D$117:D117)+1</f>
        <v>1</v>
      </c>
      <c r="E118" s="177" t="s">
        <v>198</v>
      </c>
      <c r="F118" s="178"/>
      <c r="G118" s="179" t="str">
        <f>IF($G$87="","",$G$87)</f>
        <v/>
      </c>
      <c r="L118" s="37"/>
      <c r="M118" s="165" t="s">
        <v>378</v>
      </c>
      <c r="N118" s="61" t="s">
        <v>376</v>
      </c>
      <c r="O118" s="61" t="s">
        <v>377</v>
      </c>
      <c r="P118" s="61" t="str">
        <f>"基準："&amp;$G118</f>
        <v>基準：</v>
      </c>
    </row>
    <row r="119" spans="2:17" ht="29.25" customHeight="1" x14ac:dyDescent="0.4">
      <c r="D119" s="64">
        <f>COUNTA($D$117:D118)+1</f>
        <v>2</v>
      </c>
      <c r="E119" s="66" t="s">
        <v>229</v>
      </c>
      <c r="F119" s="72" t="s">
        <v>24</v>
      </c>
      <c r="G119" s="198"/>
      <c r="H119" s="6"/>
      <c r="L119" s="63"/>
      <c r="M119" s="164" t="s">
        <v>374</v>
      </c>
      <c r="N119" s="164" t="str">
        <f>IF($G$34="就業時間換算","－",IFERROR(((HLOOKUP(DATE(YEAR($E$13)+3,MONTH($E$9),DAY($E$9)),$G123:$P134,7,FALSE))/(HLOOKUP(DATE(YEAR($E$13),MONTH($E$9),DAY($E$9)),$G123:$P134,7,FALSE)))^(1/3)-1,""))</f>
        <v/>
      </c>
      <c r="O119" s="180" t="str">
        <f>IF($G$34="人数換算","－",IFERROR(((HLOOKUP(DATE(YEAR($E$13)+3,MONTH($E$9),DAY($E$9)),$G123:$P134,8,FALSE))/(HLOOKUP(DATE(YEAR($E$13),MONTH($E$9),DAY($E$9)),$G123:$P134,8,FALSE)))^(1/3)-1,""))</f>
        <v/>
      </c>
      <c r="P119" s="225" t="str">
        <f>IFERROR(VLOOKUP($G118,【参考】最低賃金の5年間の年平均の年平均上昇率!$B$4:$C$50,2,FALSE),"")</f>
        <v/>
      </c>
      <c r="Q119" s="167" t="str">
        <f>IF($G$34="人数換算",$N119,IF($G$34="就業時間換算",$O119,""))</f>
        <v/>
      </c>
    </row>
    <row r="120" spans="2:17" ht="29.25" customHeight="1" x14ac:dyDescent="0.4">
      <c r="D120" s="64">
        <f>COUNTA($D$117:D119)+1</f>
        <v>3</v>
      </c>
      <c r="E120" s="66" t="s">
        <v>230</v>
      </c>
      <c r="F120" s="36" t="s">
        <v>24</v>
      </c>
      <c r="G120" s="199"/>
      <c r="H120" s="6"/>
      <c r="L120" s="63"/>
      <c r="M120" s="164" t="s">
        <v>375</v>
      </c>
      <c r="N120" s="164" t="str">
        <f>IF(AND(COUNTA($G128:$P128)&gt;0,SUMIF($G128:$P128,"&lt;&gt;"&amp;"")=0),"－",IFERROR(((HLOOKUP(DATE(YEAR($E$13)+3,MONTH($E$9),DAY($E$9)),$G123:$P134,11,FALSE))/(HLOOKUP(DATE(YEAR($E$13),MONTH($E$9),DAY($E$9)),$G123:$P134,11,FALSE)))^(1/3)-1,""))</f>
        <v/>
      </c>
      <c r="O120" s="181" t="s">
        <v>373</v>
      </c>
      <c r="P120" s="226"/>
    </row>
    <row r="121" spans="2:17" x14ac:dyDescent="0.4">
      <c r="D121" s="1"/>
      <c r="E121" s="82" t="s">
        <v>270</v>
      </c>
      <c r="G121" s="1" t="s">
        <v>256</v>
      </c>
    </row>
    <row r="122" spans="2:17" x14ac:dyDescent="0.4">
      <c r="D122" s="1"/>
      <c r="G122" s="81" t="s">
        <v>2</v>
      </c>
      <c r="H122" s="81" t="s">
        <v>3</v>
      </c>
      <c r="I122" s="81" t="s">
        <v>4</v>
      </c>
      <c r="J122" s="182" t="s">
        <v>336</v>
      </c>
      <c r="K122" s="182"/>
      <c r="L122" s="182"/>
      <c r="M122" s="182"/>
      <c r="N122" s="182"/>
      <c r="O122" s="182"/>
      <c r="P122" s="182"/>
    </row>
    <row r="123" spans="2:17" x14ac:dyDescent="0.4">
      <c r="D123" s="11"/>
      <c r="E123" s="11"/>
      <c r="F123" s="70"/>
      <c r="G123" s="80" t="str">
        <f>IF($I123="","",EDATE(H123,-12))</f>
        <v/>
      </c>
      <c r="H123" s="80" t="str">
        <f>IF($I123="","",EDATE(I123,-12))</f>
        <v/>
      </c>
      <c r="I123" s="80" t="str">
        <f>IF($I$12="","",$I$12)</f>
        <v/>
      </c>
      <c r="J123" s="80" t="str">
        <f>IF($I123="","",EDATE(I123,12))</f>
        <v/>
      </c>
      <c r="K123" s="80" t="str">
        <f t="shared" ref="K123:P123" si="38">IF($I123="","",EDATE(J123,12))</f>
        <v/>
      </c>
      <c r="L123" s="80" t="str">
        <f t="shared" si="38"/>
        <v/>
      </c>
      <c r="M123" s="80" t="str">
        <f t="shared" si="38"/>
        <v/>
      </c>
      <c r="N123" s="80" t="str">
        <f t="shared" si="38"/>
        <v/>
      </c>
      <c r="O123" s="80" t="str">
        <f>IF($I123="","",EDATE(N123,12))</f>
        <v/>
      </c>
      <c r="P123" s="80" t="str">
        <f t="shared" si="38"/>
        <v/>
      </c>
    </row>
    <row r="124" spans="2:17" ht="29.25" customHeight="1" x14ac:dyDescent="0.4">
      <c r="D124" s="5">
        <f>COUNTA($D$117:D123)+1</f>
        <v>4</v>
      </c>
      <c r="E124" s="24" t="s">
        <v>363</v>
      </c>
      <c r="F124" s="23"/>
      <c r="G124" s="191"/>
      <c r="H124" s="128"/>
      <c r="I124" s="192"/>
      <c r="J124" s="128"/>
      <c r="K124" s="128"/>
      <c r="L124" s="128"/>
      <c r="M124" s="128"/>
      <c r="N124" s="128"/>
      <c r="O124" s="128"/>
      <c r="P124" s="128"/>
    </row>
    <row r="125" spans="2:17" ht="29.25" customHeight="1" x14ac:dyDescent="0.4">
      <c r="C125" s="159"/>
      <c r="D125" s="5">
        <f>COUNTA($D$117:D124)+1</f>
        <v>5</v>
      </c>
      <c r="E125" s="24" t="s">
        <v>362</v>
      </c>
      <c r="F125" s="23"/>
      <c r="G125" s="191"/>
      <c r="H125" s="128"/>
      <c r="I125" s="192"/>
      <c r="J125" s="128"/>
      <c r="K125" s="128"/>
      <c r="L125" s="128"/>
      <c r="M125" s="128"/>
      <c r="N125" s="128"/>
      <c r="O125" s="128"/>
      <c r="P125" s="128"/>
    </row>
    <row r="126" spans="2:17" ht="29.25" customHeight="1" x14ac:dyDescent="0.4">
      <c r="C126" s="159"/>
      <c r="D126" s="5">
        <f>COUNTA($D$117:D125)+1</f>
        <v>6</v>
      </c>
      <c r="E126" s="24" t="s">
        <v>369</v>
      </c>
      <c r="F126" s="23" t="s">
        <v>255</v>
      </c>
      <c r="G126" s="191"/>
      <c r="H126" s="128"/>
      <c r="I126" s="192"/>
      <c r="J126" s="128"/>
      <c r="K126" s="128"/>
      <c r="L126" s="128"/>
      <c r="M126" s="128"/>
      <c r="N126" s="128"/>
      <c r="O126" s="128"/>
      <c r="P126" s="128"/>
    </row>
    <row r="127" spans="2:17" ht="29.25" customHeight="1" x14ac:dyDescent="0.4">
      <c r="C127" s="159"/>
      <c r="D127" s="5">
        <f>COUNTA($D$117:D126)+1</f>
        <v>7</v>
      </c>
      <c r="E127" s="24" t="s">
        <v>223</v>
      </c>
      <c r="F127" s="25" t="s">
        <v>255</v>
      </c>
      <c r="G127" s="191"/>
      <c r="H127" s="128"/>
      <c r="I127" s="192"/>
      <c r="J127" s="128"/>
      <c r="K127" s="128"/>
      <c r="L127" s="128"/>
      <c r="M127" s="128"/>
      <c r="N127" s="128"/>
      <c r="O127" s="128"/>
      <c r="P127" s="128"/>
    </row>
    <row r="128" spans="2:17" ht="29.25" customHeight="1" x14ac:dyDescent="0.4">
      <c r="C128" s="159"/>
      <c r="D128" s="5">
        <f>COUNTA($D$117:D127)+1</f>
        <v>8</v>
      </c>
      <c r="E128" s="24" t="s">
        <v>344</v>
      </c>
      <c r="F128" s="23" t="s">
        <v>354</v>
      </c>
      <c r="G128" s="191"/>
      <c r="H128" s="128"/>
      <c r="I128" s="192"/>
      <c r="J128" s="128"/>
      <c r="K128" s="128"/>
      <c r="L128" s="128"/>
      <c r="M128" s="128"/>
      <c r="N128" s="128"/>
      <c r="O128" s="128"/>
      <c r="P128" s="128"/>
    </row>
    <row r="129" spans="2:17" ht="29.25" customHeight="1" x14ac:dyDescent="0.4">
      <c r="C129" s="159"/>
      <c r="D129" s="7">
        <f>COUNTA($D$117:D128)+1</f>
        <v>9</v>
      </c>
      <c r="E129" s="26" t="s">
        <v>355</v>
      </c>
      <c r="F129" s="27"/>
      <c r="G129" s="12" t="str">
        <f>IF($G$34="就業時間換算","",IFERROR(+G124/G126,""))</f>
        <v/>
      </c>
      <c r="H129" s="13" t="str">
        <f t="shared" ref="H129:P129" si="39">IF($G$34="就業時間換算","",IFERROR(+H124/H126,""))</f>
        <v/>
      </c>
      <c r="I129" s="20" t="str">
        <f t="shared" si="39"/>
        <v/>
      </c>
      <c r="J129" s="13" t="str">
        <f t="shared" si="39"/>
        <v/>
      </c>
      <c r="K129" s="13" t="str">
        <f t="shared" si="39"/>
        <v/>
      </c>
      <c r="L129" s="13" t="str">
        <f t="shared" si="39"/>
        <v/>
      </c>
      <c r="M129" s="13" t="str">
        <f t="shared" si="39"/>
        <v/>
      </c>
      <c r="N129" s="13" t="str">
        <f t="shared" si="39"/>
        <v/>
      </c>
      <c r="O129" s="13" t="str">
        <f t="shared" si="39"/>
        <v/>
      </c>
      <c r="P129" s="13" t="str">
        <f t="shared" si="39"/>
        <v/>
      </c>
    </row>
    <row r="130" spans="2:17" ht="29.25" customHeight="1" x14ac:dyDescent="0.4">
      <c r="C130" s="159"/>
      <c r="D130" s="7">
        <f>COUNTA($D$117:D129)+1</f>
        <v>10</v>
      </c>
      <c r="E130" s="26" t="s">
        <v>356</v>
      </c>
      <c r="F130" s="28"/>
      <c r="G130" s="12" t="str">
        <f>IF($G$34="人数換算","",IFERROR(+G124/G127,""))</f>
        <v/>
      </c>
      <c r="H130" s="13" t="str">
        <f t="shared" ref="H130:P130" si="40">IF($G$34="人数換算","",IFERROR(+H124/H127,""))</f>
        <v/>
      </c>
      <c r="I130" s="20" t="str">
        <f t="shared" si="40"/>
        <v/>
      </c>
      <c r="J130" s="13" t="str">
        <f t="shared" si="40"/>
        <v/>
      </c>
      <c r="K130" s="13" t="str">
        <f t="shared" si="40"/>
        <v/>
      </c>
      <c r="L130" s="13" t="str">
        <f t="shared" si="40"/>
        <v/>
      </c>
      <c r="M130" s="13" t="str">
        <f t="shared" si="40"/>
        <v/>
      </c>
      <c r="N130" s="13" t="str">
        <f t="shared" si="40"/>
        <v/>
      </c>
      <c r="O130" s="13" t="str">
        <f t="shared" si="40"/>
        <v/>
      </c>
      <c r="P130" s="13" t="str">
        <f t="shared" si="40"/>
        <v/>
      </c>
    </row>
    <row r="131" spans="2:17" ht="29.25" customHeight="1" x14ac:dyDescent="0.4">
      <c r="C131" s="159"/>
      <c r="D131" s="7">
        <f>COUNTA($D$117:D130)+1</f>
        <v>11</v>
      </c>
      <c r="E131" s="26" t="s">
        <v>357</v>
      </c>
      <c r="F131" s="27" t="s">
        <v>258</v>
      </c>
      <c r="G131" s="14"/>
      <c r="H131" s="59" t="str">
        <f>IFERROR((H129-G129)/G129,"")</f>
        <v/>
      </c>
      <c r="I131" s="60" t="str">
        <f t="shared" ref="I131:P132" si="41">IFERROR((I129-H129)/H129,"")</f>
        <v/>
      </c>
      <c r="J131" s="59" t="str">
        <f t="shared" si="41"/>
        <v/>
      </c>
      <c r="K131" s="59" t="str">
        <f t="shared" si="41"/>
        <v/>
      </c>
      <c r="L131" s="59" t="str">
        <f t="shared" si="41"/>
        <v/>
      </c>
      <c r="M131" s="59" t="str">
        <f t="shared" si="41"/>
        <v/>
      </c>
      <c r="N131" s="59" t="str">
        <f t="shared" si="41"/>
        <v/>
      </c>
      <c r="O131" s="59" t="str">
        <f t="shared" si="41"/>
        <v/>
      </c>
      <c r="P131" s="59" t="str">
        <f t="shared" si="41"/>
        <v/>
      </c>
    </row>
    <row r="132" spans="2:17" ht="29.25" customHeight="1" x14ac:dyDescent="0.4">
      <c r="C132" s="159"/>
      <c r="D132" s="7">
        <f>COUNTA($D$117:D131)+1</f>
        <v>12</v>
      </c>
      <c r="E132" s="26" t="s">
        <v>358</v>
      </c>
      <c r="F132" s="28" t="s">
        <v>364</v>
      </c>
      <c r="G132" s="14"/>
      <c r="H132" s="59" t="str">
        <f>IFERROR((H130-G130)/G130,"")</f>
        <v/>
      </c>
      <c r="I132" s="60" t="str">
        <f t="shared" si="41"/>
        <v/>
      </c>
      <c r="J132" s="59" t="str">
        <f t="shared" si="41"/>
        <v/>
      </c>
      <c r="K132" s="59" t="str">
        <f t="shared" si="41"/>
        <v/>
      </c>
      <c r="L132" s="59" t="str">
        <f t="shared" si="41"/>
        <v/>
      </c>
      <c r="M132" s="59" t="str">
        <f t="shared" si="41"/>
        <v/>
      </c>
      <c r="N132" s="59" t="str">
        <f t="shared" si="41"/>
        <v/>
      </c>
      <c r="O132" s="59" t="str">
        <f>IFERROR((O130-N130)/N130,"")</f>
        <v/>
      </c>
      <c r="P132" s="59" t="str">
        <f>IFERROR((P130-O130)/O130,"")</f>
        <v/>
      </c>
    </row>
    <row r="133" spans="2:17" ht="29.25" customHeight="1" x14ac:dyDescent="0.4">
      <c r="C133" s="159"/>
      <c r="D133" s="7">
        <f>COUNTA($D$117:D132)+1</f>
        <v>13</v>
      </c>
      <c r="E133" s="26" t="s">
        <v>359</v>
      </c>
      <c r="F133" s="27"/>
      <c r="G133" s="91" t="str">
        <f>IFERROR(+G125/G128,"")</f>
        <v/>
      </c>
      <c r="H133" s="92" t="str">
        <f>IFERROR(+H125/H128,"")</f>
        <v/>
      </c>
      <c r="I133" s="92" t="str">
        <f t="shared" ref="I133:P133" si="42">IFERROR(+I125/I128,"")</f>
        <v/>
      </c>
      <c r="J133" s="92" t="str">
        <f t="shared" si="42"/>
        <v/>
      </c>
      <c r="K133" s="92" t="str">
        <f t="shared" si="42"/>
        <v/>
      </c>
      <c r="L133" s="92" t="str">
        <f t="shared" si="42"/>
        <v/>
      </c>
      <c r="M133" s="92" t="str">
        <f t="shared" si="42"/>
        <v/>
      </c>
      <c r="N133" s="92" t="str">
        <f t="shared" si="42"/>
        <v/>
      </c>
      <c r="O133" s="92" t="str">
        <f t="shared" si="42"/>
        <v/>
      </c>
      <c r="P133" s="92" t="str">
        <f t="shared" si="42"/>
        <v/>
      </c>
    </row>
    <row r="134" spans="2:17" ht="29.25" customHeight="1" x14ac:dyDescent="0.4">
      <c r="D134" s="7">
        <f>COUNTA($D$117:D133)+1</f>
        <v>14</v>
      </c>
      <c r="E134" s="26" t="s">
        <v>360</v>
      </c>
      <c r="F134" s="27" t="s">
        <v>258</v>
      </c>
      <c r="G134" s="14"/>
      <c r="H134" s="59" t="str">
        <f>IFERROR((H133-G133)/G133,"")</f>
        <v/>
      </c>
      <c r="I134" s="60" t="str">
        <f>IFERROR((I133-H133)/H133,"")</f>
        <v/>
      </c>
      <c r="J134" s="59" t="str">
        <f t="shared" ref="J134:P134" si="43">IFERROR((J133-I133)/I133,"")</f>
        <v/>
      </c>
      <c r="K134" s="59" t="str">
        <f t="shared" si="43"/>
        <v/>
      </c>
      <c r="L134" s="59" t="str">
        <f t="shared" si="43"/>
        <v/>
      </c>
      <c r="M134" s="59" t="str">
        <f t="shared" si="43"/>
        <v/>
      </c>
      <c r="N134" s="59" t="str">
        <f t="shared" si="43"/>
        <v/>
      </c>
      <c r="O134" s="59" t="str">
        <f t="shared" si="43"/>
        <v/>
      </c>
      <c r="P134" s="59" t="str">
        <f t="shared" si="43"/>
        <v/>
      </c>
    </row>
    <row r="135" spans="2:17" x14ac:dyDescent="0.4">
      <c r="E135" s="52"/>
    </row>
    <row r="136" spans="2:17" ht="19.5" thickBot="1" x14ac:dyDescent="0.45">
      <c r="B136" s="90"/>
      <c r="C136" s="56" t="s">
        <v>275</v>
      </c>
      <c r="D136" s="71"/>
      <c r="E136" s="51"/>
      <c r="F136" s="51"/>
      <c r="G136" s="45"/>
    </row>
    <row r="137" spans="2:17" ht="29.25" customHeight="1" thickBot="1" x14ac:dyDescent="0.45">
      <c r="D137" s="176">
        <f>COUNTA($D$136:D136)+1</f>
        <v>1</v>
      </c>
      <c r="E137" s="177" t="s">
        <v>198</v>
      </c>
      <c r="F137" s="178"/>
      <c r="G137" s="179" t="str">
        <f>IF($H$87="","",$H$87)</f>
        <v/>
      </c>
      <c r="M137" s="165" t="s">
        <v>378</v>
      </c>
      <c r="N137" s="61" t="s">
        <v>376</v>
      </c>
      <c r="O137" s="61" t="s">
        <v>377</v>
      </c>
      <c r="P137" s="61" t="str">
        <f>"基準："&amp;$G137</f>
        <v>基準：</v>
      </c>
    </row>
    <row r="138" spans="2:17" ht="29.25" customHeight="1" x14ac:dyDescent="0.4">
      <c r="D138" s="64">
        <f>COUNTA($D$136:D137)+1</f>
        <v>2</v>
      </c>
      <c r="E138" s="66" t="s">
        <v>229</v>
      </c>
      <c r="F138" s="72" t="s">
        <v>24</v>
      </c>
      <c r="G138" s="198"/>
      <c r="H138" s="6"/>
      <c r="M138" s="164" t="s">
        <v>374</v>
      </c>
      <c r="N138" s="164" t="str">
        <f>IF($G$34="就業時間換算","－",IFERROR(((HLOOKUP(DATE(YEAR($E$13)+3,MONTH($E$9),DAY($E$9)),$G142:$P153,7,FALSE))/(HLOOKUP(DATE(YEAR($E$13),MONTH($E$9),DAY($E$9)),$G142:$P153,7,FALSE)))^(1/3)-1,""))</f>
        <v/>
      </c>
      <c r="O138" s="180" t="str">
        <f>IF($G$34="人数換算","－",IFERROR(((HLOOKUP(DATE(YEAR($E$13)+3,MONTH($E$9),DAY($E$9)),$G142:$P153,8,FALSE))/(HLOOKUP(DATE(YEAR($E$13),MONTH($E$9),DAY($E$9)),$G142:$P153,8,FALSE)))^(1/3)-1,""))</f>
        <v/>
      </c>
      <c r="P138" s="225" t="str">
        <f>IFERROR(VLOOKUP($G137,【参考】最低賃金の5年間の年平均の年平均上昇率!$B$4:$C$50,2,FALSE),"")</f>
        <v/>
      </c>
      <c r="Q138" s="167" t="str">
        <f>IF($G$34="人数換算",$N138,IF($G$34="就業時間換算",$O138,""))</f>
        <v/>
      </c>
    </row>
    <row r="139" spans="2:17" ht="29.25" customHeight="1" x14ac:dyDescent="0.4">
      <c r="D139" s="64">
        <f>COUNTA($D$136:D138)+1</f>
        <v>3</v>
      </c>
      <c r="E139" s="66" t="s">
        <v>230</v>
      </c>
      <c r="F139" s="36" t="s">
        <v>24</v>
      </c>
      <c r="G139" s="199"/>
      <c r="H139" s="6"/>
      <c r="M139" s="164" t="s">
        <v>375</v>
      </c>
      <c r="N139" s="164" t="str">
        <f>IF(AND(COUNTA($G147:$P147)&gt;0,SUMIF($G147:$P147,"&lt;&gt;"&amp;"")=0),"－",IFERROR(((HLOOKUP(DATE(YEAR($E$13)+3,MONTH($E$9),DAY($E$9)),$G142:$P153,11,FALSE))/(HLOOKUP(DATE(YEAR($E$13),MONTH($E$9),DAY($E$9)),$G142:$P153,11,FALSE)))^(1/3)-1,""))</f>
        <v/>
      </c>
      <c r="O139" s="181" t="s">
        <v>373</v>
      </c>
      <c r="P139" s="226"/>
    </row>
    <row r="140" spans="2:17" x14ac:dyDescent="0.4">
      <c r="D140" s="1"/>
      <c r="E140" s="82" t="s">
        <v>270</v>
      </c>
      <c r="G140" s="1" t="s">
        <v>256</v>
      </c>
    </row>
    <row r="141" spans="2:17" x14ac:dyDescent="0.4">
      <c r="D141" s="1"/>
      <c r="G141" s="81" t="s">
        <v>2</v>
      </c>
      <c r="H141" s="81" t="s">
        <v>3</v>
      </c>
      <c r="I141" s="81" t="s">
        <v>4</v>
      </c>
      <c r="J141" s="182" t="s">
        <v>336</v>
      </c>
      <c r="K141" s="182"/>
      <c r="L141" s="182"/>
      <c r="M141" s="182"/>
      <c r="N141" s="182"/>
      <c r="O141" s="182"/>
      <c r="P141" s="182"/>
    </row>
    <row r="142" spans="2:17" x14ac:dyDescent="0.4">
      <c r="D142" s="11"/>
      <c r="E142" s="11"/>
      <c r="F142" s="70"/>
      <c r="G142" s="80" t="str">
        <f>IF($I142="","",EDATE(H142,-12))</f>
        <v/>
      </c>
      <c r="H142" s="80" t="str">
        <f>IF($I142="","",EDATE(I142,-12))</f>
        <v/>
      </c>
      <c r="I142" s="80" t="str">
        <f>IF($I$12="","",$I$12)</f>
        <v/>
      </c>
      <c r="J142" s="80" t="str">
        <f>IF($I142="","",EDATE(I142,12))</f>
        <v/>
      </c>
      <c r="K142" s="80" t="str">
        <f t="shared" ref="K142:P142" si="44">IF($I142="","",EDATE(J142,12))</f>
        <v/>
      </c>
      <c r="L142" s="80" t="str">
        <f t="shared" si="44"/>
        <v/>
      </c>
      <c r="M142" s="80" t="str">
        <f t="shared" si="44"/>
        <v/>
      </c>
      <c r="N142" s="80" t="str">
        <f t="shared" si="44"/>
        <v/>
      </c>
      <c r="O142" s="80" t="str">
        <f t="shared" si="44"/>
        <v/>
      </c>
      <c r="P142" s="80" t="str">
        <f t="shared" si="44"/>
        <v/>
      </c>
    </row>
    <row r="143" spans="2:17" ht="29.25" customHeight="1" x14ac:dyDescent="0.4">
      <c r="D143" s="64">
        <f>COUNTA($D$136:D142)+1</f>
        <v>4</v>
      </c>
      <c r="E143" s="31" t="s">
        <v>363</v>
      </c>
      <c r="F143" s="68"/>
      <c r="G143" s="200"/>
      <c r="H143" s="128"/>
      <c r="I143" s="192"/>
      <c r="J143" s="128"/>
      <c r="K143" s="128"/>
      <c r="L143" s="128"/>
      <c r="M143" s="128"/>
      <c r="N143" s="128"/>
      <c r="O143" s="128"/>
      <c r="P143" s="128"/>
    </row>
    <row r="144" spans="2:17" ht="29.25" customHeight="1" x14ac:dyDescent="0.4">
      <c r="C144" s="159"/>
      <c r="D144" s="64">
        <f>COUNTA($D$136:D143)+1</f>
        <v>5</v>
      </c>
      <c r="E144" s="31" t="s">
        <v>362</v>
      </c>
      <c r="F144" s="68"/>
      <c r="G144" s="200"/>
      <c r="H144" s="128"/>
      <c r="I144" s="192"/>
      <c r="J144" s="128"/>
      <c r="K144" s="128"/>
      <c r="L144" s="128"/>
      <c r="M144" s="128"/>
      <c r="N144" s="128"/>
      <c r="O144" s="128"/>
      <c r="P144" s="128"/>
    </row>
    <row r="145" spans="2:17" ht="29.25" customHeight="1" x14ac:dyDescent="0.4">
      <c r="C145" s="159"/>
      <c r="D145" s="5">
        <f>COUNTA($D$136:D144)+1</f>
        <v>6</v>
      </c>
      <c r="E145" s="24" t="s">
        <v>369</v>
      </c>
      <c r="F145" s="23" t="s">
        <v>255</v>
      </c>
      <c r="G145" s="191"/>
      <c r="H145" s="128"/>
      <c r="I145" s="192"/>
      <c r="J145" s="128"/>
      <c r="K145" s="128"/>
      <c r="L145" s="128"/>
      <c r="M145" s="128"/>
      <c r="N145" s="128"/>
      <c r="O145" s="128"/>
      <c r="P145" s="128"/>
    </row>
    <row r="146" spans="2:17" ht="29.25" customHeight="1" x14ac:dyDescent="0.4">
      <c r="C146" s="159"/>
      <c r="D146" s="5">
        <f>COUNTA($D$136:D145)+1</f>
        <v>7</v>
      </c>
      <c r="E146" s="24" t="s">
        <v>223</v>
      </c>
      <c r="F146" s="25" t="s">
        <v>255</v>
      </c>
      <c r="G146" s="191"/>
      <c r="H146" s="128"/>
      <c r="I146" s="192"/>
      <c r="J146" s="128"/>
      <c r="K146" s="128"/>
      <c r="L146" s="128"/>
      <c r="M146" s="128"/>
      <c r="N146" s="128"/>
      <c r="O146" s="128"/>
      <c r="P146" s="128"/>
    </row>
    <row r="147" spans="2:17" ht="29.25" customHeight="1" x14ac:dyDescent="0.4">
      <c r="C147" s="159"/>
      <c r="D147" s="64">
        <f>COUNTA($D$136:D146)+1</f>
        <v>8</v>
      </c>
      <c r="E147" s="31" t="s">
        <v>344</v>
      </c>
      <c r="F147" s="68" t="s">
        <v>354</v>
      </c>
      <c r="G147" s="200"/>
      <c r="H147" s="128"/>
      <c r="I147" s="192"/>
      <c r="J147" s="128"/>
      <c r="K147" s="128"/>
      <c r="L147" s="128"/>
      <c r="M147" s="128"/>
      <c r="N147" s="128"/>
      <c r="O147" s="128"/>
      <c r="P147" s="128"/>
    </row>
    <row r="148" spans="2:17" ht="29.25" customHeight="1" x14ac:dyDescent="0.4">
      <c r="C148" s="159"/>
      <c r="D148" s="7">
        <f>COUNTA($D$136:D147)+1</f>
        <v>9</v>
      </c>
      <c r="E148" s="26" t="s">
        <v>355</v>
      </c>
      <c r="F148" s="27"/>
      <c r="G148" s="12" t="str">
        <f>IF($G$34="就業時間換算","",IFERROR(+G143/G145,""))</f>
        <v/>
      </c>
      <c r="H148" s="13" t="str">
        <f t="shared" ref="H148:P148" si="45">IF($G$34="就業時間換算","",IFERROR(+H143/H145,""))</f>
        <v/>
      </c>
      <c r="I148" s="20" t="str">
        <f t="shared" si="45"/>
        <v/>
      </c>
      <c r="J148" s="13" t="str">
        <f t="shared" si="45"/>
        <v/>
      </c>
      <c r="K148" s="13" t="str">
        <f t="shared" si="45"/>
        <v/>
      </c>
      <c r="L148" s="13" t="str">
        <f t="shared" si="45"/>
        <v/>
      </c>
      <c r="M148" s="13" t="str">
        <f t="shared" si="45"/>
        <v/>
      </c>
      <c r="N148" s="13" t="str">
        <f t="shared" si="45"/>
        <v/>
      </c>
      <c r="O148" s="13" t="str">
        <f t="shared" si="45"/>
        <v/>
      </c>
      <c r="P148" s="13" t="str">
        <f t="shared" si="45"/>
        <v/>
      </c>
    </row>
    <row r="149" spans="2:17" ht="29.25" customHeight="1" x14ac:dyDescent="0.4">
      <c r="C149" s="159"/>
      <c r="D149" s="7">
        <f>COUNTA($D$136:D148)+1</f>
        <v>10</v>
      </c>
      <c r="E149" s="26" t="s">
        <v>356</v>
      </c>
      <c r="F149" s="28"/>
      <c r="G149" s="12" t="str">
        <f>IF($G$34="人数換算","",IFERROR(+G143/G146,""))</f>
        <v/>
      </c>
      <c r="H149" s="13" t="str">
        <f t="shared" ref="H149:P149" si="46">IF($G$34="人数換算","",IFERROR(+H143/H146,""))</f>
        <v/>
      </c>
      <c r="I149" s="20" t="str">
        <f t="shared" si="46"/>
        <v/>
      </c>
      <c r="J149" s="13" t="str">
        <f t="shared" si="46"/>
        <v/>
      </c>
      <c r="K149" s="13" t="str">
        <f t="shared" si="46"/>
        <v/>
      </c>
      <c r="L149" s="13" t="str">
        <f t="shared" si="46"/>
        <v/>
      </c>
      <c r="M149" s="13" t="str">
        <f t="shared" si="46"/>
        <v/>
      </c>
      <c r="N149" s="13" t="str">
        <f t="shared" si="46"/>
        <v/>
      </c>
      <c r="O149" s="13" t="str">
        <f t="shared" si="46"/>
        <v/>
      </c>
      <c r="P149" s="13" t="str">
        <f t="shared" si="46"/>
        <v/>
      </c>
    </row>
    <row r="150" spans="2:17" ht="29.25" customHeight="1" x14ac:dyDescent="0.4">
      <c r="C150" s="159"/>
      <c r="D150" s="7">
        <f>COUNTA($D$136:D149)+1</f>
        <v>11</v>
      </c>
      <c r="E150" s="26" t="s">
        <v>357</v>
      </c>
      <c r="F150" s="27" t="s">
        <v>258</v>
      </c>
      <c r="G150" s="14"/>
      <c r="H150" s="59" t="str">
        <f>IFERROR((H148-G148)/G148,"")</f>
        <v/>
      </c>
      <c r="I150" s="60" t="str">
        <f t="shared" ref="I150:P151" si="47">IFERROR((I148-H148)/H148,"")</f>
        <v/>
      </c>
      <c r="J150" s="59" t="str">
        <f t="shared" si="47"/>
        <v/>
      </c>
      <c r="K150" s="59" t="str">
        <f t="shared" si="47"/>
        <v/>
      </c>
      <c r="L150" s="59" t="str">
        <f t="shared" si="47"/>
        <v/>
      </c>
      <c r="M150" s="59" t="str">
        <f t="shared" si="47"/>
        <v/>
      </c>
      <c r="N150" s="59" t="str">
        <f t="shared" si="47"/>
        <v/>
      </c>
      <c r="O150" s="59" t="str">
        <f t="shared" si="47"/>
        <v/>
      </c>
      <c r="P150" s="59" t="str">
        <f t="shared" si="47"/>
        <v/>
      </c>
    </row>
    <row r="151" spans="2:17" ht="29.25" customHeight="1" x14ac:dyDescent="0.4">
      <c r="C151" s="159"/>
      <c r="D151" s="7">
        <f>COUNTA($D$136:D150)+1</f>
        <v>12</v>
      </c>
      <c r="E151" s="26" t="s">
        <v>358</v>
      </c>
      <c r="F151" s="28" t="s">
        <v>364</v>
      </c>
      <c r="G151" s="14"/>
      <c r="H151" s="59" t="str">
        <f>IFERROR((H149-G149)/G149,"")</f>
        <v/>
      </c>
      <c r="I151" s="60" t="str">
        <f t="shared" si="47"/>
        <v/>
      </c>
      <c r="J151" s="59" t="str">
        <f t="shared" si="47"/>
        <v/>
      </c>
      <c r="K151" s="59" t="str">
        <f t="shared" si="47"/>
        <v/>
      </c>
      <c r="L151" s="59" t="str">
        <f t="shared" si="47"/>
        <v/>
      </c>
      <c r="M151" s="59" t="str">
        <f t="shared" si="47"/>
        <v/>
      </c>
      <c r="N151" s="59" t="str">
        <f t="shared" si="47"/>
        <v/>
      </c>
      <c r="O151" s="59" t="str">
        <f t="shared" si="47"/>
        <v/>
      </c>
      <c r="P151" s="59" t="str">
        <f t="shared" si="47"/>
        <v/>
      </c>
    </row>
    <row r="152" spans="2:17" ht="29.25" customHeight="1" x14ac:dyDescent="0.4">
      <c r="C152" s="159"/>
      <c r="D152" s="7">
        <f>COUNTA($D$136:D151)+1</f>
        <v>13</v>
      </c>
      <c r="E152" s="26" t="s">
        <v>359</v>
      </c>
      <c r="F152" s="27"/>
      <c r="G152" s="91" t="str">
        <f>IFERROR(+G144/G147,"")</f>
        <v/>
      </c>
      <c r="H152" s="92" t="str">
        <f>IFERROR(+H144/H147,"")</f>
        <v/>
      </c>
      <c r="I152" s="92" t="str">
        <f t="shared" ref="I152:P152" si="48">IFERROR(+I144/I147,"")</f>
        <v/>
      </c>
      <c r="J152" s="92" t="str">
        <f t="shared" si="48"/>
        <v/>
      </c>
      <c r="K152" s="92" t="str">
        <f t="shared" si="48"/>
        <v/>
      </c>
      <c r="L152" s="92" t="str">
        <f t="shared" si="48"/>
        <v/>
      </c>
      <c r="M152" s="92" t="str">
        <f t="shared" si="48"/>
        <v/>
      </c>
      <c r="N152" s="92" t="str">
        <f t="shared" si="48"/>
        <v/>
      </c>
      <c r="O152" s="92" t="str">
        <f t="shared" si="48"/>
        <v/>
      </c>
      <c r="P152" s="92" t="str">
        <f t="shared" si="48"/>
        <v/>
      </c>
    </row>
    <row r="153" spans="2:17" ht="29.25" customHeight="1" x14ac:dyDescent="0.4">
      <c r="D153" s="7">
        <f>COUNTA($D$136:D152)+1</f>
        <v>14</v>
      </c>
      <c r="E153" s="26" t="s">
        <v>360</v>
      </c>
      <c r="F153" s="27" t="s">
        <v>258</v>
      </c>
      <c r="G153" s="14"/>
      <c r="H153" s="59" t="str">
        <f>IFERROR((H152-G152)/G152,"")</f>
        <v/>
      </c>
      <c r="I153" s="60" t="str">
        <f>IFERROR((I152-H152)/H152,"")</f>
        <v/>
      </c>
      <c r="J153" s="59" t="str">
        <f t="shared" ref="J153:P153" si="49">IFERROR((J152-I152)/I152,"")</f>
        <v/>
      </c>
      <c r="K153" s="59" t="str">
        <f t="shared" si="49"/>
        <v/>
      </c>
      <c r="L153" s="59" t="str">
        <f t="shared" si="49"/>
        <v/>
      </c>
      <c r="M153" s="59" t="str">
        <f t="shared" si="49"/>
        <v/>
      </c>
      <c r="N153" s="59" t="str">
        <f t="shared" si="49"/>
        <v/>
      </c>
      <c r="O153" s="59" t="str">
        <f t="shared" si="49"/>
        <v/>
      </c>
      <c r="P153" s="59" t="str">
        <f t="shared" si="49"/>
        <v/>
      </c>
    </row>
    <row r="154" spans="2:17" x14ac:dyDescent="0.4">
      <c r="E154" s="52"/>
    </row>
    <row r="155" spans="2:17" ht="19.5" thickBot="1" x14ac:dyDescent="0.45">
      <c r="B155" s="90"/>
      <c r="C155" s="56" t="s">
        <v>276</v>
      </c>
      <c r="D155" s="71"/>
      <c r="E155" s="51"/>
      <c r="F155" s="51"/>
      <c r="G155" s="45"/>
    </row>
    <row r="156" spans="2:17" ht="29.25" customHeight="1" thickBot="1" x14ac:dyDescent="0.45">
      <c r="D156" s="176">
        <f>COUNTA($D$155:D155)+1</f>
        <v>1</v>
      </c>
      <c r="E156" s="177" t="s">
        <v>198</v>
      </c>
      <c r="F156" s="178"/>
      <c r="G156" s="179" t="str">
        <f>IF($I$87="","",$I$87)</f>
        <v/>
      </c>
      <c r="M156" s="165" t="s">
        <v>378</v>
      </c>
      <c r="N156" s="61" t="s">
        <v>376</v>
      </c>
      <c r="O156" s="61" t="s">
        <v>377</v>
      </c>
      <c r="P156" s="61" t="str">
        <f>"基準："&amp;$G156</f>
        <v>基準：</v>
      </c>
    </row>
    <row r="157" spans="2:17" ht="29.25" customHeight="1" x14ac:dyDescent="0.4">
      <c r="D157" s="64">
        <f>COUNTA($D$155:D156)+1</f>
        <v>2</v>
      </c>
      <c r="E157" s="66" t="s">
        <v>229</v>
      </c>
      <c r="F157" s="72" t="s">
        <v>24</v>
      </c>
      <c r="G157" s="198"/>
      <c r="M157" s="164" t="s">
        <v>374</v>
      </c>
      <c r="N157" s="164" t="str">
        <f>IF($G$34="就業時間換算","－",IFERROR(((HLOOKUP(DATE(YEAR($E$13)+3,MONTH($E$9),DAY($E$9)),$G161:$P172,7,FALSE))/(HLOOKUP(DATE(YEAR($E$13),MONTH($E$9),DAY($E$9)),$G161:$P172,7,FALSE)))^(1/3)-1,""))</f>
        <v/>
      </c>
      <c r="O157" s="180" t="str">
        <f>IF($G$34="人数換算","－",IFERROR(((HLOOKUP(DATE(YEAR($E$13)+3,MONTH($E$9),DAY($E$9)),$G161:$P172,8,FALSE))/(HLOOKUP(DATE(YEAR($E$13),MONTH($E$9),DAY($E$9)),$G161:$P172,8,FALSE)))^(1/3)-1,""))</f>
        <v/>
      </c>
      <c r="P157" s="225" t="str">
        <f>IFERROR(VLOOKUP($G156,【参考】最低賃金の5年間の年平均の年平均上昇率!$B$4:$C$50,2,FALSE),"")</f>
        <v/>
      </c>
      <c r="Q157" s="167" t="str">
        <f>IF($G$34="人数換算",$N157,IF($G$34="就業時間換算",$O157,""))</f>
        <v/>
      </c>
    </row>
    <row r="158" spans="2:17" ht="29.25" customHeight="1" x14ac:dyDescent="0.4">
      <c r="D158" s="64">
        <f>COUNTA($D$155:D157)+1</f>
        <v>3</v>
      </c>
      <c r="E158" s="66" t="s">
        <v>230</v>
      </c>
      <c r="F158" s="36" t="s">
        <v>24</v>
      </c>
      <c r="G158" s="199"/>
      <c r="M158" s="164" t="s">
        <v>375</v>
      </c>
      <c r="N158" s="164" t="str">
        <f>IF(AND(COUNTA($G166:$P166)&gt;0,SUMIF($G166:$P166,"&lt;&gt;"&amp;"")=0),"－",IFERROR(((HLOOKUP(DATE(YEAR($E$13)+3,MONTH($E$9),DAY($E$9)),$G161:$P172,11,FALSE))/(HLOOKUP(DATE(YEAR($E$13),MONTH($E$9),DAY($E$9)),$G161:$P172,11,FALSE)))^(1/3)-1,""))</f>
        <v/>
      </c>
      <c r="O158" s="181" t="s">
        <v>373</v>
      </c>
      <c r="P158" s="226"/>
    </row>
    <row r="159" spans="2:17" x14ac:dyDescent="0.4">
      <c r="D159" s="1"/>
      <c r="E159" s="82" t="s">
        <v>270</v>
      </c>
      <c r="G159" s="1" t="s">
        <v>256</v>
      </c>
    </row>
    <row r="160" spans="2:17" x14ac:dyDescent="0.4">
      <c r="D160" s="1"/>
      <c r="G160" s="81" t="s">
        <v>2</v>
      </c>
      <c r="H160" s="81" t="s">
        <v>3</v>
      </c>
      <c r="I160" s="81" t="s">
        <v>4</v>
      </c>
      <c r="J160" s="182" t="s">
        <v>336</v>
      </c>
      <c r="K160" s="182"/>
      <c r="L160" s="182"/>
      <c r="M160" s="182"/>
      <c r="N160" s="182"/>
      <c r="O160" s="182"/>
      <c r="P160" s="182"/>
    </row>
    <row r="161" spans="2:17" x14ac:dyDescent="0.4">
      <c r="D161" s="11"/>
      <c r="E161" s="11"/>
      <c r="F161" s="70"/>
      <c r="G161" s="80" t="str">
        <f>IF($I161="","",EDATE(H161,-12))</f>
        <v/>
      </c>
      <c r="H161" s="80" t="str">
        <f>IF($I161="","",EDATE(I161,-12))</f>
        <v/>
      </c>
      <c r="I161" s="80" t="str">
        <f>IF($I$12="","",$I$12)</f>
        <v/>
      </c>
      <c r="J161" s="80" t="str">
        <f>IF($I161="","",EDATE(I161,12))</f>
        <v/>
      </c>
      <c r="K161" s="80" t="str">
        <f t="shared" ref="K161:P161" si="50">IF($I161="","",EDATE(J161,12))</f>
        <v/>
      </c>
      <c r="L161" s="80" t="str">
        <f t="shared" si="50"/>
        <v/>
      </c>
      <c r="M161" s="80" t="str">
        <f t="shared" si="50"/>
        <v/>
      </c>
      <c r="N161" s="80" t="str">
        <f t="shared" si="50"/>
        <v/>
      </c>
      <c r="O161" s="80" t="str">
        <f t="shared" si="50"/>
        <v/>
      </c>
      <c r="P161" s="80" t="str">
        <f t="shared" si="50"/>
        <v/>
      </c>
    </row>
    <row r="162" spans="2:17" ht="29.25" customHeight="1" x14ac:dyDescent="0.4">
      <c r="D162" s="64">
        <f>COUNTA($D$155:D161)+1</f>
        <v>4</v>
      </c>
      <c r="E162" s="31" t="s">
        <v>363</v>
      </c>
      <c r="F162" s="68"/>
      <c r="G162" s="200"/>
      <c r="H162" s="128"/>
      <c r="I162" s="192"/>
      <c r="J162" s="128"/>
      <c r="K162" s="128"/>
      <c r="L162" s="128"/>
      <c r="M162" s="128"/>
      <c r="N162" s="128"/>
      <c r="O162" s="128"/>
      <c r="P162" s="128"/>
    </row>
    <row r="163" spans="2:17" ht="29.25" customHeight="1" x14ac:dyDescent="0.4">
      <c r="C163" s="159"/>
      <c r="D163" s="64">
        <f>COUNTA($D$155:D162)+1</f>
        <v>5</v>
      </c>
      <c r="E163" s="31" t="s">
        <v>362</v>
      </c>
      <c r="F163" s="68"/>
      <c r="G163" s="200"/>
      <c r="H163" s="128"/>
      <c r="I163" s="192"/>
      <c r="J163" s="128"/>
      <c r="K163" s="128"/>
      <c r="L163" s="128"/>
      <c r="M163" s="128"/>
      <c r="N163" s="128"/>
      <c r="O163" s="128"/>
      <c r="P163" s="128"/>
    </row>
    <row r="164" spans="2:17" ht="29.25" customHeight="1" x14ac:dyDescent="0.4">
      <c r="C164" s="159"/>
      <c r="D164" s="5">
        <f>COUNTA($D$155:D163)+1</f>
        <v>6</v>
      </c>
      <c r="E164" s="24" t="s">
        <v>369</v>
      </c>
      <c r="F164" s="23" t="s">
        <v>255</v>
      </c>
      <c r="G164" s="191"/>
      <c r="H164" s="128"/>
      <c r="I164" s="192"/>
      <c r="J164" s="128"/>
      <c r="K164" s="128"/>
      <c r="L164" s="128"/>
      <c r="M164" s="128"/>
      <c r="N164" s="128"/>
      <c r="O164" s="128"/>
      <c r="P164" s="128"/>
    </row>
    <row r="165" spans="2:17" ht="29.25" customHeight="1" x14ac:dyDescent="0.4">
      <c r="C165" s="159"/>
      <c r="D165" s="5">
        <f>COUNTA($D$155:D164)+1</f>
        <v>7</v>
      </c>
      <c r="E165" s="24" t="s">
        <v>223</v>
      </c>
      <c r="F165" s="25" t="s">
        <v>255</v>
      </c>
      <c r="G165" s="191"/>
      <c r="H165" s="128"/>
      <c r="I165" s="192"/>
      <c r="J165" s="128"/>
      <c r="K165" s="128"/>
      <c r="L165" s="128"/>
      <c r="M165" s="128"/>
      <c r="N165" s="128"/>
      <c r="O165" s="128"/>
      <c r="P165" s="128"/>
    </row>
    <row r="166" spans="2:17" ht="29.25" customHeight="1" x14ac:dyDescent="0.4">
      <c r="C166" s="159"/>
      <c r="D166" s="64">
        <f>COUNTA($D$155:D165)+1</f>
        <v>8</v>
      </c>
      <c r="E166" s="31" t="s">
        <v>344</v>
      </c>
      <c r="F166" s="68" t="s">
        <v>354</v>
      </c>
      <c r="G166" s="200"/>
      <c r="H166" s="128"/>
      <c r="I166" s="192"/>
      <c r="J166" s="128"/>
      <c r="K166" s="128"/>
      <c r="L166" s="128"/>
      <c r="M166" s="128"/>
      <c r="N166" s="128"/>
      <c r="O166" s="128"/>
      <c r="P166" s="128"/>
    </row>
    <row r="167" spans="2:17" ht="29.25" customHeight="1" x14ac:dyDescent="0.4">
      <c r="C167" s="159"/>
      <c r="D167" s="7">
        <f>COUNTA($D$155:D166)+1</f>
        <v>9</v>
      </c>
      <c r="E167" s="26" t="s">
        <v>355</v>
      </c>
      <c r="F167" s="27"/>
      <c r="G167" s="12" t="str">
        <f>IF($G$34="就業時間換算","",IFERROR(+G162/G164,""))</f>
        <v/>
      </c>
      <c r="H167" s="13" t="str">
        <f t="shared" ref="H167:P167" si="51">IF($G$34="就業時間換算","",IFERROR(+H162/H164,""))</f>
        <v/>
      </c>
      <c r="I167" s="20" t="str">
        <f t="shared" si="51"/>
        <v/>
      </c>
      <c r="J167" s="13" t="str">
        <f t="shared" si="51"/>
        <v/>
      </c>
      <c r="K167" s="13" t="str">
        <f t="shared" si="51"/>
        <v/>
      </c>
      <c r="L167" s="13" t="str">
        <f t="shared" si="51"/>
        <v/>
      </c>
      <c r="M167" s="13" t="str">
        <f t="shared" si="51"/>
        <v/>
      </c>
      <c r="N167" s="13" t="str">
        <f t="shared" si="51"/>
        <v/>
      </c>
      <c r="O167" s="13" t="str">
        <f t="shared" si="51"/>
        <v/>
      </c>
      <c r="P167" s="13" t="str">
        <f t="shared" si="51"/>
        <v/>
      </c>
    </row>
    <row r="168" spans="2:17" ht="29.25" customHeight="1" x14ac:dyDescent="0.4">
      <c r="C168" s="159"/>
      <c r="D168" s="7">
        <f>COUNTA($D$155:D167)+1</f>
        <v>10</v>
      </c>
      <c r="E168" s="26" t="s">
        <v>356</v>
      </c>
      <c r="F168" s="28"/>
      <c r="G168" s="12" t="str">
        <f>IF($G$34="人数換算","",IFERROR(+G162/G165,""))</f>
        <v/>
      </c>
      <c r="H168" s="13" t="str">
        <f t="shared" ref="H168:P168" si="52">IF($G$34="人数換算","",IFERROR(+H162/H165,""))</f>
        <v/>
      </c>
      <c r="I168" s="20" t="str">
        <f t="shared" si="52"/>
        <v/>
      </c>
      <c r="J168" s="13" t="str">
        <f t="shared" si="52"/>
        <v/>
      </c>
      <c r="K168" s="13" t="str">
        <f t="shared" si="52"/>
        <v/>
      </c>
      <c r="L168" s="13" t="str">
        <f t="shared" si="52"/>
        <v/>
      </c>
      <c r="M168" s="13" t="str">
        <f t="shared" si="52"/>
        <v/>
      </c>
      <c r="N168" s="13" t="str">
        <f t="shared" si="52"/>
        <v/>
      </c>
      <c r="O168" s="13" t="str">
        <f t="shared" si="52"/>
        <v/>
      </c>
      <c r="P168" s="13" t="str">
        <f t="shared" si="52"/>
        <v/>
      </c>
    </row>
    <row r="169" spans="2:17" ht="29.25" customHeight="1" x14ac:dyDescent="0.4">
      <c r="C169" s="159"/>
      <c r="D169" s="7">
        <f>COUNTA($D$155:D168)+1</f>
        <v>11</v>
      </c>
      <c r="E169" s="26" t="s">
        <v>357</v>
      </c>
      <c r="F169" s="27" t="s">
        <v>258</v>
      </c>
      <c r="G169" s="14"/>
      <c r="H169" s="59" t="str">
        <f>IFERROR((H167-G167)/G167,"")</f>
        <v/>
      </c>
      <c r="I169" s="60" t="str">
        <f t="shared" ref="I169:P170" si="53">IFERROR((I167-H167)/H167,"")</f>
        <v/>
      </c>
      <c r="J169" s="59" t="str">
        <f t="shared" si="53"/>
        <v/>
      </c>
      <c r="K169" s="59" t="str">
        <f t="shared" si="53"/>
        <v/>
      </c>
      <c r="L169" s="59" t="str">
        <f t="shared" si="53"/>
        <v/>
      </c>
      <c r="M169" s="59" t="str">
        <f t="shared" si="53"/>
        <v/>
      </c>
      <c r="N169" s="59" t="str">
        <f t="shared" si="53"/>
        <v/>
      </c>
      <c r="O169" s="59" t="str">
        <f t="shared" si="53"/>
        <v/>
      </c>
      <c r="P169" s="59" t="str">
        <f t="shared" si="53"/>
        <v/>
      </c>
    </row>
    <row r="170" spans="2:17" ht="29.25" customHeight="1" x14ac:dyDescent="0.4">
      <c r="C170" s="159"/>
      <c r="D170" s="7">
        <f>COUNTA($D$155:D169)+1</f>
        <v>12</v>
      </c>
      <c r="E170" s="26" t="s">
        <v>358</v>
      </c>
      <c r="F170" s="28" t="s">
        <v>364</v>
      </c>
      <c r="G170" s="14"/>
      <c r="H170" s="59" t="str">
        <f>IFERROR((H168-G168)/G168,"")</f>
        <v/>
      </c>
      <c r="I170" s="60" t="str">
        <f t="shared" si="53"/>
        <v/>
      </c>
      <c r="J170" s="59" t="str">
        <f t="shared" si="53"/>
        <v/>
      </c>
      <c r="K170" s="59" t="str">
        <f t="shared" si="53"/>
        <v/>
      </c>
      <c r="L170" s="59" t="str">
        <f t="shared" si="53"/>
        <v/>
      </c>
      <c r="M170" s="59" t="str">
        <f t="shared" si="53"/>
        <v/>
      </c>
      <c r="N170" s="59" t="str">
        <f t="shared" si="53"/>
        <v/>
      </c>
      <c r="O170" s="59" t="str">
        <f t="shared" si="53"/>
        <v/>
      </c>
      <c r="P170" s="59" t="str">
        <f t="shared" si="53"/>
        <v/>
      </c>
    </row>
    <row r="171" spans="2:17" ht="29.25" customHeight="1" x14ac:dyDescent="0.4">
      <c r="C171" s="159"/>
      <c r="D171" s="7">
        <f>COUNTA($D$155:D170)+1</f>
        <v>13</v>
      </c>
      <c r="E171" s="26" t="s">
        <v>359</v>
      </c>
      <c r="F171" s="27"/>
      <c r="G171" s="91" t="str">
        <f>IFERROR(+G163/G166,"")</f>
        <v/>
      </c>
      <c r="H171" s="92" t="str">
        <f>IFERROR(+H163/H166,"")</f>
        <v/>
      </c>
      <c r="I171" s="92" t="str">
        <f t="shared" ref="I171:P171" si="54">IFERROR(+I163/I166,"")</f>
        <v/>
      </c>
      <c r="J171" s="92" t="str">
        <f t="shared" si="54"/>
        <v/>
      </c>
      <c r="K171" s="92" t="str">
        <f t="shared" si="54"/>
        <v/>
      </c>
      <c r="L171" s="92" t="str">
        <f t="shared" si="54"/>
        <v/>
      </c>
      <c r="M171" s="92" t="str">
        <f t="shared" si="54"/>
        <v/>
      </c>
      <c r="N171" s="92" t="str">
        <f t="shared" si="54"/>
        <v/>
      </c>
      <c r="O171" s="92" t="str">
        <f t="shared" si="54"/>
        <v/>
      </c>
      <c r="P171" s="92" t="str">
        <f t="shared" si="54"/>
        <v/>
      </c>
    </row>
    <row r="172" spans="2:17" ht="29.25" customHeight="1" x14ac:dyDescent="0.4">
      <c r="D172" s="7">
        <f>COUNTA($D$155:D171)+1</f>
        <v>14</v>
      </c>
      <c r="E172" s="26" t="s">
        <v>360</v>
      </c>
      <c r="F172" s="27" t="s">
        <v>258</v>
      </c>
      <c r="G172" s="14"/>
      <c r="H172" s="59" t="str">
        <f>IFERROR((H171-G171)/G171,"")</f>
        <v/>
      </c>
      <c r="I172" s="60" t="str">
        <f>IFERROR((I171-H171)/H171,"")</f>
        <v/>
      </c>
      <c r="J172" s="59" t="str">
        <f t="shared" ref="J172:P172" si="55">IFERROR((J171-I171)/I171,"")</f>
        <v/>
      </c>
      <c r="K172" s="59" t="str">
        <f t="shared" si="55"/>
        <v/>
      </c>
      <c r="L172" s="59" t="str">
        <f t="shared" si="55"/>
        <v/>
      </c>
      <c r="M172" s="59" t="str">
        <f t="shared" si="55"/>
        <v/>
      </c>
      <c r="N172" s="59" t="str">
        <f t="shared" si="55"/>
        <v/>
      </c>
      <c r="O172" s="59" t="str">
        <f t="shared" si="55"/>
        <v/>
      </c>
      <c r="P172" s="59" t="str">
        <f t="shared" si="55"/>
        <v/>
      </c>
    </row>
    <row r="173" spans="2:17" x14ac:dyDescent="0.4">
      <c r="E173" s="52"/>
    </row>
    <row r="174" spans="2:17" ht="19.5" thickBot="1" x14ac:dyDescent="0.45">
      <c r="B174" s="90"/>
      <c r="C174" s="56" t="s">
        <v>277</v>
      </c>
      <c r="D174" s="71"/>
      <c r="E174" s="51"/>
      <c r="F174" s="51"/>
      <c r="G174" s="45"/>
    </row>
    <row r="175" spans="2:17" ht="29.25" customHeight="1" thickBot="1" x14ac:dyDescent="0.45">
      <c r="D175" s="176">
        <f>COUNTA($D$174:D174)+1</f>
        <v>1</v>
      </c>
      <c r="E175" s="177" t="s">
        <v>198</v>
      </c>
      <c r="F175" s="178"/>
      <c r="G175" s="179" t="str">
        <f>IF($J$87="","",$J$87)</f>
        <v/>
      </c>
      <c r="M175" s="165" t="s">
        <v>378</v>
      </c>
      <c r="N175" s="61" t="s">
        <v>376</v>
      </c>
      <c r="O175" s="61" t="s">
        <v>377</v>
      </c>
      <c r="P175" s="61" t="str">
        <f>"基準："&amp;$G175</f>
        <v>基準：</v>
      </c>
    </row>
    <row r="176" spans="2:17" ht="29.25" customHeight="1" x14ac:dyDescent="0.4">
      <c r="D176" s="64">
        <f>COUNTA($D$174:D175)+1</f>
        <v>2</v>
      </c>
      <c r="E176" s="66" t="s">
        <v>229</v>
      </c>
      <c r="F176" s="72" t="s">
        <v>24</v>
      </c>
      <c r="G176" s="198"/>
      <c r="M176" s="164" t="s">
        <v>374</v>
      </c>
      <c r="N176" s="164" t="str">
        <f>IF($G$34="就業時間換算","－",IFERROR(((HLOOKUP(DATE(YEAR($E$13)+3,MONTH($E$9),DAY($E$9)),$G180:$P191,7,FALSE))/(HLOOKUP(DATE(YEAR($E$13),MONTH($E$9),DAY($E$9)),$G180:$P191,7,FALSE)))^(1/3)-1,""))</f>
        <v/>
      </c>
      <c r="O176" s="180" t="str">
        <f>IF($G$34="人数換算","－",IFERROR(((HLOOKUP(DATE(YEAR($E$13)+3,MONTH($E$9),DAY($E$9)),$G180:$P191,8,FALSE))/(HLOOKUP(DATE(YEAR($E$13),MONTH($E$9),DAY($E$9)),$G180:$P191,8,FALSE)))^(1/3)-1,""))</f>
        <v/>
      </c>
      <c r="P176" s="225" t="str">
        <f>IFERROR(VLOOKUP($G175,【参考】最低賃金の5年間の年平均の年平均上昇率!$B$4:$C$50,2,FALSE),"")</f>
        <v/>
      </c>
      <c r="Q176" s="167" t="str">
        <f>IF($G$34="人数換算",$N176,IF($G$34="就業時間換算",$O176,""))</f>
        <v/>
      </c>
    </row>
    <row r="177" spans="3:16" ht="29.25" customHeight="1" x14ac:dyDescent="0.4">
      <c r="D177" s="64">
        <f>COUNTA($D$174:D176)+1</f>
        <v>3</v>
      </c>
      <c r="E177" s="66" t="s">
        <v>230</v>
      </c>
      <c r="F177" s="36" t="s">
        <v>24</v>
      </c>
      <c r="G177" s="199"/>
      <c r="M177" s="164" t="s">
        <v>375</v>
      </c>
      <c r="N177" s="164" t="str">
        <f>IF(AND(COUNTA($G185:$P185)&gt;0,SUMIF($G185:$P185,"&lt;&gt;"&amp;"")=0),"－",IFERROR(((HLOOKUP(DATE(YEAR($E$13)+3,MONTH($E$9),DAY($E$9)),$G180:$P191,11,FALSE))/(HLOOKUP(DATE(YEAR($E$13),MONTH($E$9),DAY($E$9)),$G180:$P191,11,FALSE)))^(1/3)-1,""))</f>
        <v/>
      </c>
      <c r="O177" s="181" t="s">
        <v>373</v>
      </c>
      <c r="P177" s="226"/>
    </row>
    <row r="178" spans="3:16" x14ac:dyDescent="0.4">
      <c r="D178" s="1"/>
      <c r="E178" s="82" t="s">
        <v>270</v>
      </c>
      <c r="G178" s="1" t="s">
        <v>256</v>
      </c>
    </row>
    <row r="179" spans="3:16" x14ac:dyDescent="0.4">
      <c r="D179" s="1"/>
      <c r="G179" s="81" t="s">
        <v>2</v>
      </c>
      <c r="H179" s="81" t="s">
        <v>3</v>
      </c>
      <c r="I179" s="81" t="s">
        <v>4</v>
      </c>
      <c r="J179" s="182" t="s">
        <v>336</v>
      </c>
      <c r="K179" s="182"/>
      <c r="L179" s="182"/>
      <c r="M179" s="182"/>
      <c r="N179" s="182"/>
      <c r="O179" s="182"/>
      <c r="P179" s="182"/>
    </row>
    <row r="180" spans="3:16" x14ac:dyDescent="0.4">
      <c r="D180" s="11"/>
      <c r="E180" s="11"/>
      <c r="F180" s="70"/>
      <c r="G180" s="80" t="str">
        <f>IF($I180="","",EDATE(H180,-12))</f>
        <v/>
      </c>
      <c r="H180" s="80" t="str">
        <f>IF($I180="","",EDATE(I180,-12))</f>
        <v/>
      </c>
      <c r="I180" s="80" t="str">
        <f>IF($I$12="","",$I$12)</f>
        <v/>
      </c>
      <c r="J180" s="80" t="str">
        <f>IF($I180="","",EDATE(I180,12))</f>
        <v/>
      </c>
      <c r="K180" s="80" t="str">
        <f t="shared" ref="K180:P180" si="56">IF($I180="","",EDATE(J180,12))</f>
        <v/>
      </c>
      <c r="L180" s="80" t="str">
        <f t="shared" si="56"/>
        <v/>
      </c>
      <c r="M180" s="80" t="str">
        <f t="shared" si="56"/>
        <v/>
      </c>
      <c r="N180" s="80" t="str">
        <f t="shared" si="56"/>
        <v/>
      </c>
      <c r="O180" s="80" t="str">
        <f t="shared" si="56"/>
        <v/>
      </c>
      <c r="P180" s="80" t="str">
        <f t="shared" si="56"/>
        <v/>
      </c>
    </row>
    <row r="181" spans="3:16" ht="29.25" customHeight="1" x14ac:dyDescent="0.4">
      <c r="D181" s="64">
        <f>COUNTA($D$174:D180)+1</f>
        <v>4</v>
      </c>
      <c r="E181" s="31" t="s">
        <v>363</v>
      </c>
      <c r="F181" s="68"/>
      <c r="G181" s="200"/>
      <c r="H181" s="128"/>
      <c r="I181" s="192"/>
      <c r="J181" s="128"/>
      <c r="K181" s="128"/>
      <c r="L181" s="128"/>
      <c r="M181" s="128"/>
      <c r="N181" s="128"/>
      <c r="O181" s="128"/>
      <c r="P181" s="128"/>
    </row>
    <row r="182" spans="3:16" ht="29.25" customHeight="1" x14ac:dyDescent="0.4">
      <c r="C182" s="159"/>
      <c r="D182" s="64">
        <f>COUNTA($D$174:D181)+1</f>
        <v>5</v>
      </c>
      <c r="E182" s="31" t="s">
        <v>362</v>
      </c>
      <c r="F182" s="68"/>
      <c r="G182" s="200"/>
      <c r="H182" s="128"/>
      <c r="I182" s="192"/>
      <c r="J182" s="128"/>
      <c r="K182" s="128"/>
      <c r="L182" s="128"/>
      <c r="M182" s="128"/>
      <c r="N182" s="128"/>
      <c r="O182" s="128"/>
      <c r="P182" s="128"/>
    </row>
    <row r="183" spans="3:16" ht="29.25" customHeight="1" x14ac:dyDescent="0.4">
      <c r="C183" s="159"/>
      <c r="D183" s="5">
        <f>COUNTA($D$174:D182)+1</f>
        <v>6</v>
      </c>
      <c r="E183" s="24" t="s">
        <v>369</v>
      </c>
      <c r="F183" s="23" t="s">
        <v>255</v>
      </c>
      <c r="G183" s="191"/>
      <c r="H183" s="128"/>
      <c r="I183" s="192"/>
      <c r="J183" s="128"/>
      <c r="K183" s="128"/>
      <c r="L183" s="128"/>
      <c r="M183" s="128"/>
      <c r="N183" s="128"/>
      <c r="O183" s="128"/>
      <c r="P183" s="128"/>
    </row>
    <row r="184" spans="3:16" ht="29.25" customHeight="1" x14ac:dyDescent="0.4">
      <c r="C184" s="159"/>
      <c r="D184" s="5">
        <f>COUNTA($D$174:D183)+1</f>
        <v>7</v>
      </c>
      <c r="E184" s="24" t="s">
        <v>223</v>
      </c>
      <c r="F184" s="25" t="s">
        <v>255</v>
      </c>
      <c r="G184" s="191"/>
      <c r="H184" s="128"/>
      <c r="I184" s="192"/>
      <c r="J184" s="128"/>
      <c r="K184" s="128"/>
      <c r="L184" s="128"/>
      <c r="M184" s="128"/>
      <c r="N184" s="128"/>
      <c r="O184" s="128"/>
      <c r="P184" s="128"/>
    </row>
    <row r="185" spans="3:16" ht="29.25" customHeight="1" x14ac:dyDescent="0.4">
      <c r="C185" s="159"/>
      <c r="D185" s="64">
        <f>COUNTA($D$174:D184)+1</f>
        <v>8</v>
      </c>
      <c r="E185" s="31" t="s">
        <v>344</v>
      </c>
      <c r="F185" s="68" t="s">
        <v>354</v>
      </c>
      <c r="G185" s="200"/>
      <c r="H185" s="128"/>
      <c r="I185" s="192"/>
      <c r="J185" s="128"/>
      <c r="K185" s="128"/>
      <c r="L185" s="128"/>
      <c r="M185" s="128"/>
      <c r="N185" s="128"/>
      <c r="O185" s="128"/>
      <c r="P185" s="128"/>
    </row>
    <row r="186" spans="3:16" ht="29.25" customHeight="1" x14ac:dyDescent="0.4">
      <c r="C186" s="159"/>
      <c r="D186" s="7">
        <f>COUNTA($D$174:D185)+1</f>
        <v>9</v>
      </c>
      <c r="E186" s="26" t="s">
        <v>355</v>
      </c>
      <c r="F186" s="27"/>
      <c r="G186" s="12" t="str">
        <f>IF($G$34="就業時間換算","",IFERROR(+G181/G183,""))</f>
        <v/>
      </c>
      <c r="H186" s="13" t="str">
        <f t="shared" ref="H186:P186" si="57">IF($G$34="就業時間換算","",IFERROR(+H181/H183,""))</f>
        <v/>
      </c>
      <c r="I186" s="20" t="str">
        <f t="shared" si="57"/>
        <v/>
      </c>
      <c r="J186" s="13" t="str">
        <f t="shared" si="57"/>
        <v/>
      </c>
      <c r="K186" s="13" t="str">
        <f t="shared" si="57"/>
        <v/>
      </c>
      <c r="L186" s="13" t="str">
        <f t="shared" si="57"/>
        <v/>
      </c>
      <c r="M186" s="13" t="str">
        <f t="shared" si="57"/>
        <v/>
      </c>
      <c r="N186" s="13" t="str">
        <f t="shared" si="57"/>
        <v/>
      </c>
      <c r="O186" s="13" t="str">
        <f t="shared" si="57"/>
        <v/>
      </c>
      <c r="P186" s="13" t="str">
        <f t="shared" si="57"/>
        <v/>
      </c>
    </row>
    <row r="187" spans="3:16" ht="29.25" customHeight="1" x14ac:dyDescent="0.4">
      <c r="C187" s="159"/>
      <c r="D187" s="7">
        <f>COUNTA($D$174:D186)+1</f>
        <v>10</v>
      </c>
      <c r="E187" s="26" t="s">
        <v>356</v>
      </c>
      <c r="F187" s="28"/>
      <c r="G187" s="12" t="str">
        <f>IF($G$34="人数換算","",IFERROR(+G181/G184,""))</f>
        <v/>
      </c>
      <c r="H187" s="13" t="str">
        <f t="shared" ref="H187:P187" si="58">IF($G$34="人数換算","",IFERROR(+H181/H184,""))</f>
        <v/>
      </c>
      <c r="I187" s="20" t="str">
        <f t="shared" si="58"/>
        <v/>
      </c>
      <c r="J187" s="13" t="str">
        <f t="shared" si="58"/>
        <v/>
      </c>
      <c r="K187" s="13" t="str">
        <f t="shared" si="58"/>
        <v/>
      </c>
      <c r="L187" s="13" t="str">
        <f t="shared" si="58"/>
        <v/>
      </c>
      <c r="M187" s="13" t="str">
        <f t="shared" si="58"/>
        <v/>
      </c>
      <c r="N187" s="13" t="str">
        <f t="shared" si="58"/>
        <v/>
      </c>
      <c r="O187" s="13" t="str">
        <f t="shared" si="58"/>
        <v/>
      </c>
      <c r="P187" s="13" t="str">
        <f t="shared" si="58"/>
        <v/>
      </c>
    </row>
    <row r="188" spans="3:16" ht="29.25" customHeight="1" x14ac:dyDescent="0.4">
      <c r="C188" s="159"/>
      <c r="D188" s="7">
        <f>COUNTA($D$174:D187)+1</f>
        <v>11</v>
      </c>
      <c r="E188" s="26" t="s">
        <v>357</v>
      </c>
      <c r="F188" s="27" t="s">
        <v>258</v>
      </c>
      <c r="G188" s="14"/>
      <c r="H188" s="59" t="str">
        <f>IFERROR((H186-G186)/G186,"")</f>
        <v/>
      </c>
      <c r="I188" s="60" t="str">
        <f t="shared" ref="I188:P189" si="59">IFERROR((I186-H186)/H186,"")</f>
        <v/>
      </c>
      <c r="J188" s="59" t="str">
        <f t="shared" si="59"/>
        <v/>
      </c>
      <c r="K188" s="59" t="str">
        <f t="shared" si="59"/>
        <v/>
      </c>
      <c r="L188" s="59" t="str">
        <f t="shared" si="59"/>
        <v/>
      </c>
      <c r="M188" s="59" t="str">
        <f t="shared" si="59"/>
        <v/>
      </c>
      <c r="N188" s="59" t="str">
        <f t="shared" si="59"/>
        <v/>
      </c>
      <c r="O188" s="59" t="str">
        <f t="shared" si="59"/>
        <v/>
      </c>
      <c r="P188" s="59" t="str">
        <f t="shared" si="59"/>
        <v/>
      </c>
    </row>
    <row r="189" spans="3:16" ht="29.25" customHeight="1" x14ac:dyDescent="0.4">
      <c r="C189" s="159"/>
      <c r="D189" s="7">
        <f>COUNTA($D$174:D188)+1</f>
        <v>12</v>
      </c>
      <c r="E189" s="26" t="s">
        <v>358</v>
      </c>
      <c r="F189" s="28" t="s">
        <v>364</v>
      </c>
      <c r="G189" s="14"/>
      <c r="H189" s="59" t="str">
        <f>IFERROR((H187-G187)/G187,"")</f>
        <v/>
      </c>
      <c r="I189" s="60" t="str">
        <f t="shared" si="59"/>
        <v/>
      </c>
      <c r="J189" s="59" t="str">
        <f t="shared" si="59"/>
        <v/>
      </c>
      <c r="K189" s="59" t="str">
        <f t="shared" si="59"/>
        <v/>
      </c>
      <c r="L189" s="59" t="str">
        <f t="shared" si="59"/>
        <v/>
      </c>
      <c r="M189" s="59" t="str">
        <f t="shared" si="59"/>
        <v/>
      </c>
      <c r="N189" s="59" t="str">
        <f t="shared" si="59"/>
        <v/>
      </c>
      <c r="O189" s="59" t="str">
        <f t="shared" si="59"/>
        <v/>
      </c>
      <c r="P189" s="59" t="str">
        <f t="shared" si="59"/>
        <v/>
      </c>
    </row>
    <row r="190" spans="3:16" ht="29.25" customHeight="1" x14ac:dyDescent="0.4">
      <c r="C190" s="159"/>
      <c r="D190" s="7">
        <f>COUNTA($D$174:D189)+1</f>
        <v>13</v>
      </c>
      <c r="E190" s="26" t="s">
        <v>359</v>
      </c>
      <c r="F190" s="27"/>
      <c r="G190" s="91" t="str">
        <f>IFERROR(+G182/G185,"")</f>
        <v/>
      </c>
      <c r="H190" s="92" t="str">
        <f>IFERROR(+H182/H185,"")</f>
        <v/>
      </c>
      <c r="I190" s="92" t="str">
        <f t="shared" ref="I190:P190" si="60">IFERROR(+I182/I185,"")</f>
        <v/>
      </c>
      <c r="J190" s="92" t="str">
        <f t="shared" si="60"/>
        <v/>
      </c>
      <c r="K190" s="92" t="str">
        <f t="shared" si="60"/>
        <v/>
      </c>
      <c r="L190" s="92" t="str">
        <f t="shared" si="60"/>
        <v/>
      </c>
      <c r="M190" s="92" t="str">
        <f t="shared" si="60"/>
        <v/>
      </c>
      <c r="N190" s="92" t="str">
        <f t="shared" si="60"/>
        <v/>
      </c>
      <c r="O190" s="92" t="str">
        <f t="shared" si="60"/>
        <v/>
      </c>
      <c r="P190" s="92" t="str">
        <f t="shared" si="60"/>
        <v/>
      </c>
    </row>
    <row r="191" spans="3:16" ht="29.25" customHeight="1" x14ac:dyDescent="0.4">
      <c r="D191" s="7">
        <f>COUNTA($D$174:D190)+1</f>
        <v>14</v>
      </c>
      <c r="E191" s="26" t="s">
        <v>360</v>
      </c>
      <c r="F191" s="27" t="s">
        <v>258</v>
      </c>
      <c r="G191" s="14"/>
      <c r="H191" s="59" t="str">
        <f>IFERROR((H190-G190)/G190,"")</f>
        <v/>
      </c>
      <c r="I191" s="60" t="str">
        <f>IFERROR((I190-H190)/H190,"")</f>
        <v/>
      </c>
      <c r="J191" s="59" t="str">
        <f t="shared" ref="J191:P191" si="61">IFERROR((J190-I190)/I190,"")</f>
        <v/>
      </c>
      <c r="K191" s="59" t="str">
        <f t="shared" si="61"/>
        <v/>
      </c>
      <c r="L191" s="59" t="str">
        <f t="shared" si="61"/>
        <v/>
      </c>
      <c r="M191" s="59" t="str">
        <f t="shared" si="61"/>
        <v/>
      </c>
      <c r="N191" s="59" t="str">
        <f t="shared" si="61"/>
        <v/>
      </c>
      <c r="O191" s="59" t="str">
        <f t="shared" si="61"/>
        <v/>
      </c>
      <c r="P191" s="59" t="str">
        <f t="shared" si="61"/>
        <v/>
      </c>
    </row>
    <row r="192" spans="3:16" x14ac:dyDescent="0.4">
      <c r="E192" s="52"/>
    </row>
    <row r="193" spans="2:17" ht="19.5" thickBot="1" x14ac:dyDescent="0.45">
      <c r="B193" s="90"/>
      <c r="C193" s="56" t="s">
        <v>278</v>
      </c>
      <c r="D193" s="71"/>
      <c r="E193" s="51"/>
      <c r="F193" s="51"/>
      <c r="G193" s="45"/>
      <c r="L193" s="62"/>
    </row>
    <row r="194" spans="2:17" ht="29.25" customHeight="1" thickBot="1" x14ac:dyDescent="0.45">
      <c r="D194" s="176">
        <f>COUNTA($D$193:D193)+1</f>
        <v>1</v>
      </c>
      <c r="E194" s="177" t="s">
        <v>198</v>
      </c>
      <c r="F194" s="178"/>
      <c r="G194" s="179" t="str">
        <f>IF($K$87="","",$K$87)</f>
        <v/>
      </c>
      <c r="M194" s="165" t="s">
        <v>378</v>
      </c>
      <c r="N194" s="61" t="s">
        <v>376</v>
      </c>
      <c r="O194" s="61" t="s">
        <v>377</v>
      </c>
      <c r="P194" s="61" t="str">
        <f>"基準："&amp;$G194</f>
        <v>基準：</v>
      </c>
    </row>
    <row r="195" spans="2:17" ht="29.25" customHeight="1" x14ac:dyDescent="0.4">
      <c r="D195" s="64">
        <f>COUNTA($D$193:D194)+1</f>
        <v>2</v>
      </c>
      <c r="E195" s="66" t="s">
        <v>231</v>
      </c>
      <c r="F195" s="72" t="s">
        <v>24</v>
      </c>
      <c r="G195" s="198"/>
      <c r="M195" s="164" t="s">
        <v>374</v>
      </c>
      <c r="N195" s="164" t="str">
        <f>IF($G$34="就業時間換算","－",IFERROR(((HLOOKUP(DATE(YEAR($E$13)+3,MONTH($E$9),DAY($E$9)),$G199:$P210,7,FALSE))/(HLOOKUP(DATE(YEAR($E$13),MONTH($E$9),DAY($E$9)),$G199:$P210,7,FALSE)))^(1/3)-1,""))</f>
        <v/>
      </c>
      <c r="O195" s="180" t="str">
        <f>IF($G$34="人数換算","－",IFERROR(((HLOOKUP(DATE(YEAR($E$13)+3,MONTH($E$9),DAY($E$9)),$G199:$P210,8,FALSE))/(HLOOKUP(DATE(YEAR($E$13),MONTH($E$9),DAY($E$9)),$G199:$P210,8,FALSE)))^(1/3)-1,""))</f>
        <v/>
      </c>
      <c r="P195" s="225" t="str">
        <f>IFERROR(VLOOKUP($G194,【参考】最低賃金の5年間の年平均の年平均上昇率!$B$4:$C$50,2,FALSE),"")</f>
        <v/>
      </c>
      <c r="Q195" s="167" t="str">
        <f>IF($G$34="人数換算",$N195,IF($G$34="就業時間換算",$O195,""))</f>
        <v/>
      </c>
    </row>
    <row r="196" spans="2:17" ht="29.25" customHeight="1" x14ac:dyDescent="0.4">
      <c r="D196" s="64">
        <f>COUNTA($D$193:D195)+1</f>
        <v>3</v>
      </c>
      <c r="E196" s="66" t="s">
        <v>230</v>
      </c>
      <c r="F196" s="36" t="s">
        <v>24</v>
      </c>
      <c r="G196" s="199"/>
      <c r="M196" s="164" t="s">
        <v>375</v>
      </c>
      <c r="N196" s="164" t="str">
        <f>IF(AND(COUNTA($G204:$P204)&gt;0,SUMIF($G204:$P204,"&lt;&gt;"&amp;"")=0),"－",IFERROR(((HLOOKUP(DATE(YEAR($E$13)+3,MONTH($E$9),DAY($E$9)),$G199:$P210,11,FALSE))/(HLOOKUP(DATE(YEAR($E$13),MONTH($E$9),DAY($E$9)),$G199:$P210,11,FALSE)))^(1/3)-1,""))</f>
        <v/>
      </c>
      <c r="O196" s="181" t="s">
        <v>373</v>
      </c>
      <c r="P196" s="226"/>
    </row>
    <row r="197" spans="2:17" x14ac:dyDescent="0.4">
      <c r="D197" s="1"/>
      <c r="E197" s="82" t="s">
        <v>270</v>
      </c>
      <c r="G197" s="1" t="s">
        <v>256</v>
      </c>
    </row>
    <row r="198" spans="2:17" x14ac:dyDescent="0.4">
      <c r="D198" s="1"/>
      <c r="G198" s="81" t="s">
        <v>2</v>
      </c>
      <c r="H198" s="81" t="s">
        <v>3</v>
      </c>
      <c r="I198" s="81" t="s">
        <v>4</v>
      </c>
      <c r="J198" s="182" t="s">
        <v>336</v>
      </c>
      <c r="K198" s="182"/>
      <c r="L198" s="182"/>
      <c r="M198" s="182"/>
      <c r="N198" s="182"/>
      <c r="O198" s="182"/>
      <c r="P198" s="182"/>
    </row>
    <row r="199" spans="2:17" x14ac:dyDescent="0.4">
      <c r="D199" s="11"/>
      <c r="E199" s="11"/>
      <c r="F199" s="70"/>
      <c r="G199" s="80" t="str">
        <f>IF($I199="","",EDATE(H199,-12))</f>
        <v/>
      </c>
      <c r="H199" s="80" t="str">
        <f>IF($I199="","",EDATE(I199,-12))</f>
        <v/>
      </c>
      <c r="I199" s="80" t="str">
        <f>IF($I$12="","",$I$12)</f>
        <v/>
      </c>
      <c r="J199" s="80" t="str">
        <f>IF($I199="","",EDATE(I199,12))</f>
        <v/>
      </c>
      <c r="K199" s="80" t="str">
        <f t="shared" ref="K199:P199" si="62">IF($I199="","",EDATE(J199,12))</f>
        <v/>
      </c>
      <c r="L199" s="80" t="str">
        <f t="shared" si="62"/>
        <v/>
      </c>
      <c r="M199" s="80" t="str">
        <f t="shared" si="62"/>
        <v/>
      </c>
      <c r="N199" s="80" t="str">
        <f t="shared" si="62"/>
        <v/>
      </c>
      <c r="O199" s="80" t="str">
        <f t="shared" si="62"/>
        <v/>
      </c>
      <c r="P199" s="80" t="str">
        <f t="shared" si="62"/>
        <v/>
      </c>
    </row>
    <row r="200" spans="2:17" ht="29.25" customHeight="1" x14ac:dyDescent="0.4">
      <c r="D200" s="64">
        <f>COUNTA($D$193:D199)+1</f>
        <v>4</v>
      </c>
      <c r="E200" s="31" t="s">
        <v>363</v>
      </c>
      <c r="F200" s="68"/>
      <c r="G200" s="200"/>
      <c r="H200" s="128"/>
      <c r="I200" s="192"/>
      <c r="J200" s="128"/>
      <c r="K200" s="128"/>
      <c r="L200" s="128"/>
      <c r="M200" s="128"/>
      <c r="N200" s="128"/>
      <c r="O200" s="128"/>
      <c r="P200" s="128"/>
    </row>
    <row r="201" spans="2:17" ht="29.25" customHeight="1" x14ac:dyDescent="0.4">
      <c r="C201" s="159"/>
      <c r="D201" s="64">
        <f>COUNTA($D$193:D200)+1</f>
        <v>5</v>
      </c>
      <c r="E201" s="31" t="s">
        <v>362</v>
      </c>
      <c r="F201" s="68"/>
      <c r="G201" s="200"/>
      <c r="H201" s="128"/>
      <c r="I201" s="192"/>
      <c r="J201" s="128"/>
      <c r="K201" s="128"/>
      <c r="L201" s="128"/>
      <c r="M201" s="128"/>
      <c r="N201" s="128"/>
      <c r="O201" s="128"/>
      <c r="P201" s="128"/>
    </row>
    <row r="202" spans="2:17" ht="29.25" customHeight="1" x14ac:dyDescent="0.4">
      <c r="C202" s="159"/>
      <c r="D202" s="5">
        <f>COUNTA($D$193:D201)+1</f>
        <v>6</v>
      </c>
      <c r="E202" s="24" t="s">
        <v>369</v>
      </c>
      <c r="F202" s="23" t="s">
        <v>255</v>
      </c>
      <c r="G202" s="191"/>
      <c r="H202" s="128"/>
      <c r="I202" s="192"/>
      <c r="J202" s="128"/>
      <c r="K202" s="128"/>
      <c r="L202" s="128"/>
      <c r="M202" s="128"/>
      <c r="N202" s="128"/>
      <c r="O202" s="128"/>
      <c r="P202" s="128"/>
    </row>
    <row r="203" spans="2:17" ht="29.25" customHeight="1" x14ac:dyDescent="0.4">
      <c r="C203" s="159"/>
      <c r="D203" s="5">
        <f>COUNTA($D$193:D202)+1</f>
        <v>7</v>
      </c>
      <c r="E203" s="24" t="s">
        <v>223</v>
      </c>
      <c r="F203" s="25" t="s">
        <v>255</v>
      </c>
      <c r="G203" s="191"/>
      <c r="H203" s="128"/>
      <c r="I203" s="192"/>
      <c r="J203" s="128"/>
      <c r="K203" s="128"/>
      <c r="L203" s="128"/>
      <c r="M203" s="128"/>
      <c r="N203" s="128"/>
      <c r="O203" s="128"/>
      <c r="P203" s="128"/>
    </row>
    <row r="204" spans="2:17" ht="29.25" customHeight="1" x14ac:dyDescent="0.4">
      <c r="C204" s="159"/>
      <c r="D204" s="64">
        <f>COUNTA($D$193:D203)+1</f>
        <v>8</v>
      </c>
      <c r="E204" s="31" t="s">
        <v>344</v>
      </c>
      <c r="F204" s="68" t="s">
        <v>354</v>
      </c>
      <c r="G204" s="200"/>
      <c r="H204" s="128"/>
      <c r="I204" s="192"/>
      <c r="J204" s="128"/>
      <c r="K204" s="128"/>
      <c r="L204" s="128"/>
      <c r="M204" s="128"/>
      <c r="N204" s="128"/>
      <c r="O204" s="128"/>
      <c r="P204" s="128"/>
    </row>
    <row r="205" spans="2:17" ht="29.25" customHeight="1" x14ac:dyDescent="0.4">
      <c r="C205" s="159"/>
      <c r="D205" s="7">
        <f>COUNTA($D$193:D204)+1</f>
        <v>9</v>
      </c>
      <c r="E205" s="26" t="s">
        <v>355</v>
      </c>
      <c r="F205" s="27"/>
      <c r="G205" s="12" t="str">
        <f>IF($G$34="就業時間換算","",IFERROR(+G200/G202,""))</f>
        <v/>
      </c>
      <c r="H205" s="13" t="str">
        <f t="shared" ref="H205:P205" si="63">IF($G$34="就業時間換算","",IFERROR(+H200/H202,""))</f>
        <v/>
      </c>
      <c r="I205" s="20" t="str">
        <f t="shared" si="63"/>
        <v/>
      </c>
      <c r="J205" s="13" t="str">
        <f t="shared" si="63"/>
        <v/>
      </c>
      <c r="K205" s="13" t="str">
        <f t="shared" si="63"/>
        <v/>
      </c>
      <c r="L205" s="13" t="str">
        <f t="shared" si="63"/>
        <v/>
      </c>
      <c r="M205" s="13" t="str">
        <f t="shared" si="63"/>
        <v/>
      </c>
      <c r="N205" s="13" t="str">
        <f t="shared" si="63"/>
        <v/>
      </c>
      <c r="O205" s="13" t="str">
        <f t="shared" si="63"/>
        <v/>
      </c>
      <c r="P205" s="13" t="str">
        <f t="shared" si="63"/>
        <v/>
      </c>
    </row>
    <row r="206" spans="2:17" ht="29.25" customHeight="1" x14ac:dyDescent="0.4">
      <c r="C206" s="159"/>
      <c r="D206" s="7">
        <f>COUNTA($D$193:D205)+1</f>
        <v>10</v>
      </c>
      <c r="E206" s="26" t="s">
        <v>356</v>
      </c>
      <c r="F206" s="28"/>
      <c r="G206" s="12" t="str">
        <f>IF($G$34="人数換算","",IFERROR(+G200/G203,""))</f>
        <v/>
      </c>
      <c r="H206" s="13" t="str">
        <f t="shared" ref="H206:P206" si="64">IF($G$34="人数換算","",IFERROR(+H200/H203,""))</f>
        <v/>
      </c>
      <c r="I206" s="20" t="str">
        <f t="shared" si="64"/>
        <v/>
      </c>
      <c r="J206" s="13" t="str">
        <f t="shared" si="64"/>
        <v/>
      </c>
      <c r="K206" s="13" t="str">
        <f t="shared" si="64"/>
        <v/>
      </c>
      <c r="L206" s="13" t="str">
        <f t="shared" si="64"/>
        <v/>
      </c>
      <c r="M206" s="13" t="str">
        <f t="shared" si="64"/>
        <v/>
      </c>
      <c r="N206" s="13" t="str">
        <f t="shared" si="64"/>
        <v/>
      </c>
      <c r="O206" s="13" t="str">
        <f t="shared" si="64"/>
        <v/>
      </c>
      <c r="P206" s="13" t="str">
        <f t="shared" si="64"/>
        <v/>
      </c>
    </row>
    <row r="207" spans="2:17" ht="29.25" customHeight="1" x14ac:dyDescent="0.4">
      <c r="C207" s="159"/>
      <c r="D207" s="7">
        <f>COUNTA($D$193:D206)+1</f>
        <v>11</v>
      </c>
      <c r="E207" s="26" t="s">
        <v>357</v>
      </c>
      <c r="F207" s="27" t="s">
        <v>258</v>
      </c>
      <c r="G207" s="14"/>
      <c r="H207" s="59" t="str">
        <f>IFERROR((H205-G205)/G205,"")</f>
        <v/>
      </c>
      <c r="I207" s="60" t="str">
        <f t="shared" ref="I207:P208" si="65">IFERROR((I205-H205)/H205,"")</f>
        <v/>
      </c>
      <c r="J207" s="59" t="str">
        <f t="shared" si="65"/>
        <v/>
      </c>
      <c r="K207" s="59" t="str">
        <f t="shared" si="65"/>
        <v/>
      </c>
      <c r="L207" s="59" t="str">
        <f t="shared" si="65"/>
        <v/>
      </c>
      <c r="M207" s="59" t="str">
        <f t="shared" si="65"/>
        <v/>
      </c>
      <c r="N207" s="59" t="str">
        <f t="shared" si="65"/>
        <v/>
      </c>
      <c r="O207" s="59" t="str">
        <f t="shared" si="65"/>
        <v/>
      </c>
      <c r="P207" s="59" t="str">
        <f t="shared" si="65"/>
        <v/>
      </c>
    </row>
    <row r="208" spans="2:17" ht="29.25" customHeight="1" x14ac:dyDescent="0.4">
      <c r="C208" s="159"/>
      <c r="D208" s="7">
        <f>COUNTA($D$193:D207)+1</f>
        <v>12</v>
      </c>
      <c r="E208" s="26" t="s">
        <v>358</v>
      </c>
      <c r="F208" s="28" t="s">
        <v>364</v>
      </c>
      <c r="G208" s="14"/>
      <c r="H208" s="59" t="str">
        <f>IFERROR((H206-G206)/G206,"")</f>
        <v/>
      </c>
      <c r="I208" s="60" t="str">
        <f t="shared" si="65"/>
        <v/>
      </c>
      <c r="J208" s="59" t="str">
        <f t="shared" si="65"/>
        <v/>
      </c>
      <c r="K208" s="59" t="str">
        <f t="shared" si="65"/>
        <v/>
      </c>
      <c r="L208" s="59" t="str">
        <f t="shared" si="65"/>
        <v/>
      </c>
      <c r="M208" s="59" t="str">
        <f t="shared" si="65"/>
        <v/>
      </c>
      <c r="N208" s="59" t="str">
        <f t="shared" si="65"/>
        <v/>
      </c>
      <c r="O208" s="59" t="str">
        <f t="shared" si="65"/>
        <v/>
      </c>
      <c r="P208" s="59" t="str">
        <f t="shared" si="65"/>
        <v/>
      </c>
    </row>
    <row r="209" spans="2:17" ht="29.25" customHeight="1" x14ac:dyDescent="0.4">
      <c r="C209" s="159"/>
      <c r="D209" s="7">
        <f>COUNTA($D$193:D208)+1</f>
        <v>13</v>
      </c>
      <c r="E209" s="26" t="s">
        <v>359</v>
      </c>
      <c r="F209" s="27"/>
      <c r="G209" s="91" t="str">
        <f>IFERROR(+G201/G204,"")</f>
        <v/>
      </c>
      <c r="H209" s="92" t="str">
        <f>IFERROR(+H201/H204,"")</f>
        <v/>
      </c>
      <c r="I209" s="92" t="str">
        <f t="shared" ref="I209:P209" si="66">IFERROR(+I201/I204,"")</f>
        <v/>
      </c>
      <c r="J209" s="92" t="str">
        <f t="shared" si="66"/>
        <v/>
      </c>
      <c r="K209" s="92" t="str">
        <f t="shared" si="66"/>
        <v/>
      </c>
      <c r="L209" s="92" t="str">
        <f t="shared" si="66"/>
        <v/>
      </c>
      <c r="M209" s="92" t="str">
        <f t="shared" si="66"/>
        <v/>
      </c>
      <c r="N209" s="92" t="str">
        <f t="shared" si="66"/>
        <v/>
      </c>
      <c r="O209" s="92" t="str">
        <f t="shared" si="66"/>
        <v/>
      </c>
      <c r="P209" s="92" t="str">
        <f t="shared" si="66"/>
        <v/>
      </c>
    </row>
    <row r="210" spans="2:17" ht="29.25" customHeight="1" x14ac:dyDescent="0.4">
      <c r="D210" s="7">
        <f>COUNTA($D$193:D209)+1</f>
        <v>14</v>
      </c>
      <c r="E210" s="26" t="s">
        <v>360</v>
      </c>
      <c r="F210" s="27" t="s">
        <v>258</v>
      </c>
      <c r="G210" s="14"/>
      <c r="H210" s="59" t="str">
        <f>IFERROR((H209-G209)/G209,"")</f>
        <v/>
      </c>
      <c r="I210" s="60" t="str">
        <f>IFERROR((I209-H209)/H209,"")</f>
        <v/>
      </c>
      <c r="J210" s="59" t="str">
        <f t="shared" ref="J210:P210" si="67">IFERROR((J209-I209)/I209,"")</f>
        <v/>
      </c>
      <c r="K210" s="59" t="str">
        <f t="shared" si="67"/>
        <v/>
      </c>
      <c r="L210" s="59" t="str">
        <f t="shared" si="67"/>
        <v/>
      </c>
      <c r="M210" s="59" t="str">
        <f t="shared" si="67"/>
        <v/>
      </c>
      <c r="N210" s="59" t="str">
        <f t="shared" si="67"/>
        <v/>
      </c>
      <c r="O210" s="59" t="str">
        <f t="shared" si="67"/>
        <v/>
      </c>
      <c r="P210" s="59" t="str">
        <f t="shared" si="67"/>
        <v/>
      </c>
    </row>
    <row r="211" spans="2:17" x14ac:dyDescent="0.4">
      <c r="E211" s="52"/>
    </row>
    <row r="212" spans="2:17" ht="19.5" thickBot="1" x14ac:dyDescent="0.45">
      <c r="B212" s="90"/>
      <c r="C212" s="56" t="s">
        <v>406</v>
      </c>
      <c r="D212" s="71"/>
      <c r="E212" s="51"/>
      <c r="F212" s="204" t="str">
        <f>IF(G213="","","折りたたまれたセルのグループ（非表示行）を展開して、入力項目を入力してください。")</f>
        <v/>
      </c>
      <c r="G212" s="205"/>
      <c r="H212" s="87"/>
      <c r="I212" s="87"/>
      <c r="J212" s="87"/>
      <c r="L212" s="62"/>
    </row>
    <row r="213" spans="2:17" ht="29.25" customHeight="1" thickBot="1" x14ac:dyDescent="0.45">
      <c r="D213" s="176">
        <v>1</v>
      </c>
      <c r="E213" s="177" t="s">
        <v>198</v>
      </c>
      <c r="F213" s="178"/>
      <c r="G213" s="179" t="str">
        <f>IF($L$87="","",$L$87)</f>
        <v/>
      </c>
      <c r="M213" s="165" t="s">
        <v>378</v>
      </c>
      <c r="N213" s="61" t="s">
        <v>376</v>
      </c>
      <c r="O213" s="61" t="s">
        <v>377</v>
      </c>
      <c r="P213" s="61" t="str">
        <f>"基準："&amp;$G213</f>
        <v>基準：</v>
      </c>
    </row>
    <row r="214" spans="2:17" ht="29.25" hidden="1" customHeight="1" outlineLevel="1" x14ac:dyDescent="0.4">
      <c r="D214" s="64">
        <v>2</v>
      </c>
      <c r="E214" s="66" t="s">
        <v>231</v>
      </c>
      <c r="F214" s="72" t="s">
        <v>24</v>
      </c>
      <c r="G214" s="198"/>
      <c r="M214" s="164" t="s">
        <v>374</v>
      </c>
      <c r="N214" s="164" t="str">
        <f>IF($G$34="就業時間換算","－",IFERROR(((HLOOKUP(DATE(YEAR($E$13)+3,MONTH($E$9),DAY($E$9)),$G218:$P229,7,FALSE))/(HLOOKUP(DATE(YEAR($E$13),MONTH($E$9),DAY($E$9)),$G218:$P229,7,FALSE)))^(1/3)-1,""))</f>
        <v/>
      </c>
      <c r="O214" s="180" t="str">
        <f>IF($G$34="人数換算","－",IFERROR(((HLOOKUP(DATE(YEAR($E$13)+3,MONTH($E$9),DAY($E$9)),$G218:$P229,8,FALSE))/(HLOOKUP(DATE(YEAR($E$13),MONTH($E$9),DAY($E$9)),$G218:$P229,8,FALSE)))^(1/3)-1,""))</f>
        <v/>
      </c>
      <c r="P214" s="225" t="str">
        <f>IFERROR(VLOOKUP($G213,【参考】最低賃金の5年間の年平均の年平均上昇率!$B$4:$C$50,2,FALSE),"")</f>
        <v/>
      </c>
      <c r="Q214" s="167" t="str">
        <f>IF($G$34="人数換算",$N214,IF($G$34="就業時間換算",$O214,""))</f>
        <v/>
      </c>
    </row>
    <row r="215" spans="2:17" ht="29.25" hidden="1" customHeight="1" outlineLevel="1" x14ac:dyDescent="0.4">
      <c r="D215" s="64">
        <v>3</v>
      </c>
      <c r="E215" s="66" t="s">
        <v>230</v>
      </c>
      <c r="F215" s="36" t="s">
        <v>24</v>
      </c>
      <c r="G215" s="199"/>
      <c r="M215" s="164" t="s">
        <v>375</v>
      </c>
      <c r="N215" s="164" t="str">
        <f>IF(AND(COUNTA($G223:$P223)&gt;0,SUMIF($G223:$P223,"&lt;&gt;"&amp;"")=0),"－",IFERROR(((HLOOKUP(DATE(YEAR($E$13)+3,MONTH($E$9),DAY($E$9)),$G218:$P229,11,FALSE))/(HLOOKUP(DATE(YEAR($E$13),MONTH($E$9),DAY($E$9)),$G218:$P229,11,FALSE)))^(1/3)-1,""))</f>
        <v/>
      </c>
      <c r="O215" s="181" t="s">
        <v>373</v>
      </c>
      <c r="P215" s="226"/>
    </row>
    <row r="216" spans="2:17" hidden="1" outlineLevel="1" x14ac:dyDescent="0.4">
      <c r="D216" s="1"/>
      <c r="E216" s="82" t="s">
        <v>270</v>
      </c>
      <c r="G216" s="1" t="s">
        <v>256</v>
      </c>
    </row>
    <row r="217" spans="2:17" hidden="1" outlineLevel="1" x14ac:dyDescent="0.4">
      <c r="D217" s="1"/>
      <c r="G217" s="81" t="s">
        <v>2</v>
      </c>
      <c r="H217" s="81" t="s">
        <v>3</v>
      </c>
      <c r="I217" s="81" t="s">
        <v>4</v>
      </c>
      <c r="J217" s="182" t="s">
        <v>336</v>
      </c>
      <c r="K217" s="182"/>
      <c r="L217" s="182"/>
      <c r="M217" s="182"/>
      <c r="N217" s="182"/>
      <c r="O217" s="182"/>
      <c r="P217" s="182"/>
    </row>
    <row r="218" spans="2:17" hidden="1" outlineLevel="1" x14ac:dyDescent="0.4">
      <c r="D218" s="11"/>
      <c r="E218" s="11"/>
      <c r="F218" s="70"/>
      <c r="G218" s="80" t="str">
        <f>IF($I218="","",EDATE(H218,-12))</f>
        <v/>
      </c>
      <c r="H218" s="80" t="str">
        <f>IF($I218="","",EDATE(I218,-12))</f>
        <v/>
      </c>
      <c r="I218" s="80" t="str">
        <f>IF($I$12="","",$I$12)</f>
        <v/>
      </c>
      <c r="J218" s="80" t="str">
        <f>IF($I218="","",EDATE(I218,12))</f>
        <v/>
      </c>
      <c r="K218" s="80" t="str">
        <f t="shared" ref="K218:P218" si="68">IF($I218="","",EDATE(J218,12))</f>
        <v/>
      </c>
      <c r="L218" s="80" t="str">
        <f t="shared" si="68"/>
        <v/>
      </c>
      <c r="M218" s="80" t="str">
        <f t="shared" si="68"/>
        <v/>
      </c>
      <c r="N218" s="80" t="str">
        <f t="shared" si="68"/>
        <v/>
      </c>
      <c r="O218" s="80" t="str">
        <f t="shared" si="68"/>
        <v/>
      </c>
      <c r="P218" s="80" t="str">
        <f t="shared" si="68"/>
        <v/>
      </c>
    </row>
    <row r="219" spans="2:17" ht="29.25" hidden="1" customHeight="1" outlineLevel="1" x14ac:dyDescent="0.4">
      <c r="D219" s="64">
        <v>4</v>
      </c>
      <c r="E219" s="31" t="s">
        <v>363</v>
      </c>
      <c r="F219" s="68"/>
      <c r="G219" s="200"/>
      <c r="H219" s="128"/>
      <c r="I219" s="192"/>
      <c r="J219" s="128"/>
      <c r="K219" s="128"/>
      <c r="L219" s="128"/>
      <c r="M219" s="128"/>
      <c r="N219" s="128"/>
      <c r="O219" s="128"/>
      <c r="P219" s="128"/>
    </row>
    <row r="220" spans="2:17" ht="29.25" hidden="1" customHeight="1" outlineLevel="1" x14ac:dyDescent="0.4">
      <c r="C220" s="159"/>
      <c r="D220" s="64">
        <v>5</v>
      </c>
      <c r="E220" s="31" t="s">
        <v>362</v>
      </c>
      <c r="F220" s="68"/>
      <c r="G220" s="200"/>
      <c r="H220" s="128"/>
      <c r="I220" s="192"/>
      <c r="J220" s="128"/>
      <c r="K220" s="128"/>
      <c r="L220" s="128"/>
      <c r="M220" s="128"/>
      <c r="N220" s="128"/>
      <c r="O220" s="128"/>
      <c r="P220" s="128"/>
    </row>
    <row r="221" spans="2:17" ht="29.25" hidden="1" customHeight="1" outlineLevel="1" x14ac:dyDescent="0.4">
      <c r="C221" s="159"/>
      <c r="D221" s="5">
        <v>6</v>
      </c>
      <c r="E221" s="24" t="s">
        <v>369</v>
      </c>
      <c r="F221" s="23" t="s">
        <v>255</v>
      </c>
      <c r="G221" s="191"/>
      <c r="H221" s="128"/>
      <c r="I221" s="192"/>
      <c r="J221" s="128"/>
      <c r="K221" s="128"/>
      <c r="L221" s="128"/>
      <c r="M221" s="128"/>
      <c r="N221" s="128"/>
      <c r="O221" s="128"/>
      <c r="P221" s="128"/>
    </row>
    <row r="222" spans="2:17" ht="29.25" hidden="1" customHeight="1" outlineLevel="1" x14ac:dyDescent="0.4">
      <c r="C222" s="159"/>
      <c r="D222" s="5">
        <v>7</v>
      </c>
      <c r="E222" s="24" t="s">
        <v>223</v>
      </c>
      <c r="F222" s="25" t="s">
        <v>255</v>
      </c>
      <c r="G222" s="191"/>
      <c r="H222" s="128"/>
      <c r="I222" s="192"/>
      <c r="J222" s="128"/>
      <c r="K222" s="128"/>
      <c r="L222" s="128"/>
      <c r="M222" s="128"/>
      <c r="N222" s="128"/>
      <c r="O222" s="128"/>
      <c r="P222" s="128"/>
    </row>
    <row r="223" spans="2:17" ht="29.25" hidden="1" customHeight="1" outlineLevel="1" x14ac:dyDescent="0.4">
      <c r="C223" s="159"/>
      <c r="D223" s="64">
        <v>8</v>
      </c>
      <c r="E223" s="31" t="s">
        <v>344</v>
      </c>
      <c r="F223" s="68" t="s">
        <v>354</v>
      </c>
      <c r="G223" s="200"/>
      <c r="H223" s="128"/>
      <c r="I223" s="192"/>
      <c r="J223" s="128"/>
      <c r="K223" s="128"/>
      <c r="L223" s="128"/>
      <c r="M223" s="128"/>
      <c r="N223" s="128"/>
      <c r="O223" s="128"/>
      <c r="P223" s="128"/>
    </row>
    <row r="224" spans="2:17" ht="29.25" hidden="1" customHeight="1" outlineLevel="1" x14ac:dyDescent="0.4">
      <c r="C224" s="159"/>
      <c r="D224" s="7">
        <v>9</v>
      </c>
      <c r="E224" s="26" t="s">
        <v>355</v>
      </c>
      <c r="F224" s="27"/>
      <c r="G224" s="12" t="str">
        <f>IF($G$34="就業時間換算","",IFERROR(+G219/G221,""))</f>
        <v/>
      </c>
      <c r="H224" s="13" t="str">
        <f>IF($G$34="就業時間換算","",IFERROR(+H219/H221,""))</f>
        <v/>
      </c>
      <c r="I224" s="20" t="str">
        <f t="shared" ref="I224:P224" si="69">IF($G$34="就業時間換算","",IFERROR(+I219/I221,""))</f>
        <v/>
      </c>
      <c r="J224" s="13" t="str">
        <f t="shared" si="69"/>
        <v/>
      </c>
      <c r="K224" s="13" t="str">
        <f t="shared" si="69"/>
        <v/>
      </c>
      <c r="L224" s="13" t="str">
        <f t="shared" si="69"/>
        <v/>
      </c>
      <c r="M224" s="13" t="str">
        <f t="shared" si="69"/>
        <v/>
      </c>
      <c r="N224" s="13" t="str">
        <f t="shared" si="69"/>
        <v/>
      </c>
      <c r="O224" s="13" t="str">
        <f t="shared" si="69"/>
        <v/>
      </c>
      <c r="P224" s="13" t="str">
        <f t="shared" si="69"/>
        <v/>
      </c>
    </row>
    <row r="225" spans="2:17" ht="29.25" hidden="1" customHeight="1" outlineLevel="1" x14ac:dyDescent="0.4">
      <c r="C225" s="159"/>
      <c r="D225" s="7">
        <v>10</v>
      </c>
      <c r="E225" s="26" t="s">
        <v>356</v>
      </c>
      <c r="F225" s="28"/>
      <c r="G225" s="12" t="str">
        <f>IF($G$34="人数換算","",IFERROR(+G219/G222,""))</f>
        <v/>
      </c>
      <c r="H225" s="13" t="str">
        <f>IF($G$34="人数換算","",IFERROR(+H219/H222,""))</f>
        <v/>
      </c>
      <c r="I225" s="20" t="str">
        <f t="shared" ref="I225:P225" si="70">IF($G$34="人数換算","",IFERROR(+I219/I222,""))</f>
        <v/>
      </c>
      <c r="J225" s="13" t="str">
        <f t="shared" si="70"/>
        <v/>
      </c>
      <c r="K225" s="13" t="str">
        <f t="shared" si="70"/>
        <v/>
      </c>
      <c r="L225" s="13" t="str">
        <f t="shared" si="70"/>
        <v/>
      </c>
      <c r="M225" s="13" t="str">
        <f t="shared" si="70"/>
        <v/>
      </c>
      <c r="N225" s="13" t="str">
        <f t="shared" si="70"/>
        <v/>
      </c>
      <c r="O225" s="13" t="str">
        <f t="shared" si="70"/>
        <v/>
      </c>
      <c r="P225" s="13" t="str">
        <f t="shared" si="70"/>
        <v/>
      </c>
    </row>
    <row r="226" spans="2:17" ht="29.25" hidden="1" customHeight="1" outlineLevel="1" x14ac:dyDescent="0.4">
      <c r="C226" s="159"/>
      <c r="D226" s="7">
        <v>11</v>
      </c>
      <c r="E226" s="26" t="s">
        <v>357</v>
      </c>
      <c r="F226" s="27" t="s">
        <v>258</v>
      </c>
      <c r="G226" s="14"/>
      <c r="H226" s="59" t="str">
        <f>IFERROR((H224-G224)/G224,"")</f>
        <v/>
      </c>
      <c r="I226" s="60" t="str">
        <f t="shared" ref="I226:P227" si="71">IFERROR((I224-H224)/H224,"")</f>
        <v/>
      </c>
      <c r="J226" s="59" t="str">
        <f t="shared" si="71"/>
        <v/>
      </c>
      <c r="K226" s="59" t="str">
        <f t="shared" si="71"/>
        <v/>
      </c>
      <c r="L226" s="59" t="str">
        <f t="shared" si="71"/>
        <v/>
      </c>
      <c r="M226" s="59" t="str">
        <f t="shared" si="71"/>
        <v/>
      </c>
      <c r="N226" s="59" t="str">
        <f t="shared" si="71"/>
        <v/>
      </c>
      <c r="O226" s="59" t="str">
        <f t="shared" si="71"/>
        <v/>
      </c>
      <c r="P226" s="59" t="str">
        <f t="shared" si="71"/>
        <v/>
      </c>
    </row>
    <row r="227" spans="2:17" ht="29.25" hidden="1" customHeight="1" outlineLevel="1" x14ac:dyDescent="0.4">
      <c r="C227" s="159"/>
      <c r="D227" s="7">
        <v>12</v>
      </c>
      <c r="E227" s="26" t="s">
        <v>358</v>
      </c>
      <c r="F227" s="28" t="s">
        <v>364</v>
      </c>
      <c r="G227" s="14"/>
      <c r="H227" s="59" t="str">
        <f>IFERROR((H225-G225)/G225,"")</f>
        <v/>
      </c>
      <c r="I227" s="60" t="str">
        <f t="shared" si="71"/>
        <v/>
      </c>
      <c r="J227" s="59" t="str">
        <f t="shared" si="71"/>
        <v/>
      </c>
      <c r="K227" s="59" t="str">
        <f t="shared" si="71"/>
        <v/>
      </c>
      <c r="L227" s="59" t="str">
        <f t="shared" si="71"/>
        <v/>
      </c>
      <c r="M227" s="59" t="str">
        <f t="shared" si="71"/>
        <v/>
      </c>
      <c r="N227" s="59" t="str">
        <f t="shared" si="71"/>
        <v/>
      </c>
      <c r="O227" s="59" t="str">
        <f t="shared" si="71"/>
        <v/>
      </c>
      <c r="P227" s="59" t="str">
        <f t="shared" si="71"/>
        <v/>
      </c>
    </row>
    <row r="228" spans="2:17" ht="29.25" hidden="1" customHeight="1" outlineLevel="1" x14ac:dyDescent="0.4">
      <c r="C228" s="159"/>
      <c r="D228" s="7">
        <v>13</v>
      </c>
      <c r="E228" s="26" t="s">
        <v>359</v>
      </c>
      <c r="F228" s="27"/>
      <c r="G228" s="91" t="str">
        <f>IFERROR(+G220/G223,"")</f>
        <v/>
      </c>
      <c r="H228" s="92" t="str">
        <f>IFERROR(+H220/H223,"")</f>
        <v/>
      </c>
      <c r="I228" s="92" t="str">
        <f t="shared" ref="I228:P228" si="72">IFERROR(+I220/I223,"")</f>
        <v/>
      </c>
      <c r="J228" s="92" t="str">
        <f t="shared" si="72"/>
        <v/>
      </c>
      <c r="K228" s="92" t="str">
        <f t="shared" si="72"/>
        <v/>
      </c>
      <c r="L228" s="92" t="str">
        <f t="shared" si="72"/>
        <v/>
      </c>
      <c r="M228" s="92" t="str">
        <f t="shared" si="72"/>
        <v/>
      </c>
      <c r="N228" s="92" t="str">
        <f t="shared" si="72"/>
        <v/>
      </c>
      <c r="O228" s="92" t="str">
        <f t="shared" si="72"/>
        <v/>
      </c>
      <c r="P228" s="92" t="str">
        <f t="shared" si="72"/>
        <v/>
      </c>
    </row>
    <row r="229" spans="2:17" ht="29.25" hidden="1" customHeight="1" outlineLevel="1" x14ac:dyDescent="0.4">
      <c r="D229" s="7">
        <v>14</v>
      </c>
      <c r="E229" s="26" t="s">
        <v>360</v>
      </c>
      <c r="F229" s="27" t="s">
        <v>258</v>
      </c>
      <c r="G229" s="14"/>
      <c r="H229" s="59" t="str">
        <f>IFERROR((H228-G228)/G228,"")</f>
        <v/>
      </c>
      <c r="I229" s="60" t="str">
        <f>IFERROR((I228-H228)/H228,"")</f>
        <v/>
      </c>
      <c r="J229" s="59" t="str">
        <f t="shared" ref="J229:P229" si="73">IFERROR((J228-I228)/I228,"")</f>
        <v/>
      </c>
      <c r="K229" s="59" t="str">
        <f t="shared" si="73"/>
        <v/>
      </c>
      <c r="L229" s="59" t="str">
        <f t="shared" si="73"/>
        <v/>
      </c>
      <c r="M229" s="59" t="str">
        <f t="shared" si="73"/>
        <v/>
      </c>
      <c r="N229" s="59" t="str">
        <f t="shared" si="73"/>
        <v/>
      </c>
      <c r="O229" s="59" t="str">
        <f t="shared" si="73"/>
        <v/>
      </c>
      <c r="P229" s="59" t="str">
        <f t="shared" si="73"/>
        <v/>
      </c>
    </row>
    <row r="230" spans="2:17" collapsed="1" x14ac:dyDescent="0.4">
      <c r="E230" s="52"/>
    </row>
    <row r="231" spans="2:17" ht="19.5" thickBot="1" x14ac:dyDescent="0.45">
      <c r="B231" s="90"/>
      <c r="C231" s="56" t="s">
        <v>408</v>
      </c>
      <c r="D231" s="71"/>
      <c r="E231" s="51"/>
      <c r="F231" s="204" t="str">
        <f>IF(G232="","","折りたたまれたセルのグループ（非表示行）を展開して、入力項目を入力してください。")</f>
        <v/>
      </c>
      <c r="G231" s="45"/>
      <c r="L231" s="62"/>
    </row>
    <row r="232" spans="2:17" ht="29.25" customHeight="1" thickBot="1" x14ac:dyDescent="0.45">
      <c r="D232" s="176">
        <v>1</v>
      </c>
      <c r="E232" s="177" t="s">
        <v>198</v>
      </c>
      <c r="F232" s="178"/>
      <c r="G232" s="179" t="str">
        <f>IF($M$87="","",$M$87)</f>
        <v/>
      </c>
      <c r="M232" s="165" t="s">
        <v>378</v>
      </c>
      <c r="N232" s="61" t="s">
        <v>376</v>
      </c>
      <c r="O232" s="61" t="s">
        <v>377</v>
      </c>
      <c r="P232" s="61" t="str">
        <f>"基準："&amp;$G232</f>
        <v>基準：</v>
      </c>
    </row>
    <row r="233" spans="2:17" ht="29.25" hidden="1" customHeight="1" outlineLevel="1" x14ac:dyDescent="0.4">
      <c r="D233" s="64">
        <v>2</v>
      </c>
      <c r="E233" s="66" t="s">
        <v>231</v>
      </c>
      <c r="F233" s="72" t="s">
        <v>24</v>
      </c>
      <c r="G233" s="198"/>
      <c r="M233" s="164" t="s">
        <v>374</v>
      </c>
      <c r="N233" s="164" t="str">
        <f>IF($G$34="就業時間換算","－",IFERROR(((HLOOKUP(DATE(YEAR($E$13)+3,MONTH($E$9),DAY($E$9)),$G237:$P248,7,FALSE))/(HLOOKUP(DATE(YEAR($E$13),MONTH($E$9),DAY($E$9)),$G237:$P248,7,FALSE)))^(1/3)-1,""))</f>
        <v/>
      </c>
      <c r="O233" s="180" t="str">
        <f>IF($G$34="人数換算","－",IFERROR(((HLOOKUP(DATE(YEAR($E$13)+3,MONTH($E$9),DAY($E$9)),$G237:$P248,8,FALSE))/(HLOOKUP(DATE(YEAR($E$13),MONTH($E$9),DAY($E$9)),$G237:$P248,8,FALSE)))^(1/3)-1,""))</f>
        <v/>
      </c>
      <c r="P233" s="225" t="str">
        <f>IFERROR(VLOOKUP($G232,【参考】最低賃金の5年間の年平均の年平均上昇率!$B$4:$C$50,2,FALSE),"")</f>
        <v/>
      </c>
      <c r="Q233" s="167" t="str">
        <f>IF($G$34="人数換算",$N233,IF($G$34="就業時間換算",$O233,""))</f>
        <v/>
      </c>
    </row>
    <row r="234" spans="2:17" ht="29.25" hidden="1" customHeight="1" outlineLevel="1" x14ac:dyDescent="0.4">
      <c r="D234" s="64">
        <v>3</v>
      </c>
      <c r="E234" s="66" t="s">
        <v>230</v>
      </c>
      <c r="F234" s="36" t="s">
        <v>24</v>
      </c>
      <c r="G234" s="199"/>
      <c r="M234" s="164" t="s">
        <v>375</v>
      </c>
      <c r="N234" s="164" t="str">
        <f>IF(AND(COUNTA($G242:$P242)&gt;0,SUMIF($G242:$P242,"&lt;&gt;"&amp;"")=0),"－",IFERROR(((HLOOKUP(DATE(YEAR($E$13)+3,MONTH($E$9),DAY($E$9)),$G237:$P248,11,FALSE))/(HLOOKUP(DATE(YEAR($E$13),MONTH($E$9),DAY($E$9)),$G237:$P248,11,FALSE)))^(1/3)-1,""))</f>
        <v/>
      </c>
      <c r="O234" s="181" t="s">
        <v>373</v>
      </c>
      <c r="P234" s="226"/>
    </row>
    <row r="235" spans="2:17" hidden="1" outlineLevel="1" x14ac:dyDescent="0.4">
      <c r="D235" s="1"/>
      <c r="E235" s="82" t="s">
        <v>270</v>
      </c>
      <c r="G235" s="1" t="s">
        <v>256</v>
      </c>
    </row>
    <row r="236" spans="2:17" hidden="1" outlineLevel="1" x14ac:dyDescent="0.4">
      <c r="D236" s="1"/>
      <c r="G236" s="81" t="s">
        <v>2</v>
      </c>
      <c r="H236" s="81" t="s">
        <v>3</v>
      </c>
      <c r="I236" s="81" t="s">
        <v>4</v>
      </c>
      <c r="J236" s="182" t="s">
        <v>336</v>
      </c>
      <c r="K236" s="182"/>
      <c r="L236" s="182"/>
      <c r="M236" s="182"/>
      <c r="N236" s="182"/>
      <c r="O236" s="182"/>
      <c r="P236" s="182"/>
    </row>
    <row r="237" spans="2:17" hidden="1" outlineLevel="1" x14ac:dyDescent="0.4">
      <c r="D237" s="11"/>
      <c r="E237" s="11"/>
      <c r="F237" s="70"/>
      <c r="G237" s="80" t="str">
        <f>IF($I237="","",EDATE(H237,-12))</f>
        <v/>
      </c>
      <c r="H237" s="80" t="str">
        <f>IF($I237="","",EDATE(I237,-12))</f>
        <v/>
      </c>
      <c r="I237" s="80" t="str">
        <f>IF($I$12="","",$I$12)</f>
        <v/>
      </c>
      <c r="J237" s="80" t="str">
        <f>IF($I237="","",EDATE(I237,12))</f>
        <v/>
      </c>
      <c r="K237" s="80" t="str">
        <f t="shared" ref="K237:P237" si="74">IF($I237="","",EDATE(J237,12))</f>
        <v/>
      </c>
      <c r="L237" s="80" t="str">
        <f t="shared" si="74"/>
        <v/>
      </c>
      <c r="M237" s="80" t="str">
        <f t="shared" si="74"/>
        <v/>
      </c>
      <c r="N237" s="80" t="str">
        <f t="shared" si="74"/>
        <v/>
      </c>
      <c r="O237" s="80" t="str">
        <f t="shared" si="74"/>
        <v/>
      </c>
      <c r="P237" s="80" t="str">
        <f t="shared" si="74"/>
        <v/>
      </c>
    </row>
    <row r="238" spans="2:17" ht="29.25" hidden="1" customHeight="1" outlineLevel="1" x14ac:dyDescent="0.4">
      <c r="D238" s="64">
        <v>4</v>
      </c>
      <c r="E238" s="31" t="s">
        <v>363</v>
      </c>
      <c r="F238" s="68"/>
      <c r="G238" s="200"/>
      <c r="H238" s="128"/>
      <c r="I238" s="192"/>
      <c r="J238" s="128"/>
      <c r="K238" s="128"/>
      <c r="L238" s="128"/>
      <c r="M238" s="128"/>
      <c r="N238" s="128"/>
      <c r="O238" s="128"/>
      <c r="P238" s="128"/>
    </row>
    <row r="239" spans="2:17" ht="29.25" hidden="1" customHeight="1" outlineLevel="1" x14ac:dyDescent="0.4">
      <c r="C239" s="159"/>
      <c r="D239" s="64">
        <v>5</v>
      </c>
      <c r="E239" s="31" t="s">
        <v>362</v>
      </c>
      <c r="F239" s="68"/>
      <c r="G239" s="200"/>
      <c r="H239" s="128"/>
      <c r="I239" s="192"/>
      <c r="J239" s="128"/>
      <c r="K239" s="128"/>
      <c r="L239" s="128"/>
      <c r="M239" s="128"/>
      <c r="N239" s="128"/>
      <c r="O239" s="128"/>
      <c r="P239" s="128"/>
    </row>
    <row r="240" spans="2:17" ht="29.25" hidden="1" customHeight="1" outlineLevel="1" x14ac:dyDescent="0.4">
      <c r="C240" s="159"/>
      <c r="D240" s="5">
        <v>6</v>
      </c>
      <c r="E240" s="24" t="s">
        <v>369</v>
      </c>
      <c r="F240" s="23" t="s">
        <v>255</v>
      </c>
      <c r="G240" s="191"/>
      <c r="H240" s="128"/>
      <c r="I240" s="192"/>
      <c r="J240" s="128"/>
      <c r="K240" s="128"/>
      <c r="L240" s="128"/>
      <c r="M240" s="128"/>
      <c r="N240" s="128"/>
      <c r="O240" s="128"/>
      <c r="P240" s="128"/>
    </row>
    <row r="241" spans="2:17" ht="29.25" hidden="1" customHeight="1" outlineLevel="1" x14ac:dyDescent="0.4">
      <c r="C241" s="159"/>
      <c r="D241" s="5">
        <v>7</v>
      </c>
      <c r="E241" s="24" t="s">
        <v>223</v>
      </c>
      <c r="F241" s="25" t="s">
        <v>255</v>
      </c>
      <c r="G241" s="191"/>
      <c r="H241" s="128"/>
      <c r="I241" s="192"/>
      <c r="J241" s="128"/>
      <c r="K241" s="128"/>
      <c r="L241" s="128"/>
      <c r="M241" s="128"/>
      <c r="N241" s="128"/>
      <c r="O241" s="128"/>
      <c r="P241" s="128"/>
    </row>
    <row r="242" spans="2:17" ht="29.25" hidden="1" customHeight="1" outlineLevel="1" x14ac:dyDescent="0.4">
      <c r="C242" s="159"/>
      <c r="D242" s="64">
        <v>8</v>
      </c>
      <c r="E242" s="31" t="s">
        <v>344</v>
      </c>
      <c r="F242" s="68" t="s">
        <v>354</v>
      </c>
      <c r="G242" s="200"/>
      <c r="H242" s="128"/>
      <c r="I242" s="192"/>
      <c r="J242" s="128"/>
      <c r="K242" s="128"/>
      <c r="L242" s="128"/>
      <c r="M242" s="128"/>
      <c r="N242" s="128"/>
      <c r="O242" s="128"/>
      <c r="P242" s="128"/>
    </row>
    <row r="243" spans="2:17" ht="29.25" hidden="1" customHeight="1" outlineLevel="1" x14ac:dyDescent="0.4">
      <c r="C243" s="159"/>
      <c r="D243" s="7">
        <v>9</v>
      </c>
      <c r="E243" s="26" t="s">
        <v>355</v>
      </c>
      <c r="F243" s="27"/>
      <c r="G243" s="12" t="str">
        <f>IF($G$34="就業時間換算","",IFERROR(+G238/G240,""))</f>
        <v/>
      </c>
      <c r="H243" s="13" t="str">
        <f>IF($G$34="就業時間換算","",IFERROR(+H238/H240,""))</f>
        <v/>
      </c>
      <c r="I243" s="20" t="str">
        <f t="shared" ref="I243:P243" si="75">IF($G$34="就業時間換算","",IFERROR(+I238/I240,""))</f>
        <v/>
      </c>
      <c r="J243" s="13" t="str">
        <f t="shared" si="75"/>
        <v/>
      </c>
      <c r="K243" s="13" t="str">
        <f t="shared" si="75"/>
        <v/>
      </c>
      <c r="L243" s="13" t="str">
        <f t="shared" si="75"/>
        <v/>
      </c>
      <c r="M243" s="13" t="str">
        <f t="shared" si="75"/>
        <v/>
      </c>
      <c r="N243" s="13" t="str">
        <f t="shared" si="75"/>
        <v/>
      </c>
      <c r="O243" s="13" t="str">
        <f t="shared" si="75"/>
        <v/>
      </c>
      <c r="P243" s="13" t="str">
        <f t="shared" si="75"/>
        <v/>
      </c>
    </row>
    <row r="244" spans="2:17" ht="29.25" hidden="1" customHeight="1" outlineLevel="1" x14ac:dyDescent="0.4">
      <c r="C244" s="159"/>
      <c r="D244" s="7">
        <v>10</v>
      </c>
      <c r="E244" s="26" t="s">
        <v>356</v>
      </c>
      <c r="F244" s="28"/>
      <c r="G244" s="12" t="str">
        <f>IF($G$34="人数換算","",IFERROR(+G238/G241,""))</f>
        <v/>
      </c>
      <c r="H244" s="13" t="str">
        <f>IF($G$34="人数換算","",IFERROR(+H238/H241,""))</f>
        <v/>
      </c>
      <c r="I244" s="20" t="str">
        <f t="shared" ref="I244:P244" si="76">IF($G$34="人数換算","",IFERROR(+I238/I241,""))</f>
        <v/>
      </c>
      <c r="J244" s="13" t="str">
        <f t="shared" si="76"/>
        <v/>
      </c>
      <c r="K244" s="13" t="str">
        <f t="shared" si="76"/>
        <v/>
      </c>
      <c r="L244" s="13" t="str">
        <f t="shared" si="76"/>
        <v/>
      </c>
      <c r="M244" s="13" t="str">
        <f t="shared" si="76"/>
        <v/>
      </c>
      <c r="N244" s="13" t="str">
        <f t="shared" si="76"/>
        <v/>
      </c>
      <c r="O244" s="13" t="str">
        <f t="shared" si="76"/>
        <v/>
      </c>
      <c r="P244" s="13" t="str">
        <f t="shared" si="76"/>
        <v/>
      </c>
    </row>
    <row r="245" spans="2:17" ht="29.25" hidden="1" customHeight="1" outlineLevel="1" x14ac:dyDescent="0.4">
      <c r="C245" s="159"/>
      <c r="D245" s="7">
        <v>11</v>
      </c>
      <c r="E245" s="26" t="s">
        <v>357</v>
      </c>
      <c r="F245" s="27" t="s">
        <v>258</v>
      </c>
      <c r="G245" s="14"/>
      <c r="H245" s="59" t="str">
        <f>IFERROR((H243-G243)/G243,"")</f>
        <v/>
      </c>
      <c r="I245" s="60" t="str">
        <f t="shared" ref="I245:P246" si="77">IFERROR((I243-H243)/H243,"")</f>
        <v/>
      </c>
      <c r="J245" s="59" t="str">
        <f t="shared" si="77"/>
        <v/>
      </c>
      <c r="K245" s="59" t="str">
        <f t="shared" si="77"/>
        <v/>
      </c>
      <c r="L245" s="59" t="str">
        <f t="shared" si="77"/>
        <v/>
      </c>
      <c r="M245" s="59" t="str">
        <f t="shared" si="77"/>
        <v/>
      </c>
      <c r="N245" s="59" t="str">
        <f t="shared" si="77"/>
        <v/>
      </c>
      <c r="O245" s="59" t="str">
        <f t="shared" si="77"/>
        <v/>
      </c>
      <c r="P245" s="59" t="str">
        <f t="shared" si="77"/>
        <v/>
      </c>
    </row>
    <row r="246" spans="2:17" ht="29.25" hidden="1" customHeight="1" outlineLevel="1" x14ac:dyDescent="0.4">
      <c r="C246" s="159"/>
      <c r="D246" s="7">
        <v>12</v>
      </c>
      <c r="E246" s="26" t="s">
        <v>358</v>
      </c>
      <c r="F246" s="28" t="s">
        <v>364</v>
      </c>
      <c r="G246" s="14"/>
      <c r="H246" s="59" t="str">
        <f>IFERROR((H244-G244)/G244,"")</f>
        <v/>
      </c>
      <c r="I246" s="60" t="str">
        <f t="shared" si="77"/>
        <v/>
      </c>
      <c r="J246" s="59" t="str">
        <f t="shared" si="77"/>
        <v/>
      </c>
      <c r="K246" s="59" t="str">
        <f t="shared" si="77"/>
        <v/>
      </c>
      <c r="L246" s="59" t="str">
        <f t="shared" si="77"/>
        <v/>
      </c>
      <c r="M246" s="59" t="str">
        <f t="shared" si="77"/>
        <v/>
      </c>
      <c r="N246" s="59" t="str">
        <f t="shared" si="77"/>
        <v/>
      </c>
      <c r="O246" s="59" t="str">
        <f t="shared" si="77"/>
        <v/>
      </c>
      <c r="P246" s="59" t="str">
        <f t="shared" si="77"/>
        <v/>
      </c>
    </row>
    <row r="247" spans="2:17" ht="29.25" hidden="1" customHeight="1" outlineLevel="1" x14ac:dyDescent="0.4">
      <c r="C247" s="159"/>
      <c r="D247" s="7">
        <v>13</v>
      </c>
      <c r="E247" s="26" t="s">
        <v>359</v>
      </c>
      <c r="F247" s="27"/>
      <c r="G247" s="91" t="str">
        <f>IFERROR(+G239/G242,"")</f>
        <v/>
      </c>
      <c r="H247" s="92" t="str">
        <f>IFERROR(+H239/H242,"")</f>
        <v/>
      </c>
      <c r="I247" s="92" t="str">
        <f t="shared" ref="I247:P247" si="78">IFERROR(+I239/I242,"")</f>
        <v/>
      </c>
      <c r="J247" s="92" t="str">
        <f t="shared" si="78"/>
        <v/>
      </c>
      <c r="K247" s="92" t="str">
        <f t="shared" si="78"/>
        <v/>
      </c>
      <c r="L247" s="92" t="str">
        <f t="shared" si="78"/>
        <v/>
      </c>
      <c r="M247" s="92" t="str">
        <f t="shared" si="78"/>
        <v/>
      </c>
      <c r="N247" s="92" t="str">
        <f t="shared" si="78"/>
        <v/>
      </c>
      <c r="O247" s="92" t="str">
        <f t="shared" si="78"/>
        <v/>
      </c>
      <c r="P247" s="92" t="str">
        <f t="shared" si="78"/>
        <v/>
      </c>
    </row>
    <row r="248" spans="2:17" ht="29.25" hidden="1" customHeight="1" outlineLevel="1" x14ac:dyDescent="0.4">
      <c r="D248" s="7">
        <v>14</v>
      </c>
      <c r="E248" s="26" t="s">
        <v>360</v>
      </c>
      <c r="F248" s="27" t="s">
        <v>258</v>
      </c>
      <c r="G248" s="14"/>
      <c r="H248" s="59" t="str">
        <f>IFERROR((H247-G247)/G247,"")</f>
        <v/>
      </c>
      <c r="I248" s="60" t="str">
        <f>IFERROR((I247-H247)/H247,"")</f>
        <v/>
      </c>
      <c r="J248" s="59" t="str">
        <f t="shared" ref="J248:P248" si="79">IFERROR((J247-I247)/I247,"")</f>
        <v/>
      </c>
      <c r="K248" s="59" t="str">
        <f t="shared" si="79"/>
        <v/>
      </c>
      <c r="L248" s="59" t="str">
        <f t="shared" si="79"/>
        <v/>
      </c>
      <c r="M248" s="59" t="str">
        <f t="shared" si="79"/>
        <v/>
      </c>
      <c r="N248" s="59" t="str">
        <f t="shared" si="79"/>
        <v/>
      </c>
      <c r="O248" s="59" t="str">
        <f t="shared" si="79"/>
        <v/>
      </c>
      <c r="P248" s="59" t="str">
        <f t="shared" si="79"/>
        <v/>
      </c>
    </row>
    <row r="249" spans="2:17" collapsed="1" x14ac:dyDescent="0.4">
      <c r="E249" s="52"/>
    </row>
    <row r="250" spans="2:17" ht="19.5" thickBot="1" x14ac:dyDescent="0.45">
      <c r="B250" s="90"/>
      <c r="C250" s="56" t="s">
        <v>409</v>
      </c>
      <c r="D250" s="71"/>
      <c r="E250" s="51"/>
      <c r="F250" s="204" t="str">
        <f>IF(G251="","","折りたたまれたセルのグループ（非表示行）を展開して、入力項目を入力してください。")</f>
        <v/>
      </c>
      <c r="G250" s="45"/>
      <c r="L250" s="62"/>
    </row>
    <row r="251" spans="2:17" ht="29.25" customHeight="1" thickBot="1" x14ac:dyDescent="0.45">
      <c r="D251" s="176">
        <v>1</v>
      </c>
      <c r="E251" s="177" t="s">
        <v>198</v>
      </c>
      <c r="F251" s="178"/>
      <c r="G251" s="179" t="str">
        <f>IF($N$87="","",$N$87)</f>
        <v/>
      </c>
      <c r="M251" s="165" t="s">
        <v>378</v>
      </c>
      <c r="N251" s="61" t="s">
        <v>376</v>
      </c>
      <c r="O251" s="61" t="s">
        <v>377</v>
      </c>
      <c r="P251" s="61" t="str">
        <f>"基準："&amp;$G251</f>
        <v>基準：</v>
      </c>
    </row>
    <row r="252" spans="2:17" ht="29.25" hidden="1" customHeight="1" outlineLevel="1" x14ac:dyDescent="0.4">
      <c r="D252" s="64">
        <v>2</v>
      </c>
      <c r="E252" s="66" t="s">
        <v>231</v>
      </c>
      <c r="F252" s="72" t="s">
        <v>24</v>
      </c>
      <c r="G252" s="198"/>
      <c r="M252" s="164" t="s">
        <v>374</v>
      </c>
      <c r="N252" s="164" t="str">
        <f>IF($G$34="就業時間換算","－",IFERROR(((HLOOKUP(DATE(YEAR($E$13)+3,MONTH($E$9),DAY($E$9)),$G256:$P267,7,FALSE))/(HLOOKUP(DATE(YEAR($E$13),MONTH($E$9),DAY($E$9)),$G256:$P267,7,FALSE)))^(1/3)-1,""))</f>
        <v/>
      </c>
      <c r="O252" s="180" t="str">
        <f>IF($G$34="人数換算","－",IFERROR(((HLOOKUP(DATE(YEAR($E$13)+3,MONTH($E$9),DAY($E$9)),$G256:$P267,8,FALSE))/(HLOOKUP(DATE(YEAR($E$13),MONTH($E$9),DAY($E$9)),$G256:$P267,8,FALSE)))^(1/3)-1,""))</f>
        <v/>
      </c>
      <c r="P252" s="225" t="str">
        <f>IFERROR(VLOOKUP($G251,【参考】最低賃金の5年間の年平均の年平均上昇率!$B$4:$C$50,2,FALSE),"")</f>
        <v/>
      </c>
      <c r="Q252" s="167" t="str">
        <f>IF($G$34="人数換算",$N252,IF($G$34="就業時間換算",$O252,""))</f>
        <v/>
      </c>
    </row>
    <row r="253" spans="2:17" ht="29.25" hidden="1" customHeight="1" outlineLevel="1" x14ac:dyDescent="0.4">
      <c r="D253" s="64">
        <v>3</v>
      </c>
      <c r="E253" s="66" t="s">
        <v>230</v>
      </c>
      <c r="F253" s="36" t="s">
        <v>24</v>
      </c>
      <c r="G253" s="199"/>
      <c r="M253" s="164" t="s">
        <v>375</v>
      </c>
      <c r="N253" s="164" t="str">
        <f>IF(AND(COUNTA($G261:$P261)&gt;0,SUMIF($G261:$P261,"&lt;&gt;"&amp;"")=0),"－",IFERROR(((HLOOKUP(DATE(YEAR($E$13)+3,MONTH($E$9),DAY($E$9)),$G256:$P267,11,FALSE))/(HLOOKUP(DATE(YEAR($E$13),MONTH($E$9),DAY($E$9)),$G256:$P267,11,FALSE)))^(1/3)-1,""))</f>
        <v/>
      </c>
      <c r="O253" s="181" t="s">
        <v>373</v>
      </c>
      <c r="P253" s="226"/>
    </row>
    <row r="254" spans="2:17" hidden="1" outlineLevel="1" x14ac:dyDescent="0.4">
      <c r="D254" s="1"/>
      <c r="E254" s="82" t="s">
        <v>270</v>
      </c>
      <c r="G254" s="1" t="s">
        <v>256</v>
      </c>
    </row>
    <row r="255" spans="2:17" hidden="1" outlineLevel="1" x14ac:dyDescent="0.4">
      <c r="D255" s="1"/>
      <c r="G255" s="81" t="s">
        <v>2</v>
      </c>
      <c r="H255" s="81" t="s">
        <v>3</v>
      </c>
      <c r="I255" s="81" t="s">
        <v>4</v>
      </c>
      <c r="J255" s="182" t="s">
        <v>336</v>
      </c>
      <c r="K255" s="182"/>
      <c r="L255" s="182"/>
      <c r="M255" s="182"/>
      <c r="N255" s="182"/>
      <c r="O255" s="182"/>
      <c r="P255" s="182"/>
    </row>
    <row r="256" spans="2:17" hidden="1" outlineLevel="1" x14ac:dyDescent="0.4">
      <c r="D256" s="11"/>
      <c r="E256" s="11"/>
      <c r="F256" s="70"/>
      <c r="G256" s="80" t="str">
        <f>IF($I256="","",EDATE(H256,-12))</f>
        <v/>
      </c>
      <c r="H256" s="80" t="str">
        <f>IF($I256="","",EDATE(I256,-12))</f>
        <v/>
      </c>
      <c r="I256" s="80" t="str">
        <f>IF($I$12="","",$I$12)</f>
        <v/>
      </c>
      <c r="J256" s="80" t="str">
        <f>IF($I256="","",EDATE(I256,12))</f>
        <v/>
      </c>
      <c r="K256" s="80" t="str">
        <f t="shared" ref="K256:P256" si="80">IF($I256="","",EDATE(J256,12))</f>
        <v/>
      </c>
      <c r="L256" s="80" t="str">
        <f t="shared" si="80"/>
        <v/>
      </c>
      <c r="M256" s="80" t="str">
        <f t="shared" si="80"/>
        <v/>
      </c>
      <c r="N256" s="80" t="str">
        <f t="shared" si="80"/>
        <v/>
      </c>
      <c r="O256" s="80" t="str">
        <f t="shared" si="80"/>
        <v/>
      </c>
      <c r="P256" s="80" t="str">
        <f t="shared" si="80"/>
        <v/>
      </c>
    </row>
    <row r="257" spans="2:17" ht="29.25" hidden="1" customHeight="1" outlineLevel="1" x14ac:dyDescent="0.4">
      <c r="D257" s="64">
        <v>4</v>
      </c>
      <c r="E257" s="31" t="s">
        <v>363</v>
      </c>
      <c r="F257" s="68"/>
      <c r="G257" s="200"/>
      <c r="H257" s="128"/>
      <c r="I257" s="192"/>
      <c r="J257" s="128"/>
      <c r="K257" s="128"/>
      <c r="L257" s="128"/>
      <c r="M257" s="128"/>
      <c r="N257" s="128"/>
      <c r="O257" s="128"/>
      <c r="P257" s="128"/>
    </row>
    <row r="258" spans="2:17" ht="29.25" hidden="1" customHeight="1" outlineLevel="1" x14ac:dyDescent="0.4">
      <c r="C258" s="159"/>
      <c r="D258" s="64">
        <v>5</v>
      </c>
      <c r="E258" s="31" t="s">
        <v>362</v>
      </c>
      <c r="F258" s="68"/>
      <c r="G258" s="200"/>
      <c r="H258" s="128"/>
      <c r="I258" s="192"/>
      <c r="J258" s="128"/>
      <c r="K258" s="128"/>
      <c r="L258" s="128"/>
      <c r="M258" s="128"/>
      <c r="N258" s="128"/>
      <c r="O258" s="128"/>
      <c r="P258" s="128"/>
    </row>
    <row r="259" spans="2:17" ht="29.25" hidden="1" customHeight="1" outlineLevel="1" x14ac:dyDescent="0.4">
      <c r="C259" s="159"/>
      <c r="D259" s="5">
        <v>6</v>
      </c>
      <c r="E259" s="24" t="s">
        <v>369</v>
      </c>
      <c r="F259" s="23" t="s">
        <v>255</v>
      </c>
      <c r="G259" s="191"/>
      <c r="H259" s="128"/>
      <c r="I259" s="192"/>
      <c r="J259" s="128"/>
      <c r="K259" s="128"/>
      <c r="L259" s="128"/>
      <c r="M259" s="128"/>
      <c r="N259" s="128"/>
      <c r="O259" s="128"/>
      <c r="P259" s="128"/>
    </row>
    <row r="260" spans="2:17" ht="29.25" hidden="1" customHeight="1" outlineLevel="1" x14ac:dyDescent="0.4">
      <c r="C260" s="159"/>
      <c r="D260" s="5">
        <v>7</v>
      </c>
      <c r="E260" s="24" t="s">
        <v>223</v>
      </c>
      <c r="F260" s="25" t="s">
        <v>255</v>
      </c>
      <c r="G260" s="191"/>
      <c r="H260" s="128"/>
      <c r="I260" s="192"/>
      <c r="J260" s="128"/>
      <c r="K260" s="128"/>
      <c r="L260" s="128"/>
      <c r="M260" s="128"/>
      <c r="N260" s="128"/>
      <c r="O260" s="128"/>
      <c r="P260" s="128"/>
    </row>
    <row r="261" spans="2:17" ht="29.25" hidden="1" customHeight="1" outlineLevel="1" x14ac:dyDescent="0.4">
      <c r="C261" s="159"/>
      <c r="D261" s="64">
        <v>8</v>
      </c>
      <c r="E261" s="31" t="s">
        <v>344</v>
      </c>
      <c r="F261" s="68" t="s">
        <v>354</v>
      </c>
      <c r="G261" s="200"/>
      <c r="H261" s="128"/>
      <c r="I261" s="192"/>
      <c r="J261" s="128"/>
      <c r="K261" s="128"/>
      <c r="L261" s="128"/>
      <c r="M261" s="128"/>
      <c r="N261" s="128"/>
      <c r="O261" s="128"/>
      <c r="P261" s="128"/>
    </row>
    <row r="262" spans="2:17" ht="29.25" hidden="1" customHeight="1" outlineLevel="1" x14ac:dyDescent="0.4">
      <c r="C262" s="159"/>
      <c r="D262" s="7">
        <v>9</v>
      </c>
      <c r="E262" s="26" t="s">
        <v>355</v>
      </c>
      <c r="F262" s="27"/>
      <c r="G262" s="12" t="str">
        <f>IF($G$34="就業時間換算","",IFERROR(+G257/G259,""))</f>
        <v/>
      </c>
      <c r="H262" s="13" t="str">
        <f>IF($G$34="就業時間換算","",IFERROR(+H257/H259,""))</f>
        <v/>
      </c>
      <c r="I262" s="20" t="str">
        <f t="shared" ref="I262:P262" si="81">IF($G$34="就業時間換算","",IFERROR(+I257/I259,""))</f>
        <v/>
      </c>
      <c r="J262" s="13" t="str">
        <f t="shared" si="81"/>
        <v/>
      </c>
      <c r="K262" s="13" t="str">
        <f t="shared" si="81"/>
        <v/>
      </c>
      <c r="L262" s="13" t="str">
        <f t="shared" si="81"/>
        <v/>
      </c>
      <c r="M262" s="13" t="str">
        <f t="shared" si="81"/>
        <v/>
      </c>
      <c r="N262" s="13" t="str">
        <f t="shared" si="81"/>
        <v/>
      </c>
      <c r="O262" s="13" t="str">
        <f t="shared" si="81"/>
        <v/>
      </c>
      <c r="P262" s="13" t="str">
        <f t="shared" si="81"/>
        <v/>
      </c>
    </row>
    <row r="263" spans="2:17" ht="29.25" hidden="1" customHeight="1" outlineLevel="1" x14ac:dyDescent="0.4">
      <c r="C263" s="159"/>
      <c r="D263" s="7">
        <v>10</v>
      </c>
      <c r="E263" s="26" t="s">
        <v>356</v>
      </c>
      <c r="F263" s="28"/>
      <c r="G263" s="12" t="str">
        <f>IF($G$34="人数換算","",IFERROR(+G257/G260,""))</f>
        <v/>
      </c>
      <c r="H263" s="13" t="str">
        <f>IF($G$34="人数換算","",IFERROR(+H257/H260,""))</f>
        <v/>
      </c>
      <c r="I263" s="20" t="str">
        <f t="shared" ref="I263:P263" si="82">IF($G$34="人数換算","",IFERROR(+I257/I260,""))</f>
        <v/>
      </c>
      <c r="J263" s="13" t="str">
        <f t="shared" si="82"/>
        <v/>
      </c>
      <c r="K263" s="13" t="str">
        <f t="shared" si="82"/>
        <v/>
      </c>
      <c r="L263" s="13" t="str">
        <f t="shared" si="82"/>
        <v/>
      </c>
      <c r="M263" s="13" t="str">
        <f t="shared" si="82"/>
        <v/>
      </c>
      <c r="N263" s="13" t="str">
        <f t="shared" si="82"/>
        <v/>
      </c>
      <c r="O263" s="13" t="str">
        <f t="shared" si="82"/>
        <v/>
      </c>
      <c r="P263" s="13" t="str">
        <f t="shared" si="82"/>
        <v/>
      </c>
    </row>
    <row r="264" spans="2:17" ht="29.25" hidden="1" customHeight="1" outlineLevel="1" x14ac:dyDescent="0.4">
      <c r="C264" s="159"/>
      <c r="D264" s="7">
        <v>11</v>
      </c>
      <c r="E264" s="26" t="s">
        <v>357</v>
      </c>
      <c r="F264" s="27" t="s">
        <v>258</v>
      </c>
      <c r="G264" s="14"/>
      <c r="H264" s="59" t="str">
        <f>IFERROR((H262-G262)/G262,"")</f>
        <v/>
      </c>
      <c r="I264" s="60" t="str">
        <f t="shared" ref="I264:P265" si="83">IFERROR((I262-H262)/H262,"")</f>
        <v/>
      </c>
      <c r="J264" s="59" t="str">
        <f t="shared" si="83"/>
        <v/>
      </c>
      <c r="K264" s="59" t="str">
        <f t="shared" si="83"/>
        <v/>
      </c>
      <c r="L264" s="59" t="str">
        <f t="shared" si="83"/>
        <v/>
      </c>
      <c r="M264" s="59" t="str">
        <f t="shared" si="83"/>
        <v/>
      </c>
      <c r="N264" s="59" t="str">
        <f t="shared" si="83"/>
        <v/>
      </c>
      <c r="O264" s="59" t="str">
        <f t="shared" si="83"/>
        <v/>
      </c>
      <c r="P264" s="59" t="str">
        <f t="shared" si="83"/>
        <v/>
      </c>
    </row>
    <row r="265" spans="2:17" ht="29.25" hidden="1" customHeight="1" outlineLevel="1" x14ac:dyDescent="0.4">
      <c r="C265" s="159"/>
      <c r="D265" s="7">
        <v>12</v>
      </c>
      <c r="E265" s="26" t="s">
        <v>358</v>
      </c>
      <c r="F265" s="28" t="s">
        <v>364</v>
      </c>
      <c r="G265" s="14"/>
      <c r="H265" s="59" t="str">
        <f>IFERROR((H263-G263)/G263,"")</f>
        <v/>
      </c>
      <c r="I265" s="60" t="str">
        <f t="shared" si="83"/>
        <v/>
      </c>
      <c r="J265" s="59" t="str">
        <f t="shared" si="83"/>
        <v/>
      </c>
      <c r="K265" s="59" t="str">
        <f t="shared" si="83"/>
        <v/>
      </c>
      <c r="L265" s="59" t="str">
        <f t="shared" si="83"/>
        <v/>
      </c>
      <c r="M265" s="59" t="str">
        <f t="shared" si="83"/>
        <v/>
      </c>
      <c r="N265" s="59" t="str">
        <f t="shared" si="83"/>
        <v/>
      </c>
      <c r="O265" s="59" t="str">
        <f t="shared" si="83"/>
        <v/>
      </c>
      <c r="P265" s="59" t="str">
        <f t="shared" si="83"/>
        <v/>
      </c>
    </row>
    <row r="266" spans="2:17" ht="29.25" hidden="1" customHeight="1" outlineLevel="1" x14ac:dyDescent="0.4">
      <c r="C266" s="159"/>
      <c r="D266" s="7">
        <v>13</v>
      </c>
      <c r="E266" s="26" t="s">
        <v>359</v>
      </c>
      <c r="F266" s="27"/>
      <c r="G266" s="91" t="str">
        <f>IFERROR(+G258/G261,"")</f>
        <v/>
      </c>
      <c r="H266" s="92" t="str">
        <f>IFERROR(+H258/H261,"")</f>
        <v/>
      </c>
      <c r="I266" s="92" t="str">
        <f t="shared" ref="I266:P266" si="84">IFERROR(+I258/I261,"")</f>
        <v/>
      </c>
      <c r="J266" s="92" t="str">
        <f t="shared" si="84"/>
        <v/>
      </c>
      <c r="K266" s="92" t="str">
        <f t="shared" si="84"/>
        <v/>
      </c>
      <c r="L266" s="92" t="str">
        <f t="shared" si="84"/>
        <v/>
      </c>
      <c r="M266" s="92" t="str">
        <f t="shared" si="84"/>
        <v/>
      </c>
      <c r="N266" s="92" t="str">
        <f t="shared" si="84"/>
        <v/>
      </c>
      <c r="O266" s="92" t="str">
        <f t="shared" si="84"/>
        <v/>
      </c>
      <c r="P266" s="92" t="str">
        <f t="shared" si="84"/>
        <v/>
      </c>
    </row>
    <row r="267" spans="2:17" ht="29.25" hidden="1" customHeight="1" outlineLevel="1" x14ac:dyDescent="0.4">
      <c r="D267" s="7">
        <v>14</v>
      </c>
      <c r="E267" s="26" t="s">
        <v>360</v>
      </c>
      <c r="F267" s="27" t="s">
        <v>258</v>
      </c>
      <c r="G267" s="14"/>
      <c r="H267" s="59" t="str">
        <f>IFERROR((H266-G266)/G266,"")</f>
        <v/>
      </c>
      <c r="I267" s="60" t="str">
        <f>IFERROR((I266-H266)/H266,"")</f>
        <v/>
      </c>
      <c r="J267" s="59" t="str">
        <f t="shared" ref="J267:P267" si="85">IFERROR((J266-I266)/I266,"")</f>
        <v/>
      </c>
      <c r="K267" s="59" t="str">
        <f t="shared" si="85"/>
        <v/>
      </c>
      <c r="L267" s="59" t="str">
        <f t="shared" si="85"/>
        <v/>
      </c>
      <c r="M267" s="59" t="str">
        <f t="shared" si="85"/>
        <v/>
      </c>
      <c r="N267" s="59" t="str">
        <f t="shared" si="85"/>
        <v/>
      </c>
      <c r="O267" s="59" t="str">
        <f t="shared" si="85"/>
        <v/>
      </c>
      <c r="P267" s="59" t="str">
        <f t="shared" si="85"/>
        <v/>
      </c>
    </row>
    <row r="268" spans="2:17" collapsed="1" x14ac:dyDescent="0.4">
      <c r="E268" s="52"/>
    </row>
    <row r="269" spans="2:17" ht="19.5" thickBot="1" x14ac:dyDescent="0.45">
      <c r="B269" s="90"/>
      <c r="C269" s="56" t="s">
        <v>410</v>
      </c>
      <c r="D269" s="71"/>
      <c r="E269" s="51"/>
      <c r="F269" s="204" t="str">
        <f>IF(G270="","","折りたたまれたセルのグループ（非表示行）を展開して、入力項目を入力してください。")</f>
        <v/>
      </c>
      <c r="G269" s="45"/>
      <c r="L269" s="62"/>
    </row>
    <row r="270" spans="2:17" ht="29.25" customHeight="1" thickBot="1" x14ac:dyDescent="0.45">
      <c r="D270" s="176">
        <v>1</v>
      </c>
      <c r="E270" s="177" t="s">
        <v>198</v>
      </c>
      <c r="F270" s="178"/>
      <c r="G270" s="179" t="str">
        <f>IF($O$87="","",$O$87)</f>
        <v/>
      </c>
      <c r="M270" s="165" t="s">
        <v>378</v>
      </c>
      <c r="N270" s="61" t="s">
        <v>376</v>
      </c>
      <c r="O270" s="61" t="s">
        <v>377</v>
      </c>
      <c r="P270" s="61" t="str">
        <f>"基準："&amp;$G270</f>
        <v>基準：</v>
      </c>
    </row>
    <row r="271" spans="2:17" ht="29.25" hidden="1" customHeight="1" outlineLevel="1" x14ac:dyDescent="0.4">
      <c r="D271" s="64">
        <v>2</v>
      </c>
      <c r="E271" s="66" t="s">
        <v>231</v>
      </c>
      <c r="F271" s="72" t="s">
        <v>24</v>
      </c>
      <c r="G271" s="198"/>
      <c r="M271" s="164" t="s">
        <v>374</v>
      </c>
      <c r="N271" s="164" t="str">
        <f>IF($G$34="就業時間換算","－",IFERROR(((HLOOKUP(DATE(YEAR($E$13)+3,MONTH($E$9),DAY($E$9)),$G275:$P286,7,FALSE))/(HLOOKUP(DATE(YEAR($E$13),MONTH($E$9),DAY($E$9)),$G275:$P286,7,FALSE)))^(1/3)-1,""))</f>
        <v/>
      </c>
      <c r="O271" s="180" t="str">
        <f>IF($G$34="人数換算","－",IFERROR(((HLOOKUP(DATE(YEAR($E$13)+3,MONTH($E$9),DAY($E$9)),$G275:$P286,8,FALSE))/(HLOOKUP(DATE(YEAR($E$13),MONTH($E$9),DAY($E$9)),$G275:$P286,8,FALSE)))^(1/3)-1,""))</f>
        <v/>
      </c>
      <c r="P271" s="225" t="str">
        <f>IFERROR(VLOOKUP($G270,【参考】最低賃金の5年間の年平均の年平均上昇率!$B$4:$C$50,2,FALSE),"")</f>
        <v/>
      </c>
      <c r="Q271" s="167" t="str">
        <f>IF($G$34="人数換算",$N271,IF($G$34="就業時間換算",$O271,""))</f>
        <v/>
      </c>
    </row>
    <row r="272" spans="2:17" ht="29.25" hidden="1" customHeight="1" outlineLevel="1" x14ac:dyDescent="0.4">
      <c r="D272" s="64">
        <v>3</v>
      </c>
      <c r="E272" s="66" t="s">
        <v>230</v>
      </c>
      <c r="F272" s="36" t="s">
        <v>24</v>
      </c>
      <c r="G272" s="199"/>
      <c r="M272" s="164" t="s">
        <v>375</v>
      </c>
      <c r="N272" s="164" t="str">
        <f>IF(AND(COUNTA($G280:$P280)&gt;0,SUMIF($G280:$P280,"&lt;&gt;"&amp;"")=0),"－",IFERROR(((HLOOKUP(DATE(YEAR($E$13)+3,MONTH($E$9),DAY($E$9)),$G275:$P286,11,FALSE))/(HLOOKUP(DATE(YEAR($E$13),MONTH($E$9),DAY($E$9)),$G275:$P286,11,FALSE)))^(1/3)-1,""))</f>
        <v/>
      </c>
      <c r="O272" s="181" t="s">
        <v>373</v>
      </c>
      <c r="P272" s="226"/>
    </row>
    <row r="273" spans="2:16" hidden="1" outlineLevel="1" x14ac:dyDescent="0.4">
      <c r="D273" s="1"/>
      <c r="E273" s="82" t="s">
        <v>270</v>
      </c>
      <c r="G273" s="1" t="s">
        <v>256</v>
      </c>
    </row>
    <row r="274" spans="2:16" hidden="1" outlineLevel="1" x14ac:dyDescent="0.4">
      <c r="D274" s="1"/>
      <c r="G274" s="81" t="s">
        <v>2</v>
      </c>
      <c r="H274" s="81" t="s">
        <v>3</v>
      </c>
      <c r="I274" s="81" t="s">
        <v>4</v>
      </c>
      <c r="J274" s="182" t="s">
        <v>336</v>
      </c>
      <c r="K274" s="182"/>
      <c r="L274" s="182"/>
      <c r="M274" s="182"/>
      <c r="N274" s="182"/>
      <c r="O274" s="182"/>
      <c r="P274" s="182"/>
    </row>
    <row r="275" spans="2:16" hidden="1" outlineLevel="1" x14ac:dyDescent="0.4">
      <c r="D275" s="11"/>
      <c r="E275" s="11"/>
      <c r="F275" s="70"/>
      <c r="G275" s="80" t="str">
        <f>IF($I275="","",EDATE(H275,-12))</f>
        <v/>
      </c>
      <c r="H275" s="80" t="str">
        <f>IF($I275="","",EDATE(I275,-12))</f>
        <v/>
      </c>
      <c r="I275" s="80" t="str">
        <f>IF($I$12="","",$I$12)</f>
        <v/>
      </c>
      <c r="J275" s="80" t="str">
        <f>IF($I275="","",EDATE(I275,12))</f>
        <v/>
      </c>
      <c r="K275" s="80" t="str">
        <f t="shared" ref="K275:P275" si="86">IF($I275="","",EDATE(J275,12))</f>
        <v/>
      </c>
      <c r="L275" s="80" t="str">
        <f t="shared" si="86"/>
        <v/>
      </c>
      <c r="M275" s="80" t="str">
        <f t="shared" si="86"/>
        <v/>
      </c>
      <c r="N275" s="80" t="str">
        <f t="shared" si="86"/>
        <v/>
      </c>
      <c r="O275" s="80" t="str">
        <f t="shared" si="86"/>
        <v/>
      </c>
      <c r="P275" s="80" t="str">
        <f t="shared" si="86"/>
        <v/>
      </c>
    </row>
    <row r="276" spans="2:16" ht="29.25" hidden="1" customHeight="1" outlineLevel="1" x14ac:dyDescent="0.4">
      <c r="D276" s="64">
        <v>4</v>
      </c>
      <c r="E276" s="31" t="s">
        <v>363</v>
      </c>
      <c r="F276" s="68"/>
      <c r="G276" s="200"/>
      <c r="H276" s="128"/>
      <c r="I276" s="192"/>
      <c r="J276" s="128"/>
      <c r="K276" s="128"/>
      <c r="L276" s="128"/>
      <c r="M276" s="128"/>
      <c r="N276" s="128"/>
      <c r="O276" s="128"/>
      <c r="P276" s="128"/>
    </row>
    <row r="277" spans="2:16" ht="29.25" hidden="1" customHeight="1" outlineLevel="1" x14ac:dyDescent="0.4">
      <c r="C277" s="159"/>
      <c r="D277" s="64">
        <v>5</v>
      </c>
      <c r="E277" s="31" t="s">
        <v>362</v>
      </c>
      <c r="F277" s="68"/>
      <c r="G277" s="200"/>
      <c r="H277" s="128"/>
      <c r="I277" s="192"/>
      <c r="J277" s="128"/>
      <c r="K277" s="128"/>
      <c r="L277" s="128"/>
      <c r="M277" s="128"/>
      <c r="N277" s="128"/>
      <c r="O277" s="128"/>
      <c r="P277" s="128"/>
    </row>
    <row r="278" spans="2:16" ht="29.25" hidden="1" customHeight="1" outlineLevel="1" x14ac:dyDescent="0.4">
      <c r="C278" s="159"/>
      <c r="D278" s="5">
        <v>6</v>
      </c>
      <c r="E278" s="24" t="s">
        <v>369</v>
      </c>
      <c r="F278" s="23" t="s">
        <v>255</v>
      </c>
      <c r="G278" s="191"/>
      <c r="H278" s="128"/>
      <c r="I278" s="192"/>
      <c r="J278" s="128"/>
      <c r="K278" s="128"/>
      <c r="L278" s="128"/>
      <c r="M278" s="128"/>
      <c r="N278" s="128"/>
      <c r="O278" s="128"/>
      <c r="P278" s="128"/>
    </row>
    <row r="279" spans="2:16" ht="29.25" hidden="1" customHeight="1" outlineLevel="1" x14ac:dyDescent="0.4">
      <c r="C279" s="159"/>
      <c r="D279" s="5">
        <v>7</v>
      </c>
      <c r="E279" s="24" t="s">
        <v>223</v>
      </c>
      <c r="F279" s="25" t="s">
        <v>255</v>
      </c>
      <c r="G279" s="191"/>
      <c r="H279" s="128"/>
      <c r="I279" s="192"/>
      <c r="J279" s="128"/>
      <c r="K279" s="128"/>
      <c r="L279" s="128"/>
      <c r="M279" s="128"/>
      <c r="N279" s="128"/>
      <c r="O279" s="128"/>
      <c r="P279" s="128"/>
    </row>
    <row r="280" spans="2:16" ht="29.25" hidden="1" customHeight="1" outlineLevel="1" x14ac:dyDescent="0.4">
      <c r="C280" s="159"/>
      <c r="D280" s="64">
        <v>8</v>
      </c>
      <c r="E280" s="31" t="s">
        <v>344</v>
      </c>
      <c r="F280" s="68" t="s">
        <v>354</v>
      </c>
      <c r="G280" s="200"/>
      <c r="H280" s="128"/>
      <c r="I280" s="192"/>
      <c r="J280" s="128"/>
      <c r="K280" s="128"/>
      <c r="L280" s="128"/>
      <c r="M280" s="128"/>
      <c r="N280" s="128"/>
      <c r="O280" s="128"/>
      <c r="P280" s="128"/>
    </row>
    <row r="281" spans="2:16" ht="29.25" hidden="1" customHeight="1" outlineLevel="1" x14ac:dyDescent="0.4">
      <c r="C281" s="159"/>
      <c r="D281" s="7">
        <v>9</v>
      </c>
      <c r="E281" s="26" t="s">
        <v>355</v>
      </c>
      <c r="F281" s="27"/>
      <c r="G281" s="12" t="str">
        <f>IF($G$34="就業時間換算","",IFERROR(+G276/G278,""))</f>
        <v/>
      </c>
      <c r="H281" s="13" t="str">
        <f>IF($G$34="就業時間換算","",IFERROR(+H276/H278,""))</f>
        <v/>
      </c>
      <c r="I281" s="20" t="str">
        <f t="shared" ref="I281:P281" si="87">IF($G$34="就業時間換算","",IFERROR(+I276/I278,""))</f>
        <v/>
      </c>
      <c r="J281" s="13" t="str">
        <f t="shared" si="87"/>
        <v/>
      </c>
      <c r="K281" s="13" t="str">
        <f t="shared" si="87"/>
        <v/>
      </c>
      <c r="L281" s="13" t="str">
        <f t="shared" si="87"/>
        <v/>
      </c>
      <c r="M281" s="13" t="str">
        <f t="shared" si="87"/>
        <v/>
      </c>
      <c r="N281" s="13" t="str">
        <f t="shared" si="87"/>
        <v/>
      </c>
      <c r="O281" s="13" t="str">
        <f t="shared" si="87"/>
        <v/>
      </c>
      <c r="P281" s="13" t="str">
        <f t="shared" si="87"/>
        <v/>
      </c>
    </row>
    <row r="282" spans="2:16" ht="29.25" hidden="1" customHeight="1" outlineLevel="1" x14ac:dyDescent="0.4">
      <c r="C282" s="159"/>
      <c r="D282" s="7">
        <v>10</v>
      </c>
      <c r="E282" s="26" t="s">
        <v>356</v>
      </c>
      <c r="F282" s="28"/>
      <c r="G282" s="12" t="str">
        <f>IF($G$34="人数換算","",IFERROR(+G276/G279,""))</f>
        <v/>
      </c>
      <c r="H282" s="13" t="str">
        <f>IF($G$34="人数換算","",IFERROR(+H276/H279,""))</f>
        <v/>
      </c>
      <c r="I282" s="20" t="str">
        <f t="shared" ref="I282:P282" si="88">IF($G$34="人数換算","",IFERROR(+I276/I279,""))</f>
        <v/>
      </c>
      <c r="J282" s="13" t="str">
        <f t="shared" si="88"/>
        <v/>
      </c>
      <c r="K282" s="13" t="str">
        <f t="shared" si="88"/>
        <v/>
      </c>
      <c r="L282" s="13" t="str">
        <f t="shared" si="88"/>
        <v/>
      </c>
      <c r="M282" s="13" t="str">
        <f t="shared" si="88"/>
        <v/>
      </c>
      <c r="N282" s="13" t="str">
        <f t="shared" si="88"/>
        <v/>
      </c>
      <c r="O282" s="13" t="str">
        <f t="shared" si="88"/>
        <v/>
      </c>
      <c r="P282" s="13" t="str">
        <f t="shared" si="88"/>
        <v/>
      </c>
    </row>
    <row r="283" spans="2:16" ht="29.25" hidden="1" customHeight="1" outlineLevel="1" x14ac:dyDescent="0.4">
      <c r="C283" s="159"/>
      <c r="D283" s="7">
        <v>11</v>
      </c>
      <c r="E283" s="26" t="s">
        <v>357</v>
      </c>
      <c r="F283" s="27" t="s">
        <v>258</v>
      </c>
      <c r="G283" s="14"/>
      <c r="H283" s="59" t="str">
        <f>IFERROR((H281-G281)/G281,"")</f>
        <v/>
      </c>
      <c r="I283" s="60" t="str">
        <f t="shared" ref="I283:P284" si="89">IFERROR((I281-H281)/H281,"")</f>
        <v/>
      </c>
      <c r="J283" s="59" t="str">
        <f t="shared" si="89"/>
        <v/>
      </c>
      <c r="K283" s="59" t="str">
        <f t="shared" si="89"/>
        <v/>
      </c>
      <c r="L283" s="59" t="str">
        <f t="shared" si="89"/>
        <v/>
      </c>
      <c r="M283" s="59" t="str">
        <f t="shared" si="89"/>
        <v/>
      </c>
      <c r="N283" s="59" t="str">
        <f t="shared" si="89"/>
        <v/>
      </c>
      <c r="O283" s="59" t="str">
        <f t="shared" si="89"/>
        <v/>
      </c>
      <c r="P283" s="59" t="str">
        <f t="shared" si="89"/>
        <v/>
      </c>
    </row>
    <row r="284" spans="2:16" ht="29.25" hidden="1" customHeight="1" outlineLevel="1" x14ac:dyDescent="0.4">
      <c r="C284" s="159"/>
      <c r="D284" s="7">
        <v>12</v>
      </c>
      <c r="E284" s="26" t="s">
        <v>358</v>
      </c>
      <c r="F284" s="28" t="s">
        <v>364</v>
      </c>
      <c r="G284" s="14"/>
      <c r="H284" s="59" t="str">
        <f>IFERROR((H282-G282)/G282,"")</f>
        <v/>
      </c>
      <c r="I284" s="60" t="str">
        <f t="shared" si="89"/>
        <v/>
      </c>
      <c r="J284" s="59" t="str">
        <f t="shared" si="89"/>
        <v/>
      </c>
      <c r="K284" s="59" t="str">
        <f t="shared" si="89"/>
        <v/>
      </c>
      <c r="L284" s="59" t="str">
        <f t="shared" si="89"/>
        <v/>
      </c>
      <c r="M284" s="59" t="str">
        <f t="shared" si="89"/>
        <v/>
      </c>
      <c r="N284" s="59" t="str">
        <f t="shared" si="89"/>
        <v/>
      </c>
      <c r="O284" s="59" t="str">
        <f t="shared" si="89"/>
        <v/>
      </c>
      <c r="P284" s="59" t="str">
        <f t="shared" si="89"/>
        <v/>
      </c>
    </row>
    <row r="285" spans="2:16" ht="29.25" hidden="1" customHeight="1" outlineLevel="1" x14ac:dyDescent="0.4">
      <c r="C285" s="159"/>
      <c r="D285" s="7">
        <v>13</v>
      </c>
      <c r="E285" s="26" t="s">
        <v>359</v>
      </c>
      <c r="F285" s="27"/>
      <c r="G285" s="91" t="str">
        <f>IFERROR(+G277/G280,"")</f>
        <v/>
      </c>
      <c r="H285" s="92" t="str">
        <f>IFERROR(+H277/H280,"")</f>
        <v/>
      </c>
      <c r="I285" s="92" t="str">
        <f t="shared" ref="I285:P285" si="90">IFERROR(+I277/I280,"")</f>
        <v/>
      </c>
      <c r="J285" s="92" t="str">
        <f t="shared" si="90"/>
        <v/>
      </c>
      <c r="K285" s="92" t="str">
        <f t="shared" si="90"/>
        <v/>
      </c>
      <c r="L285" s="92" t="str">
        <f t="shared" si="90"/>
        <v/>
      </c>
      <c r="M285" s="92" t="str">
        <f t="shared" si="90"/>
        <v/>
      </c>
      <c r="N285" s="92" t="str">
        <f t="shared" si="90"/>
        <v/>
      </c>
      <c r="O285" s="92" t="str">
        <f t="shared" si="90"/>
        <v/>
      </c>
      <c r="P285" s="92" t="str">
        <f t="shared" si="90"/>
        <v/>
      </c>
    </row>
    <row r="286" spans="2:16" ht="29.25" hidden="1" customHeight="1" outlineLevel="1" x14ac:dyDescent="0.4">
      <c r="D286" s="7">
        <v>14</v>
      </c>
      <c r="E286" s="26" t="s">
        <v>360</v>
      </c>
      <c r="F286" s="27" t="s">
        <v>258</v>
      </c>
      <c r="G286" s="14"/>
      <c r="H286" s="59" t="str">
        <f>IFERROR((H285-G285)/G285,"")</f>
        <v/>
      </c>
      <c r="I286" s="60" t="str">
        <f>IFERROR((I285-H285)/H285,"")</f>
        <v/>
      </c>
      <c r="J286" s="59" t="str">
        <f t="shared" ref="J286:P286" si="91">IFERROR((J285-I285)/I285,"")</f>
        <v/>
      </c>
      <c r="K286" s="59" t="str">
        <f t="shared" si="91"/>
        <v/>
      </c>
      <c r="L286" s="59" t="str">
        <f t="shared" si="91"/>
        <v/>
      </c>
      <c r="M286" s="59" t="str">
        <f t="shared" si="91"/>
        <v/>
      </c>
      <c r="N286" s="59" t="str">
        <f t="shared" si="91"/>
        <v/>
      </c>
      <c r="O286" s="59" t="str">
        <f t="shared" si="91"/>
        <v/>
      </c>
      <c r="P286" s="59" t="str">
        <f t="shared" si="91"/>
        <v/>
      </c>
    </row>
    <row r="287" spans="2:16" collapsed="1" x14ac:dyDescent="0.4">
      <c r="E287" s="52"/>
    </row>
    <row r="288" spans="2:16" ht="19.5" thickBot="1" x14ac:dyDescent="0.45">
      <c r="B288" s="90"/>
      <c r="C288" s="56" t="s">
        <v>411</v>
      </c>
      <c r="D288" s="71"/>
      <c r="E288" s="51"/>
      <c r="F288" s="204" t="str">
        <f>IF(G289="","","折りたたまれたセルのグループ（非表示行）を展開して、入力項目を入力してください。")</f>
        <v/>
      </c>
      <c r="G288" s="45"/>
      <c r="L288" s="62"/>
    </row>
    <row r="289" spans="3:17" ht="29.25" customHeight="1" thickBot="1" x14ac:dyDescent="0.45">
      <c r="D289" s="176">
        <v>1</v>
      </c>
      <c r="E289" s="177" t="s">
        <v>198</v>
      </c>
      <c r="F289" s="178"/>
      <c r="G289" s="179" t="str">
        <f>IF($P$87="","",$P$87)</f>
        <v/>
      </c>
      <c r="M289" s="165" t="s">
        <v>378</v>
      </c>
      <c r="N289" s="61" t="s">
        <v>376</v>
      </c>
      <c r="O289" s="61" t="s">
        <v>377</v>
      </c>
      <c r="P289" s="61" t="str">
        <f>"基準："&amp;$G289</f>
        <v>基準：</v>
      </c>
    </row>
    <row r="290" spans="3:17" ht="29.25" hidden="1" customHeight="1" outlineLevel="1" x14ac:dyDescent="0.4">
      <c r="D290" s="64">
        <v>2</v>
      </c>
      <c r="E290" s="66" t="s">
        <v>231</v>
      </c>
      <c r="F290" s="72" t="s">
        <v>24</v>
      </c>
      <c r="G290" s="198"/>
      <c r="M290" s="164" t="s">
        <v>374</v>
      </c>
      <c r="N290" s="164" t="str">
        <f>IF($G$34="就業時間換算","－",IFERROR(((HLOOKUP(DATE(YEAR($E$13)+3,MONTH($E$9),DAY($E$9)),$G294:$P305,7,FALSE))/(HLOOKUP(DATE(YEAR($E$13),MONTH($E$9),DAY($E$9)),$G294:$P305,7,FALSE)))^(1/3)-1,""))</f>
        <v/>
      </c>
      <c r="O290" s="180" t="str">
        <f>IF($G$34="人数換算","－",IFERROR(((HLOOKUP(DATE(YEAR($E$13)+3,MONTH($E$9),DAY($E$9)),$G294:$P305,8,FALSE))/(HLOOKUP(DATE(YEAR($E$13),MONTH($E$9),DAY($E$9)),$G294:$P305,8,FALSE)))^(1/3)-1,""))</f>
        <v/>
      </c>
      <c r="P290" s="225" t="str">
        <f>IFERROR(VLOOKUP($G289,【参考】最低賃金の5年間の年平均の年平均上昇率!$B$4:$C$50,2,FALSE),"")</f>
        <v/>
      </c>
      <c r="Q290" s="167" t="str">
        <f>IF($G$34="人数換算",$N290,IF($G$34="就業時間換算",$O290,""))</f>
        <v/>
      </c>
    </row>
    <row r="291" spans="3:17" ht="29.25" hidden="1" customHeight="1" outlineLevel="1" x14ac:dyDescent="0.4">
      <c r="D291" s="64">
        <v>3</v>
      </c>
      <c r="E291" s="66" t="s">
        <v>230</v>
      </c>
      <c r="F291" s="36" t="s">
        <v>24</v>
      </c>
      <c r="G291" s="199"/>
      <c r="M291" s="164" t="s">
        <v>375</v>
      </c>
      <c r="N291" s="164" t="str">
        <f>IF(AND(COUNTA($G299:$P299)&gt;0,SUMIF($G299:$P299,"&lt;&gt;"&amp;"")=0),"－",IFERROR(((HLOOKUP(DATE(YEAR($E$13)+3,MONTH($E$9),DAY($E$9)),$G294:$P305,11,FALSE))/(HLOOKUP(DATE(YEAR($E$13),MONTH($E$9),DAY($E$9)),$G294:$P305,11,FALSE)))^(1/3)-1,""))</f>
        <v/>
      </c>
      <c r="O291" s="181" t="s">
        <v>373</v>
      </c>
      <c r="P291" s="226"/>
    </row>
    <row r="292" spans="3:17" hidden="1" outlineLevel="1" x14ac:dyDescent="0.4">
      <c r="D292" s="1"/>
      <c r="E292" s="82" t="s">
        <v>270</v>
      </c>
      <c r="G292" s="1" t="s">
        <v>256</v>
      </c>
    </row>
    <row r="293" spans="3:17" hidden="1" outlineLevel="1" x14ac:dyDescent="0.4">
      <c r="D293" s="1"/>
      <c r="G293" s="81" t="s">
        <v>2</v>
      </c>
      <c r="H293" s="81" t="s">
        <v>3</v>
      </c>
      <c r="I293" s="81" t="s">
        <v>4</v>
      </c>
      <c r="J293" s="182" t="s">
        <v>336</v>
      </c>
      <c r="K293" s="182"/>
      <c r="L293" s="182"/>
      <c r="M293" s="182"/>
      <c r="N293" s="182"/>
      <c r="O293" s="182"/>
      <c r="P293" s="182"/>
    </row>
    <row r="294" spans="3:17" hidden="1" outlineLevel="1" x14ac:dyDescent="0.4">
      <c r="D294" s="11"/>
      <c r="E294" s="11"/>
      <c r="F294" s="70"/>
      <c r="G294" s="80" t="str">
        <f>IF($I294="","",EDATE(H294,-12))</f>
        <v/>
      </c>
      <c r="H294" s="80" t="str">
        <f>IF($I294="","",EDATE(I294,-12))</f>
        <v/>
      </c>
      <c r="I294" s="80" t="str">
        <f>IF($I$12="","",$I$12)</f>
        <v/>
      </c>
      <c r="J294" s="80" t="str">
        <f>IF($I294="","",EDATE(I294,12))</f>
        <v/>
      </c>
      <c r="K294" s="80" t="str">
        <f t="shared" ref="K294:P294" si="92">IF($I294="","",EDATE(J294,12))</f>
        <v/>
      </c>
      <c r="L294" s="80" t="str">
        <f t="shared" si="92"/>
        <v/>
      </c>
      <c r="M294" s="80" t="str">
        <f t="shared" si="92"/>
        <v/>
      </c>
      <c r="N294" s="80" t="str">
        <f t="shared" si="92"/>
        <v/>
      </c>
      <c r="O294" s="80" t="str">
        <f t="shared" si="92"/>
        <v/>
      </c>
      <c r="P294" s="80" t="str">
        <f t="shared" si="92"/>
        <v/>
      </c>
    </row>
    <row r="295" spans="3:17" ht="29.25" hidden="1" customHeight="1" outlineLevel="1" x14ac:dyDescent="0.4">
      <c r="D295" s="64">
        <v>4</v>
      </c>
      <c r="E295" s="31" t="s">
        <v>363</v>
      </c>
      <c r="F295" s="68"/>
      <c r="G295" s="200"/>
      <c r="H295" s="128"/>
      <c r="I295" s="192"/>
      <c r="J295" s="128"/>
      <c r="K295" s="128"/>
      <c r="L295" s="128"/>
      <c r="M295" s="128"/>
      <c r="N295" s="128"/>
      <c r="O295" s="128"/>
      <c r="P295" s="128"/>
    </row>
    <row r="296" spans="3:17" ht="29.25" hidden="1" customHeight="1" outlineLevel="1" x14ac:dyDescent="0.4">
      <c r="C296" s="159"/>
      <c r="D296" s="64">
        <v>5</v>
      </c>
      <c r="E296" s="31" t="s">
        <v>362</v>
      </c>
      <c r="F296" s="68"/>
      <c r="G296" s="200"/>
      <c r="H296" s="128"/>
      <c r="I296" s="192"/>
      <c r="J296" s="128"/>
      <c r="K296" s="128"/>
      <c r="L296" s="128"/>
      <c r="M296" s="128"/>
      <c r="N296" s="128"/>
      <c r="O296" s="128"/>
      <c r="P296" s="128"/>
    </row>
    <row r="297" spans="3:17" ht="29.25" hidden="1" customHeight="1" outlineLevel="1" x14ac:dyDescent="0.4">
      <c r="C297" s="159"/>
      <c r="D297" s="5">
        <v>6</v>
      </c>
      <c r="E297" s="24" t="s">
        <v>369</v>
      </c>
      <c r="F297" s="23" t="s">
        <v>255</v>
      </c>
      <c r="G297" s="191"/>
      <c r="H297" s="128"/>
      <c r="I297" s="192"/>
      <c r="J297" s="128"/>
      <c r="K297" s="128"/>
      <c r="L297" s="128"/>
      <c r="M297" s="128"/>
      <c r="N297" s="128"/>
      <c r="O297" s="128"/>
      <c r="P297" s="128"/>
    </row>
    <row r="298" spans="3:17" ht="29.25" hidden="1" customHeight="1" outlineLevel="1" x14ac:dyDescent="0.4">
      <c r="C298" s="159"/>
      <c r="D298" s="5">
        <v>7</v>
      </c>
      <c r="E298" s="24" t="s">
        <v>223</v>
      </c>
      <c r="F298" s="25" t="s">
        <v>255</v>
      </c>
      <c r="G298" s="191"/>
      <c r="H298" s="128"/>
      <c r="I298" s="192"/>
      <c r="J298" s="128"/>
      <c r="K298" s="128"/>
      <c r="L298" s="128"/>
      <c r="M298" s="128"/>
      <c r="N298" s="128"/>
      <c r="O298" s="128"/>
      <c r="P298" s="128"/>
    </row>
    <row r="299" spans="3:17" ht="29.25" hidden="1" customHeight="1" outlineLevel="1" x14ac:dyDescent="0.4">
      <c r="C299" s="159"/>
      <c r="D299" s="64">
        <v>8</v>
      </c>
      <c r="E299" s="31" t="s">
        <v>344</v>
      </c>
      <c r="F299" s="68" t="s">
        <v>354</v>
      </c>
      <c r="G299" s="200"/>
      <c r="H299" s="128"/>
      <c r="I299" s="192"/>
      <c r="J299" s="128"/>
      <c r="K299" s="128"/>
      <c r="L299" s="128"/>
      <c r="M299" s="128"/>
      <c r="N299" s="128"/>
      <c r="O299" s="128"/>
      <c r="P299" s="128"/>
    </row>
    <row r="300" spans="3:17" ht="29.25" hidden="1" customHeight="1" outlineLevel="1" x14ac:dyDescent="0.4">
      <c r="C300" s="159"/>
      <c r="D300" s="7">
        <v>9</v>
      </c>
      <c r="E300" s="26" t="s">
        <v>355</v>
      </c>
      <c r="F300" s="27"/>
      <c r="G300" s="12" t="str">
        <f>IF($G$34="就業時間換算","",IFERROR(+G295/G297,""))</f>
        <v/>
      </c>
      <c r="H300" s="13" t="str">
        <f>IF($G$34="就業時間換算","",IFERROR(+H295/H297,""))</f>
        <v/>
      </c>
      <c r="I300" s="20" t="str">
        <f t="shared" ref="I300:P300" si="93">IF($G$34="就業時間換算","",IFERROR(+I295/I297,""))</f>
        <v/>
      </c>
      <c r="J300" s="13" t="str">
        <f t="shared" si="93"/>
        <v/>
      </c>
      <c r="K300" s="13" t="str">
        <f t="shared" si="93"/>
        <v/>
      </c>
      <c r="L300" s="13" t="str">
        <f t="shared" si="93"/>
        <v/>
      </c>
      <c r="M300" s="13" t="str">
        <f t="shared" si="93"/>
        <v/>
      </c>
      <c r="N300" s="13" t="str">
        <f t="shared" si="93"/>
        <v/>
      </c>
      <c r="O300" s="13" t="str">
        <f t="shared" si="93"/>
        <v/>
      </c>
      <c r="P300" s="13" t="str">
        <f t="shared" si="93"/>
        <v/>
      </c>
    </row>
    <row r="301" spans="3:17" ht="29.25" hidden="1" customHeight="1" outlineLevel="1" x14ac:dyDescent="0.4">
      <c r="C301" s="159"/>
      <c r="D301" s="7">
        <v>10</v>
      </c>
      <c r="E301" s="26" t="s">
        <v>356</v>
      </c>
      <c r="F301" s="28"/>
      <c r="G301" s="12" t="str">
        <f>IF($G$34="人数換算","",IFERROR(+G295/G298,""))</f>
        <v/>
      </c>
      <c r="H301" s="13" t="str">
        <f>IF($G$34="人数換算","",IFERROR(+H295/H298,""))</f>
        <v/>
      </c>
      <c r="I301" s="20" t="str">
        <f t="shared" ref="I301:P301" si="94">IF($G$34="人数換算","",IFERROR(+I295/I298,""))</f>
        <v/>
      </c>
      <c r="J301" s="13" t="str">
        <f t="shared" si="94"/>
        <v/>
      </c>
      <c r="K301" s="13" t="str">
        <f t="shared" si="94"/>
        <v/>
      </c>
      <c r="L301" s="13" t="str">
        <f t="shared" si="94"/>
        <v/>
      </c>
      <c r="M301" s="13" t="str">
        <f t="shared" si="94"/>
        <v/>
      </c>
      <c r="N301" s="13" t="str">
        <f t="shared" si="94"/>
        <v/>
      </c>
      <c r="O301" s="13" t="str">
        <f t="shared" si="94"/>
        <v/>
      </c>
      <c r="P301" s="13" t="str">
        <f t="shared" si="94"/>
        <v/>
      </c>
    </row>
    <row r="302" spans="3:17" ht="29.25" hidden="1" customHeight="1" outlineLevel="1" x14ac:dyDescent="0.4">
      <c r="C302" s="159"/>
      <c r="D302" s="7">
        <v>11</v>
      </c>
      <c r="E302" s="26" t="s">
        <v>357</v>
      </c>
      <c r="F302" s="27" t="s">
        <v>258</v>
      </c>
      <c r="G302" s="14"/>
      <c r="H302" s="59" t="str">
        <f>IFERROR((H300-G300)/G300,"")</f>
        <v/>
      </c>
      <c r="I302" s="60" t="str">
        <f t="shared" ref="I302:P303" si="95">IFERROR((I300-H300)/H300,"")</f>
        <v/>
      </c>
      <c r="J302" s="59" t="str">
        <f t="shared" si="95"/>
        <v/>
      </c>
      <c r="K302" s="59" t="str">
        <f t="shared" si="95"/>
        <v/>
      </c>
      <c r="L302" s="59" t="str">
        <f t="shared" si="95"/>
        <v/>
      </c>
      <c r="M302" s="59" t="str">
        <f t="shared" si="95"/>
        <v/>
      </c>
      <c r="N302" s="59" t="str">
        <f t="shared" si="95"/>
        <v/>
      </c>
      <c r="O302" s="59" t="str">
        <f t="shared" si="95"/>
        <v/>
      </c>
      <c r="P302" s="59" t="str">
        <f t="shared" si="95"/>
        <v/>
      </c>
    </row>
    <row r="303" spans="3:17" ht="29.25" hidden="1" customHeight="1" outlineLevel="1" x14ac:dyDescent="0.4">
      <c r="C303" s="159"/>
      <c r="D303" s="7">
        <v>12</v>
      </c>
      <c r="E303" s="26" t="s">
        <v>358</v>
      </c>
      <c r="F303" s="28" t="s">
        <v>364</v>
      </c>
      <c r="G303" s="14"/>
      <c r="H303" s="59" t="str">
        <f>IFERROR((H301-G301)/G301,"")</f>
        <v/>
      </c>
      <c r="I303" s="60" t="str">
        <f t="shared" si="95"/>
        <v/>
      </c>
      <c r="J303" s="59" t="str">
        <f t="shared" si="95"/>
        <v/>
      </c>
      <c r="K303" s="59" t="str">
        <f t="shared" si="95"/>
        <v/>
      </c>
      <c r="L303" s="59" t="str">
        <f t="shared" si="95"/>
        <v/>
      </c>
      <c r="M303" s="59" t="str">
        <f t="shared" si="95"/>
        <v/>
      </c>
      <c r="N303" s="59" t="str">
        <f t="shared" si="95"/>
        <v/>
      </c>
      <c r="O303" s="59" t="str">
        <f t="shared" si="95"/>
        <v/>
      </c>
      <c r="P303" s="59" t="str">
        <f t="shared" si="95"/>
        <v/>
      </c>
    </row>
    <row r="304" spans="3:17" ht="29.25" hidden="1" customHeight="1" outlineLevel="1" x14ac:dyDescent="0.4">
      <c r="C304" s="159"/>
      <c r="D304" s="7">
        <v>13</v>
      </c>
      <c r="E304" s="26" t="s">
        <v>359</v>
      </c>
      <c r="F304" s="27"/>
      <c r="G304" s="91" t="str">
        <f>IFERROR(+G296/G299,"")</f>
        <v/>
      </c>
      <c r="H304" s="92" t="str">
        <f>IFERROR(+H296/H299,"")</f>
        <v/>
      </c>
      <c r="I304" s="92" t="str">
        <f t="shared" ref="I304:P304" si="96">IFERROR(+I296/I299,"")</f>
        <v/>
      </c>
      <c r="J304" s="92" t="str">
        <f t="shared" si="96"/>
        <v/>
      </c>
      <c r="K304" s="92" t="str">
        <f t="shared" si="96"/>
        <v/>
      </c>
      <c r="L304" s="92" t="str">
        <f t="shared" si="96"/>
        <v/>
      </c>
      <c r="M304" s="92" t="str">
        <f t="shared" si="96"/>
        <v/>
      </c>
      <c r="N304" s="92" t="str">
        <f t="shared" si="96"/>
        <v/>
      </c>
      <c r="O304" s="92" t="str">
        <f t="shared" si="96"/>
        <v/>
      </c>
      <c r="P304" s="92" t="str">
        <f t="shared" si="96"/>
        <v/>
      </c>
    </row>
    <row r="305" spans="2:17" ht="29.25" hidden="1" customHeight="1" outlineLevel="1" x14ac:dyDescent="0.4">
      <c r="D305" s="7">
        <v>14</v>
      </c>
      <c r="E305" s="26" t="s">
        <v>360</v>
      </c>
      <c r="F305" s="27" t="s">
        <v>258</v>
      </c>
      <c r="G305" s="14"/>
      <c r="H305" s="59" t="str">
        <f>IFERROR((H304-G304)/G304,"")</f>
        <v/>
      </c>
      <c r="I305" s="60" t="str">
        <f>IFERROR((I304-H304)/H304,"")</f>
        <v/>
      </c>
      <c r="J305" s="59" t="str">
        <f t="shared" ref="J305:P305" si="97">IFERROR((J304-I304)/I304,"")</f>
        <v/>
      </c>
      <c r="K305" s="59" t="str">
        <f t="shared" si="97"/>
        <v/>
      </c>
      <c r="L305" s="59" t="str">
        <f t="shared" si="97"/>
        <v/>
      </c>
      <c r="M305" s="59" t="str">
        <f t="shared" si="97"/>
        <v/>
      </c>
      <c r="N305" s="59" t="str">
        <f t="shared" si="97"/>
        <v/>
      </c>
      <c r="O305" s="59" t="str">
        <f t="shared" si="97"/>
        <v/>
      </c>
      <c r="P305" s="59" t="str">
        <f t="shared" si="97"/>
        <v/>
      </c>
    </row>
    <row r="306" spans="2:17" collapsed="1" x14ac:dyDescent="0.4">
      <c r="E306" s="52"/>
    </row>
    <row r="307" spans="2:17" ht="19.5" thickBot="1" x14ac:dyDescent="0.45">
      <c r="B307" s="90"/>
      <c r="C307" s="56" t="s">
        <v>412</v>
      </c>
      <c r="D307" s="71"/>
      <c r="E307" s="51"/>
      <c r="F307" s="204" t="str">
        <f>IF(G308="","","折りたたまれたセルのグループ（非表示行）を展開して、入力項目を入力してください。")</f>
        <v/>
      </c>
      <c r="G307" s="45"/>
      <c r="L307" s="62"/>
    </row>
    <row r="308" spans="2:17" ht="29.25" customHeight="1" thickBot="1" x14ac:dyDescent="0.45">
      <c r="D308" s="176">
        <v>1</v>
      </c>
      <c r="E308" s="177" t="s">
        <v>198</v>
      </c>
      <c r="F308" s="178"/>
      <c r="G308" s="179" t="str">
        <f>IF($G$89="","",$G$89)</f>
        <v/>
      </c>
      <c r="M308" s="165" t="s">
        <v>378</v>
      </c>
      <c r="N308" s="61" t="s">
        <v>376</v>
      </c>
      <c r="O308" s="61" t="s">
        <v>377</v>
      </c>
      <c r="P308" s="61" t="str">
        <f>"基準："&amp;$G308</f>
        <v>基準：</v>
      </c>
    </row>
    <row r="309" spans="2:17" ht="29.25" hidden="1" customHeight="1" outlineLevel="1" x14ac:dyDescent="0.4">
      <c r="D309" s="64">
        <v>2</v>
      </c>
      <c r="E309" s="66" t="s">
        <v>231</v>
      </c>
      <c r="F309" s="72" t="s">
        <v>24</v>
      </c>
      <c r="G309" s="198"/>
      <c r="M309" s="164" t="s">
        <v>374</v>
      </c>
      <c r="N309" s="164" t="str">
        <f>IF($G$34="就業時間換算","－",IFERROR(((HLOOKUP(DATE(YEAR($E$13)+3,MONTH($E$9),DAY($E$9)),$G313:$P324,7,FALSE))/(HLOOKUP(DATE(YEAR($E$13),MONTH($E$9),DAY($E$9)),$G313:$P324,7,FALSE)))^(1/3)-1,""))</f>
        <v/>
      </c>
      <c r="O309" s="180" t="str">
        <f>IF($G$34="人数換算","－",IFERROR(((HLOOKUP(DATE(YEAR($E$13)+3,MONTH($E$9),DAY($E$9)),$G313:$P324,8,FALSE))/(HLOOKUP(DATE(YEAR($E$13),MONTH($E$9),DAY($E$9)),$G313:$P324,8,FALSE)))^(1/3)-1,""))</f>
        <v/>
      </c>
      <c r="P309" s="225" t="str">
        <f>IFERROR(VLOOKUP($G308,【参考】最低賃金の5年間の年平均の年平均上昇率!$B$4:$C$50,2,FALSE),"")</f>
        <v/>
      </c>
      <c r="Q309" s="167" t="str">
        <f>IF($G$34="人数換算",$N309,IF($G$34="就業時間換算",$O309,""))</f>
        <v/>
      </c>
    </row>
    <row r="310" spans="2:17" ht="29.25" hidden="1" customHeight="1" outlineLevel="1" x14ac:dyDescent="0.4">
      <c r="D310" s="64">
        <v>3</v>
      </c>
      <c r="E310" s="66" t="s">
        <v>230</v>
      </c>
      <c r="F310" s="36" t="s">
        <v>24</v>
      </c>
      <c r="G310" s="199"/>
      <c r="M310" s="164" t="s">
        <v>375</v>
      </c>
      <c r="N310" s="164" t="str">
        <f>IF(AND(COUNTA($G318:$P318)&gt;0,SUMIF($G318:$P318,"&lt;&gt;"&amp;"")=0),"－",IFERROR(((HLOOKUP(DATE(YEAR($E$13)+3,MONTH($E$9),DAY($E$9)),$G313:$P324,11,FALSE))/(HLOOKUP(DATE(YEAR($E$13),MONTH($E$9),DAY($E$9)),$G313:$P324,11,FALSE)))^(1/3)-1,""))</f>
        <v/>
      </c>
      <c r="O310" s="181" t="s">
        <v>373</v>
      </c>
      <c r="P310" s="226"/>
    </row>
    <row r="311" spans="2:17" hidden="1" outlineLevel="1" x14ac:dyDescent="0.4">
      <c r="D311" s="1"/>
      <c r="E311" s="82" t="s">
        <v>270</v>
      </c>
      <c r="G311" s="1" t="s">
        <v>256</v>
      </c>
    </row>
    <row r="312" spans="2:17" hidden="1" outlineLevel="1" x14ac:dyDescent="0.4">
      <c r="D312" s="1"/>
      <c r="G312" s="81" t="s">
        <v>2</v>
      </c>
      <c r="H312" s="81" t="s">
        <v>3</v>
      </c>
      <c r="I312" s="81" t="s">
        <v>4</v>
      </c>
      <c r="J312" s="182" t="s">
        <v>336</v>
      </c>
      <c r="K312" s="182"/>
      <c r="L312" s="182"/>
      <c r="M312" s="182"/>
      <c r="N312" s="182"/>
      <c r="O312" s="182"/>
      <c r="P312" s="182"/>
    </row>
    <row r="313" spans="2:17" hidden="1" outlineLevel="1" x14ac:dyDescent="0.4">
      <c r="D313" s="11"/>
      <c r="E313" s="11"/>
      <c r="F313" s="70"/>
      <c r="G313" s="80" t="str">
        <f>IF($I313="","",EDATE(H313,-12))</f>
        <v/>
      </c>
      <c r="H313" s="80" t="str">
        <f>IF($I313="","",EDATE(I313,-12))</f>
        <v/>
      </c>
      <c r="I313" s="80" t="str">
        <f>IF($I$12="","",$I$12)</f>
        <v/>
      </c>
      <c r="J313" s="80" t="str">
        <f>IF($I313="","",EDATE(I313,12))</f>
        <v/>
      </c>
      <c r="K313" s="80" t="str">
        <f t="shared" ref="K313:P313" si="98">IF($I313="","",EDATE(J313,12))</f>
        <v/>
      </c>
      <c r="L313" s="80" t="str">
        <f t="shared" si="98"/>
        <v/>
      </c>
      <c r="M313" s="80" t="str">
        <f t="shared" si="98"/>
        <v/>
      </c>
      <c r="N313" s="80" t="str">
        <f t="shared" si="98"/>
        <v/>
      </c>
      <c r="O313" s="80" t="str">
        <f t="shared" si="98"/>
        <v/>
      </c>
      <c r="P313" s="80" t="str">
        <f t="shared" si="98"/>
        <v/>
      </c>
    </row>
    <row r="314" spans="2:17" ht="29.25" hidden="1" customHeight="1" outlineLevel="1" x14ac:dyDescent="0.4">
      <c r="D314" s="64">
        <v>4</v>
      </c>
      <c r="E314" s="31" t="s">
        <v>363</v>
      </c>
      <c r="F314" s="68"/>
      <c r="G314" s="200"/>
      <c r="H314" s="128"/>
      <c r="I314" s="192"/>
      <c r="J314" s="128"/>
      <c r="K314" s="128"/>
      <c r="L314" s="128"/>
      <c r="M314" s="128"/>
      <c r="N314" s="128"/>
      <c r="O314" s="128"/>
      <c r="P314" s="128"/>
    </row>
    <row r="315" spans="2:17" ht="29.25" hidden="1" customHeight="1" outlineLevel="1" x14ac:dyDescent="0.4">
      <c r="C315" s="159"/>
      <c r="D315" s="64">
        <v>5</v>
      </c>
      <c r="E315" s="31" t="s">
        <v>362</v>
      </c>
      <c r="F315" s="68"/>
      <c r="G315" s="200"/>
      <c r="H315" s="128"/>
      <c r="I315" s="192"/>
      <c r="J315" s="128"/>
      <c r="K315" s="128"/>
      <c r="L315" s="128"/>
      <c r="M315" s="128"/>
      <c r="N315" s="128"/>
      <c r="O315" s="128"/>
      <c r="P315" s="128"/>
    </row>
    <row r="316" spans="2:17" ht="29.25" hidden="1" customHeight="1" outlineLevel="1" x14ac:dyDescent="0.4">
      <c r="C316" s="159"/>
      <c r="D316" s="5">
        <v>6</v>
      </c>
      <c r="E316" s="24" t="s">
        <v>369</v>
      </c>
      <c r="F316" s="23" t="s">
        <v>255</v>
      </c>
      <c r="G316" s="191"/>
      <c r="H316" s="128"/>
      <c r="I316" s="192"/>
      <c r="J316" s="128"/>
      <c r="K316" s="128"/>
      <c r="L316" s="128"/>
      <c r="M316" s="128"/>
      <c r="N316" s="128"/>
      <c r="O316" s="128"/>
      <c r="P316" s="128"/>
    </row>
    <row r="317" spans="2:17" ht="29.25" hidden="1" customHeight="1" outlineLevel="1" x14ac:dyDescent="0.4">
      <c r="C317" s="159"/>
      <c r="D317" s="5">
        <v>7</v>
      </c>
      <c r="E317" s="24" t="s">
        <v>223</v>
      </c>
      <c r="F317" s="25" t="s">
        <v>255</v>
      </c>
      <c r="G317" s="191"/>
      <c r="H317" s="128"/>
      <c r="I317" s="192"/>
      <c r="J317" s="128"/>
      <c r="K317" s="128"/>
      <c r="L317" s="128"/>
      <c r="M317" s="128"/>
      <c r="N317" s="128"/>
      <c r="O317" s="128"/>
      <c r="P317" s="128"/>
    </row>
    <row r="318" spans="2:17" ht="29.25" hidden="1" customHeight="1" outlineLevel="1" x14ac:dyDescent="0.4">
      <c r="C318" s="159"/>
      <c r="D318" s="64">
        <v>8</v>
      </c>
      <c r="E318" s="31" t="s">
        <v>344</v>
      </c>
      <c r="F318" s="68" t="s">
        <v>354</v>
      </c>
      <c r="G318" s="200"/>
      <c r="H318" s="128"/>
      <c r="I318" s="192"/>
      <c r="J318" s="128"/>
      <c r="K318" s="128"/>
      <c r="L318" s="128"/>
      <c r="M318" s="128"/>
      <c r="N318" s="128"/>
      <c r="O318" s="128"/>
      <c r="P318" s="128"/>
    </row>
    <row r="319" spans="2:17" ht="29.25" hidden="1" customHeight="1" outlineLevel="1" x14ac:dyDescent="0.4">
      <c r="C319" s="159"/>
      <c r="D319" s="7">
        <v>9</v>
      </c>
      <c r="E319" s="26" t="s">
        <v>355</v>
      </c>
      <c r="F319" s="27"/>
      <c r="G319" s="12" t="str">
        <f>IF($G$34="就業時間換算","",IFERROR(+G314/G316,""))</f>
        <v/>
      </c>
      <c r="H319" s="13" t="str">
        <f>IF($G$34="就業時間換算","",IFERROR(+H314/H316,""))</f>
        <v/>
      </c>
      <c r="I319" s="20" t="str">
        <f t="shared" ref="I319:P319" si="99">IF($G$34="就業時間換算","",IFERROR(+I314/I316,""))</f>
        <v/>
      </c>
      <c r="J319" s="13" t="str">
        <f t="shared" si="99"/>
        <v/>
      </c>
      <c r="K319" s="13" t="str">
        <f t="shared" si="99"/>
        <v/>
      </c>
      <c r="L319" s="13" t="str">
        <f t="shared" si="99"/>
        <v/>
      </c>
      <c r="M319" s="13" t="str">
        <f t="shared" si="99"/>
        <v/>
      </c>
      <c r="N319" s="13" t="str">
        <f t="shared" si="99"/>
        <v/>
      </c>
      <c r="O319" s="13" t="str">
        <f t="shared" si="99"/>
        <v/>
      </c>
      <c r="P319" s="13" t="str">
        <f t="shared" si="99"/>
        <v/>
      </c>
    </row>
    <row r="320" spans="2:17" ht="29.25" hidden="1" customHeight="1" outlineLevel="1" x14ac:dyDescent="0.4">
      <c r="C320" s="159"/>
      <c r="D320" s="7">
        <v>10</v>
      </c>
      <c r="E320" s="26" t="s">
        <v>356</v>
      </c>
      <c r="F320" s="28"/>
      <c r="G320" s="12" t="str">
        <f>IF($G$34="人数換算","",IFERROR(+G314/G317,""))</f>
        <v/>
      </c>
      <c r="H320" s="13" t="str">
        <f>IF($G$34="人数換算","",IFERROR(+H314/H317,""))</f>
        <v/>
      </c>
      <c r="I320" s="20" t="str">
        <f t="shared" ref="I320:P320" si="100">IF($G$34="人数換算","",IFERROR(+I314/I317,""))</f>
        <v/>
      </c>
      <c r="J320" s="13" t="str">
        <f t="shared" si="100"/>
        <v/>
      </c>
      <c r="K320" s="13" t="str">
        <f t="shared" si="100"/>
        <v/>
      </c>
      <c r="L320" s="13" t="str">
        <f t="shared" si="100"/>
        <v/>
      </c>
      <c r="M320" s="13" t="str">
        <f t="shared" si="100"/>
        <v/>
      </c>
      <c r="N320" s="13" t="str">
        <f t="shared" si="100"/>
        <v/>
      </c>
      <c r="O320" s="13" t="str">
        <f t="shared" si="100"/>
        <v/>
      </c>
      <c r="P320" s="13" t="str">
        <f t="shared" si="100"/>
        <v/>
      </c>
    </row>
    <row r="321" spans="2:17" ht="29.25" hidden="1" customHeight="1" outlineLevel="1" x14ac:dyDescent="0.4">
      <c r="C321" s="159"/>
      <c r="D321" s="7">
        <v>11</v>
      </c>
      <c r="E321" s="26" t="s">
        <v>357</v>
      </c>
      <c r="F321" s="27" t="s">
        <v>258</v>
      </c>
      <c r="G321" s="14"/>
      <c r="H321" s="59" t="str">
        <f>IFERROR((H319-G319)/G319,"")</f>
        <v/>
      </c>
      <c r="I321" s="60" t="str">
        <f t="shared" ref="I321:P322" si="101">IFERROR((I319-H319)/H319,"")</f>
        <v/>
      </c>
      <c r="J321" s="59" t="str">
        <f t="shared" si="101"/>
        <v/>
      </c>
      <c r="K321" s="59" t="str">
        <f t="shared" si="101"/>
        <v/>
      </c>
      <c r="L321" s="59" t="str">
        <f t="shared" si="101"/>
        <v/>
      </c>
      <c r="M321" s="59" t="str">
        <f t="shared" si="101"/>
        <v/>
      </c>
      <c r="N321" s="59" t="str">
        <f t="shared" si="101"/>
        <v/>
      </c>
      <c r="O321" s="59" t="str">
        <f t="shared" si="101"/>
        <v/>
      </c>
      <c r="P321" s="59" t="str">
        <f t="shared" si="101"/>
        <v/>
      </c>
    </row>
    <row r="322" spans="2:17" ht="29.25" hidden="1" customHeight="1" outlineLevel="1" x14ac:dyDescent="0.4">
      <c r="C322" s="159"/>
      <c r="D322" s="7">
        <v>12</v>
      </c>
      <c r="E322" s="26" t="s">
        <v>358</v>
      </c>
      <c r="F322" s="28" t="s">
        <v>364</v>
      </c>
      <c r="G322" s="14"/>
      <c r="H322" s="59" t="str">
        <f>IFERROR((H320-G320)/G320,"")</f>
        <v/>
      </c>
      <c r="I322" s="60" t="str">
        <f t="shared" si="101"/>
        <v/>
      </c>
      <c r="J322" s="59" t="str">
        <f t="shared" si="101"/>
        <v/>
      </c>
      <c r="K322" s="59" t="str">
        <f t="shared" si="101"/>
        <v/>
      </c>
      <c r="L322" s="59" t="str">
        <f t="shared" si="101"/>
        <v/>
      </c>
      <c r="M322" s="59" t="str">
        <f t="shared" si="101"/>
        <v/>
      </c>
      <c r="N322" s="59" t="str">
        <f t="shared" si="101"/>
        <v/>
      </c>
      <c r="O322" s="59" t="str">
        <f t="shared" si="101"/>
        <v/>
      </c>
      <c r="P322" s="59" t="str">
        <f t="shared" si="101"/>
        <v/>
      </c>
    </row>
    <row r="323" spans="2:17" ht="29.25" hidden="1" customHeight="1" outlineLevel="1" x14ac:dyDescent="0.4">
      <c r="C323" s="159"/>
      <c r="D323" s="7">
        <v>13</v>
      </c>
      <c r="E323" s="26" t="s">
        <v>359</v>
      </c>
      <c r="F323" s="27"/>
      <c r="G323" s="91" t="str">
        <f>IFERROR(+G315/G318,"")</f>
        <v/>
      </c>
      <c r="H323" s="92" t="str">
        <f>IFERROR(+H315/H318,"")</f>
        <v/>
      </c>
      <c r="I323" s="92" t="str">
        <f t="shared" ref="I323:P323" si="102">IFERROR(+I315/I318,"")</f>
        <v/>
      </c>
      <c r="J323" s="92" t="str">
        <f t="shared" si="102"/>
        <v/>
      </c>
      <c r="K323" s="92" t="str">
        <f t="shared" si="102"/>
        <v/>
      </c>
      <c r="L323" s="92" t="str">
        <f t="shared" si="102"/>
        <v/>
      </c>
      <c r="M323" s="92" t="str">
        <f t="shared" si="102"/>
        <v/>
      </c>
      <c r="N323" s="92" t="str">
        <f t="shared" si="102"/>
        <v/>
      </c>
      <c r="O323" s="92" t="str">
        <f t="shared" si="102"/>
        <v/>
      </c>
      <c r="P323" s="92" t="str">
        <f t="shared" si="102"/>
        <v/>
      </c>
    </row>
    <row r="324" spans="2:17" ht="29.25" hidden="1" customHeight="1" outlineLevel="1" x14ac:dyDescent="0.4">
      <c r="D324" s="7">
        <v>14</v>
      </c>
      <c r="E324" s="26" t="s">
        <v>360</v>
      </c>
      <c r="F324" s="27" t="s">
        <v>258</v>
      </c>
      <c r="G324" s="14"/>
      <c r="H324" s="59" t="str">
        <f>IFERROR((H323-G323)/G323,"")</f>
        <v/>
      </c>
      <c r="I324" s="60" t="str">
        <f>IFERROR((I323-H323)/H323,"")</f>
        <v/>
      </c>
      <c r="J324" s="59" t="str">
        <f t="shared" ref="J324:P324" si="103">IFERROR((J323-I323)/I323,"")</f>
        <v/>
      </c>
      <c r="K324" s="59" t="str">
        <f t="shared" si="103"/>
        <v/>
      </c>
      <c r="L324" s="59" t="str">
        <f t="shared" si="103"/>
        <v/>
      </c>
      <c r="M324" s="59" t="str">
        <f t="shared" si="103"/>
        <v/>
      </c>
      <c r="N324" s="59" t="str">
        <f t="shared" si="103"/>
        <v/>
      </c>
      <c r="O324" s="59" t="str">
        <f t="shared" si="103"/>
        <v/>
      </c>
      <c r="P324" s="59" t="str">
        <f t="shared" si="103"/>
        <v/>
      </c>
    </row>
    <row r="325" spans="2:17" collapsed="1" x14ac:dyDescent="0.4">
      <c r="E325" s="52"/>
    </row>
    <row r="326" spans="2:17" ht="19.5" thickBot="1" x14ac:dyDescent="0.45">
      <c r="B326" s="90"/>
      <c r="C326" s="56" t="s">
        <v>413</v>
      </c>
      <c r="D326" s="71"/>
      <c r="E326" s="51"/>
      <c r="F326" s="204" t="str">
        <f>IF(G327="","","折りたたまれたセルのグループ（非表示行）を展開して、入力項目を入力してください。")</f>
        <v/>
      </c>
      <c r="G326" s="45"/>
      <c r="L326" s="62"/>
    </row>
    <row r="327" spans="2:17" ht="29.25" customHeight="1" thickBot="1" x14ac:dyDescent="0.45">
      <c r="D327" s="176">
        <v>1</v>
      </c>
      <c r="E327" s="177" t="s">
        <v>198</v>
      </c>
      <c r="F327" s="178"/>
      <c r="G327" s="179" t="str">
        <f>IF($H$89="","",$H$89)</f>
        <v/>
      </c>
      <c r="M327" s="165" t="s">
        <v>378</v>
      </c>
      <c r="N327" s="61" t="s">
        <v>376</v>
      </c>
      <c r="O327" s="61" t="s">
        <v>377</v>
      </c>
      <c r="P327" s="61" t="str">
        <f>"基準："&amp;$G327</f>
        <v>基準：</v>
      </c>
    </row>
    <row r="328" spans="2:17" ht="29.25" hidden="1" customHeight="1" outlineLevel="1" x14ac:dyDescent="0.4">
      <c r="D328" s="64">
        <v>2</v>
      </c>
      <c r="E328" s="66" t="s">
        <v>231</v>
      </c>
      <c r="F328" s="72" t="s">
        <v>24</v>
      </c>
      <c r="G328" s="198"/>
      <c r="M328" s="164" t="s">
        <v>374</v>
      </c>
      <c r="N328" s="164" t="str">
        <f>IF($G$34="就業時間換算","－",IFERROR(((HLOOKUP(DATE(YEAR($E$13)+3,MONTH($E$9),DAY($E$9)),$G332:$P343,7,FALSE))/(HLOOKUP(DATE(YEAR($E$13),MONTH($E$9),DAY($E$9)),$G332:$P343,7,FALSE)))^(1/3)-1,""))</f>
        <v/>
      </c>
      <c r="O328" s="180" t="str">
        <f>IF($G$34="人数換算","－",IFERROR(((HLOOKUP(DATE(YEAR($E$13)+3,MONTH($E$9),DAY($E$9)),$G332:$P343,8,FALSE))/(HLOOKUP(DATE(YEAR($E$13),MONTH($E$9),DAY($E$9)),$G332:$P343,8,FALSE)))^(1/3)-1,""))</f>
        <v/>
      </c>
      <c r="P328" s="225" t="str">
        <f>IFERROR(VLOOKUP($G327,【参考】最低賃金の5年間の年平均の年平均上昇率!$B$4:$C$50,2,FALSE),"")</f>
        <v/>
      </c>
      <c r="Q328" s="167" t="str">
        <f>IF($G$34="人数換算",$N328,IF($G$34="就業時間換算",$O328,""))</f>
        <v/>
      </c>
    </row>
    <row r="329" spans="2:17" ht="29.25" hidden="1" customHeight="1" outlineLevel="1" x14ac:dyDescent="0.4">
      <c r="D329" s="64">
        <v>3</v>
      </c>
      <c r="E329" s="66" t="s">
        <v>230</v>
      </c>
      <c r="F329" s="36" t="s">
        <v>24</v>
      </c>
      <c r="G329" s="199"/>
      <c r="M329" s="164" t="s">
        <v>375</v>
      </c>
      <c r="N329" s="164" t="str">
        <f>IF(AND(COUNTA($G337:$P337)&gt;0,SUMIF($G337:$P337,"&lt;&gt;"&amp;"")=0),"－",IFERROR(((HLOOKUP(DATE(YEAR($E$13)+3,MONTH($E$9),DAY($E$9)),$G332:$P343,11,FALSE))/(HLOOKUP(DATE(YEAR($E$13),MONTH($E$9),DAY($E$9)),$G332:$P343,11,FALSE)))^(1/3)-1,""))</f>
        <v/>
      </c>
      <c r="O329" s="181" t="s">
        <v>373</v>
      </c>
      <c r="P329" s="226"/>
    </row>
    <row r="330" spans="2:17" hidden="1" outlineLevel="1" x14ac:dyDescent="0.4">
      <c r="D330" s="1"/>
      <c r="E330" s="82" t="s">
        <v>270</v>
      </c>
      <c r="G330" s="1" t="s">
        <v>256</v>
      </c>
    </row>
    <row r="331" spans="2:17" hidden="1" outlineLevel="1" x14ac:dyDescent="0.4">
      <c r="D331" s="1"/>
      <c r="G331" s="81" t="s">
        <v>2</v>
      </c>
      <c r="H331" s="81" t="s">
        <v>3</v>
      </c>
      <c r="I331" s="81" t="s">
        <v>4</v>
      </c>
      <c r="J331" s="182" t="s">
        <v>336</v>
      </c>
      <c r="K331" s="182"/>
      <c r="L331" s="182"/>
      <c r="M331" s="182"/>
      <c r="N331" s="182"/>
      <c r="O331" s="182"/>
      <c r="P331" s="182"/>
    </row>
    <row r="332" spans="2:17" hidden="1" outlineLevel="1" x14ac:dyDescent="0.4">
      <c r="D332" s="11"/>
      <c r="E332" s="11"/>
      <c r="F332" s="70"/>
      <c r="G332" s="80" t="str">
        <f>IF($I332="","",EDATE(H332,-12))</f>
        <v/>
      </c>
      <c r="H332" s="80" t="str">
        <f>IF($I332="","",EDATE(I332,-12))</f>
        <v/>
      </c>
      <c r="I332" s="80" t="str">
        <f>IF($I$12="","",$I$12)</f>
        <v/>
      </c>
      <c r="J332" s="80" t="str">
        <f>IF($I332="","",EDATE(I332,12))</f>
        <v/>
      </c>
      <c r="K332" s="80" t="str">
        <f t="shared" ref="K332:P332" si="104">IF($I332="","",EDATE(J332,12))</f>
        <v/>
      </c>
      <c r="L332" s="80" t="str">
        <f t="shared" si="104"/>
        <v/>
      </c>
      <c r="M332" s="80" t="str">
        <f t="shared" si="104"/>
        <v/>
      </c>
      <c r="N332" s="80" t="str">
        <f t="shared" si="104"/>
        <v/>
      </c>
      <c r="O332" s="80" t="str">
        <f t="shared" si="104"/>
        <v/>
      </c>
      <c r="P332" s="80" t="str">
        <f t="shared" si="104"/>
        <v/>
      </c>
    </row>
    <row r="333" spans="2:17" ht="29.25" hidden="1" customHeight="1" outlineLevel="1" x14ac:dyDescent="0.4">
      <c r="D333" s="64">
        <v>4</v>
      </c>
      <c r="E333" s="31" t="s">
        <v>363</v>
      </c>
      <c r="F333" s="68"/>
      <c r="G333" s="200"/>
      <c r="H333" s="128"/>
      <c r="I333" s="192"/>
      <c r="J333" s="128"/>
      <c r="K333" s="128"/>
      <c r="L333" s="128"/>
      <c r="M333" s="128"/>
      <c r="N333" s="128"/>
      <c r="O333" s="128"/>
      <c r="P333" s="128"/>
    </row>
    <row r="334" spans="2:17" ht="29.25" hidden="1" customHeight="1" outlineLevel="1" x14ac:dyDescent="0.4">
      <c r="C334" s="159"/>
      <c r="D334" s="64">
        <v>5</v>
      </c>
      <c r="E334" s="31" t="s">
        <v>362</v>
      </c>
      <c r="F334" s="68"/>
      <c r="G334" s="200"/>
      <c r="H334" s="128"/>
      <c r="I334" s="192"/>
      <c r="J334" s="128"/>
      <c r="K334" s="128"/>
      <c r="L334" s="128"/>
      <c r="M334" s="128"/>
      <c r="N334" s="128"/>
      <c r="O334" s="128"/>
      <c r="P334" s="128"/>
    </row>
    <row r="335" spans="2:17" ht="29.25" hidden="1" customHeight="1" outlineLevel="1" x14ac:dyDescent="0.4">
      <c r="C335" s="159"/>
      <c r="D335" s="5">
        <v>6</v>
      </c>
      <c r="E335" s="24" t="s">
        <v>369</v>
      </c>
      <c r="F335" s="23" t="s">
        <v>255</v>
      </c>
      <c r="G335" s="191"/>
      <c r="H335" s="128"/>
      <c r="I335" s="192"/>
      <c r="J335" s="128"/>
      <c r="K335" s="128"/>
      <c r="L335" s="128"/>
      <c r="M335" s="128"/>
      <c r="N335" s="128"/>
      <c r="O335" s="128"/>
      <c r="P335" s="128"/>
    </row>
    <row r="336" spans="2:17" ht="29.25" hidden="1" customHeight="1" outlineLevel="1" x14ac:dyDescent="0.4">
      <c r="C336" s="159"/>
      <c r="D336" s="5">
        <v>7</v>
      </c>
      <c r="E336" s="24" t="s">
        <v>223</v>
      </c>
      <c r="F336" s="25" t="s">
        <v>255</v>
      </c>
      <c r="G336" s="191"/>
      <c r="H336" s="128"/>
      <c r="I336" s="192"/>
      <c r="J336" s="128"/>
      <c r="K336" s="128"/>
      <c r="L336" s="128"/>
      <c r="M336" s="128"/>
      <c r="N336" s="128"/>
      <c r="O336" s="128"/>
      <c r="P336" s="128"/>
    </row>
    <row r="337" spans="2:17" ht="29.25" hidden="1" customHeight="1" outlineLevel="1" x14ac:dyDescent="0.4">
      <c r="C337" s="159"/>
      <c r="D337" s="64">
        <v>8</v>
      </c>
      <c r="E337" s="31" t="s">
        <v>344</v>
      </c>
      <c r="F337" s="68" t="s">
        <v>354</v>
      </c>
      <c r="G337" s="200"/>
      <c r="H337" s="128"/>
      <c r="I337" s="192"/>
      <c r="J337" s="128"/>
      <c r="K337" s="128"/>
      <c r="L337" s="128"/>
      <c r="M337" s="128"/>
      <c r="N337" s="128"/>
      <c r="O337" s="128"/>
      <c r="P337" s="128"/>
    </row>
    <row r="338" spans="2:17" ht="29.25" hidden="1" customHeight="1" outlineLevel="1" x14ac:dyDescent="0.4">
      <c r="C338" s="159"/>
      <c r="D338" s="7">
        <v>9</v>
      </c>
      <c r="E338" s="26" t="s">
        <v>355</v>
      </c>
      <c r="F338" s="27"/>
      <c r="G338" s="12" t="str">
        <f>IF($G$34="就業時間換算","",IFERROR(+G333/G335,""))</f>
        <v/>
      </c>
      <c r="H338" s="13" t="str">
        <f>IF($G$34="就業時間換算","",IFERROR(+H333/H335,""))</f>
        <v/>
      </c>
      <c r="I338" s="20" t="str">
        <f t="shared" ref="I338:P338" si="105">IF($G$34="就業時間換算","",IFERROR(+I333/I335,""))</f>
        <v/>
      </c>
      <c r="J338" s="13" t="str">
        <f t="shared" si="105"/>
        <v/>
      </c>
      <c r="K338" s="13" t="str">
        <f t="shared" si="105"/>
        <v/>
      </c>
      <c r="L338" s="13" t="str">
        <f t="shared" si="105"/>
        <v/>
      </c>
      <c r="M338" s="13" t="str">
        <f t="shared" si="105"/>
        <v/>
      </c>
      <c r="N338" s="13" t="str">
        <f t="shared" si="105"/>
        <v/>
      </c>
      <c r="O338" s="13" t="str">
        <f t="shared" si="105"/>
        <v/>
      </c>
      <c r="P338" s="13" t="str">
        <f t="shared" si="105"/>
        <v/>
      </c>
    </row>
    <row r="339" spans="2:17" ht="29.25" hidden="1" customHeight="1" outlineLevel="1" x14ac:dyDescent="0.4">
      <c r="C339" s="159"/>
      <c r="D339" s="7">
        <v>10</v>
      </c>
      <c r="E339" s="26" t="s">
        <v>356</v>
      </c>
      <c r="F339" s="28"/>
      <c r="G339" s="12" t="str">
        <f>IF($G$34="人数換算","",IFERROR(+G333/G336,""))</f>
        <v/>
      </c>
      <c r="H339" s="13" t="str">
        <f>IF($G$34="人数換算","",IFERROR(+H333/H336,""))</f>
        <v/>
      </c>
      <c r="I339" s="20" t="str">
        <f t="shared" ref="I339:P339" si="106">IF($G$34="人数換算","",IFERROR(+I333/I336,""))</f>
        <v/>
      </c>
      <c r="J339" s="13" t="str">
        <f t="shared" si="106"/>
        <v/>
      </c>
      <c r="K339" s="13" t="str">
        <f t="shared" si="106"/>
        <v/>
      </c>
      <c r="L339" s="13" t="str">
        <f t="shared" si="106"/>
        <v/>
      </c>
      <c r="M339" s="13" t="str">
        <f t="shared" si="106"/>
        <v/>
      </c>
      <c r="N339" s="13" t="str">
        <f t="shared" si="106"/>
        <v/>
      </c>
      <c r="O339" s="13" t="str">
        <f t="shared" si="106"/>
        <v/>
      </c>
      <c r="P339" s="13" t="str">
        <f t="shared" si="106"/>
        <v/>
      </c>
    </row>
    <row r="340" spans="2:17" ht="29.25" hidden="1" customHeight="1" outlineLevel="1" x14ac:dyDescent="0.4">
      <c r="C340" s="159"/>
      <c r="D340" s="7">
        <v>11</v>
      </c>
      <c r="E340" s="26" t="s">
        <v>357</v>
      </c>
      <c r="F340" s="27" t="s">
        <v>258</v>
      </c>
      <c r="G340" s="14"/>
      <c r="H340" s="59" t="str">
        <f>IFERROR((H338-G338)/G338,"")</f>
        <v/>
      </c>
      <c r="I340" s="60" t="str">
        <f t="shared" ref="I340:P341" si="107">IFERROR((I338-H338)/H338,"")</f>
        <v/>
      </c>
      <c r="J340" s="59" t="str">
        <f t="shared" si="107"/>
        <v/>
      </c>
      <c r="K340" s="59" t="str">
        <f t="shared" si="107"/>
        <v/>
      </c>
      <c r="L340" s="59" t="str">
        <f t="shared" si="107"/>
        <v/>
      </c>
      <c r="M340" s="59" t="str">
        <f t="shared" si="107"/>
        <v/>
      </c>
      <c r="N340" s="59" t="str">
        <f t="shared" si="107"/>
        <v/>
      </c>
      <c r="O340" s="59" t="str">
        <f t="shared" si="107"/>
        <v/>
      </c>
      <c r="P340" s="59" t="str">
        <f t="shared" si="107"/>
        <v/>
      </c>
    </row>
    <row r="341" spans="2:17" ht="29.25" hidden="1" customHeight="1" outlineLevel="1" x14ac:dyDescent="0.4">
      <c r="C341" s="159"/>
      <c r="D341" s="7">
        <v>12</v>
      </c>
      <c r="E341" s="26" t="s">
        <v>358</v>
      </c>
      <c r="F341" s="28" t="s">
        <v>364</v>
      </c>
      <c r="G341" s="14"/>
      <c r="H341" s="59" t="str">
        <f>IFERROR((H339-G339)/G339,"")</f>
        <v/>
      </c>
      <c r="I341" s="60" t="str">
        <f t="shared" si="107"/>
        <v/>
      </c>
      <c r="J341" s="59" t="str">
        <f t="shared" si="107"/>
        <v/>
      </c>
      <c r="K341" s="59" t="str">
        <f t="shared" si="107"/>
        <v/>
      </c>
      <c r="L341" s="59" t="str">
        <f t="shared" si="107"/>
        <v/>
      </c>
      <c r="M341" s="59" t="str">
        <f t="shared" si="107"/>
        <v/>
      </c>
      <c r="N341" s="59" t="str">
        <f t="shared" si="107"/>
        <v/>
      </c>
      <c r="O341" s="59" t="str">
        <f t="shared" si="107"/>
        <v/>
      </c>
      <c r="P341" s="59" t="str">
        <f t="shared" si="107"/>
        <v/>
      </c>
    </row>
    <row r="342" spans="2:17" ht="29.25" hidden="1" customHeight="1" outlineLevel="1" x14ac:dyDescent="0.4">
      <c r="C342" s="159"/>
      <c r="D342" s="7">
        <v>13</v>
      </c>
      <c r="E342" s="26" t="s">
        <v>359</v>
      </c>
      <c r="F342" s="27"/>
      <c r="G342" s="91" t="str">
        <f>IFERROR(+G334/G337,"")</f>
        <v/>
      </c>
      <c r="H342" s="92" t="str">
        <f>IFERROR(+H334/H337,"")</f>
        <v/>
      </c>
      <c r="I342" s="92" t="str">
        <f t="shared" ref="I342:P342" si="108">IFERROR(+I334/I337,"")</f>
        <v/>
      </c>
      <c r="J342" s="92" t="str">
        <f t="shared" si="108"/>
        <v/>
      </c>
      <c r="K342" s="92" t="str">
        <f t="shared" si="108"/>
        <v/>
      </c>
      <c r="L342" s="92" t="str">
        <f t="shared" si="108"/>
        <v/>
      </c>
      <c r="M342" s="92" t="str">
        <f t="shared" si="108"/>
        <v/>
      </c>
      <c r="N342" s="92" t="str">
        <f t="shared" si="108"/>
        <v/>
      </c>
      <c r="O342" s="92" t="str">
        <f t="shared" si="108"/>
        <v/>
      </c>
      <c r="P342" s="92" t="str">
        <f t="shared" si="108"/>
        <v/>
      </c>
    </row>
    <row r="343" spans="2:17" ht="29.25" hidden="1" customHeight="1" outlineLevel="1" x14ac:dyDescent="0.4">
      <c r="D343" s="7">
        <v>14</v>
      </c>
      <c r="E343" s="26" t="s">
        <v>360</v>
      </c>
      <c r="F343" s="27" t="s">
        <v>258</v>
      </c>
      <c r="G343" s="14"/>
      <c r="H343" s="59" t="str">
        <f>IFERROR((H342-G342)/G342,"")</f>
        <v/>
      </c>
      <c r="I343" s="60" t="str">
        <f>IFERROR((I342-H342)/H342,"")</f>
        <v/>
      </c>
      <c r="J343" s="59" t="str">
        <f t="shared" ref="J343:P343" si="109">IFERROR((J342-I342)/I342,"")</f>
        <v/>
      </c>
      <c r="K343" s="59" t="str">
        <f t="shared" si="109"/>
        <v/>
      </c>
      <c r="L343" s="59" t="str">
        <f t="shared" si="109"/>
        <v/>
      </c>
      <c r="M343" s="59" t="str">
        <f t="shared" si="109"/>
        <v/>
      </c>
      <c r="N343" s="59" t="str">
        <f t="shared" si="109"/>
        <v/>
      </c>
      <c r="O343" s="59" t="str">
        <f t="shared" si="109"/>
        <v/>
      </c>
      <c r="P343" s="59" t="str">
        <f t="shared" si="109"/>
        <v/>
      </c>
    </row>
    <row r="344" spans="2:17" collapsed="1" x14ac:dyDescent="0.4">
      <c r="E344" s="52"/>
    </row>
    <row r="345" spans="2:17" ht="19.5" thickBot="1" x14ac:dyDescent="0.45">
      <c r="B345" s="90"/>
      <c r="C345" s="56" t="s">
        <v>414</v>
      </c>
      <c r="D345" s="71"/>
      <c r="E345" s="51"/>
      <c r="F345" s="204" t="str">
        <f>IF(G346="","","折りたたまれたセルのグループ（非表示行）を展開して、入力項目を入力してください。")</f>
        <v/>
      </c>
      <c r="G345" s="45"/>
      <c r="L345" s="62"/>
    </row>
    <row r="346" spans="2:17" ht="29.25" customHeight="1" thickBot="1" x14ac:dyDescent="0.45">
      <c r="D346" s="176">
        <v>1</v>
      </c>
      <c r="E346" s="177" t="s">
        <v>198</v>
      </c>
      <c r="F346" s="178"/>
      <c r="G346" s="179" t="str">
        <f>IF($I$89="","",$I$89)</f>
        <v/>
      </c>
      <c r="M346" s="165" t="s">
        <v>378</v>
      </c>
      <c r="N346" s="61" t="s">
        <v>376</v>
      </c>
      <c r="O346" s="61" t="s">
        <v>377</v>
      </c>
      <c r="P346" s="61" t="str">
        <f>"基準："&amp;$G346</f>
        <v>基準：</v>
      </c>
    </row>
    <row r="347" spans="2:17" ht="29.25" hidden="1" customHeight="1" outlineLevel="1" x14ac:dyDescent="0.4">
      <c r="D347" s="64">
        <v>2</v>
      </c>
      <c r="E347" s="66" t="s">
        <v>231</v>
      </c>
      <c r="F347" s="72" t="s">
        <v>24</v>
      </c>
      <c r="G347" s="198"/>
      <c r="M347" s="164" t="s">
        <v>374</v>
      </c>
      <c r="N347" s="164" t="str">
        <f>IF($G$34="就業時間換算","－",IFERROR(((HLOOKUP(DATE(YEAR($E$13)+3,MONTH($E$9),DAY($E$9)),$G351:$P362,7,FALSE))/(HLOOKUP(DATE(YEAR($E$13),MONTH($E$9),DAY($E$9)),$G351:$P362,7,FALSE)))^(1/3)-1,""))</f>
        <v/>
      </c>
      <c r="O347" s="180" t="str">
        <f>IF($G$34="人数換算","－",IFERROR(((HLOOKUP(DATE(YEAR($E$13)+3,MONTH($E$9),DAY($E$9)),$G351:$P362,8,FALSE))/(HLOOKUP(DATE(YEAR($E$13),MONTH($E$9),DAY($E$9)),$G351:$P362,8,FALSE)))^(1/3)-1,""))</f>
        <v/>
      </c>
      <c r="P347" s="225" t="str">
        <f>IFERROR(VLOOKUP($G346,【参考】最低賃金の5年間の年平均の年平均上昇率!$B$4:$C$50,2,FALSE),"")</f>
        <v/>
      </c>
      <c r="Q347" s="167" t="str">
        <f>IF($G$34="人数換算",$N347,IF($G$34="就業時間換算",$O347,""))</f>
        <v/>
      </c>
    </row>
    <row r="348" spans="2:17" ht="29.25" hidden="1" customHeight="1" outlineLevel="1" x14ac:dyDescent="0.4">
      <c r="D348" s="64">
        <v>3</v>
      </c>
      <c r="E348" s="66" t="s">
        <v>230</v>
      </c>
      <c r="F348" s="36" t="s">
        <v>24</v>
      </c>
      <c r="G348" s="199"/>
      <c r="M348" s="164" t="s">
        <v>375</v>
      </c>
      <c r="N348" s="164" t="str">
        <f>IF(AND(COUNTA($G356:$P356)&gt;0,SUMIF($G356:$P356,"&lt;&gt;"&amp;"")=0),"－",IFERROR(((HLOOKUP(DATE(YEAR($E$13)+3,MONTH($E$9),DAY($E$9)),$G351:$P362,11,FALSE))/(HLOOKUP(DATE(YEAR($E$13),MONTH($E$9),DAY($E$9)),$G351:$P362,11,FALSE)))^(1/3)-1,""))</f>
        <v/>
      </c>
      <c r="O348" s="181" t="s">
        <v>373</v>
      </c>
      <c r="P348" s="226"/>
    </row>
    <row r="349" spans="2:17" hidden="1" outlineLevel="1" x14ac:dyDescent="0.4">
      <c r="D349" s="1"/>
      <c r="E349" s="82" t="s">
        <v>270</v>
      </c>
      <c r="G349" s="1" t="s">
        <v>256</v>
      </c>
    </row>
    <row r="350" spans="2:17" hidden="1" outlineLevel="1" x14ac:dyDescent="0.4">
      <c r="D350" s="1"/>
      <c r="G350" s="81" t="s">
        <v>2</v>
      </c>
      <c r="H350" s="81" t="s">
        <v>3</v>
      </c>
      <c r="I350" s="81" t="s">
        <v>4</v>
      </c>
      <c r="J350" s="182" t="s">
        <v>336</v>
      </c>
      <c r="K350" s="182"/>
      <c r="L350" s="182"/>
      <c r="M350" s="182"/>
      <c r="N350" s="182"/>
      <c r="O350" s="182"/>
      <c r="P350" s="182"/>
    </row>
    <row r="351" spans="2:17" hidden="1" outlineLevel="1" x14ac:dyDescent="0.4">
      <c r="D351" s="11"/>
      <c r="E351" s="11"/>
      <c r="F351" s="70"/>
      <c r="G351" s="80" t="str">
        <f>IF($I351="","",EDATE(H351,-12))</f>
        <v/>
      </c>
      <c r="H351" s="80" t="str">
        <f>IF($I351="","",EDATE(I351,-12))</f>
        <v/>
      </c>
      <c r="I351" s="80" t="str">
        <f>IF($I$12="","",$I$12)</f>
        <v/>
      </c>
      <c r="J351" s="80" t="str">
        <f>IF($I351="","",EDATE(I351,12))</f>
        <v/>
      </c>
      <c r="K351" s="80" t="str">
        <f t="shared" ref="K351:P351" si="110">IF($I351="","",EDATE(J351,12))</f>
        <v/>
      </c>
      <c r="L351" s="80" t="str">
        <f t="shared" si="110"/>
        <v/>
      </c>
      <c r="M351" s="80" t="str">
        <f t="shared" si="110"/>
        <v/>
      </c>
      <c r="N351" s="80" t="str">
        <f t="shared" si="110"/>
        <v/>
      </c>
      <c r="O351" s="80" t="str">
        <f t="shared" si="110"/>
        <v/>
      </c>
      <c r="P351" s="80" t="str">
        <f t="shared" si="110"/>
        <v/>
      </c>
    </row>
    <row r="352" spans="2:17" ht="29.25" hidden="1" customHeight="1" outlineLevel="1" x14ac:dyDescent="0.4">
      <c r="D352" s="64">
        <v>4</v>
      </c>
      <c r="E352" s="31" t="s">
        <v>363</v>
      </c>
      <c r="F352" s="68"/>
      <c r="G352" s="200"/>
      <c r="H352" s="128"/>
      <c r="I352" s="192"/>
      <c r="J352" s="128"/>
      <c r="K352" s="128"/>
      <c r="L352" s="128"/>
      <c r="M352" s="128"/>
      <c r="N352" s="128"/>
      <c r="O352" s="128"/>
      <c r="P352" s="128"/>
    </row>
    <row r="353" spans="2:17" ht="29.25" hidden="1" customHeight="1" outlineLevel="1" x14ac:dyDescent="0.4">
      <c r="C353" s="159"/>
      <c r="D353" s="64">
        <v>5</v>
      </c>
      <c r="E353" s="31" t="s">
        <v>362</v>
      </c>
      <c r="F353" s="68"/>
      <c r="G353" s="200"/>
      <c r="H353" s="128"/>
      <c r="I353" s="192"/>
      <c r="J353" s="128"/>
      <c r="K353" s="128"/>
      <c r="L353" s="128"/>
      <c r="M353" s="128"/>
      <c r="N353" s="128"/>
      <c r="O353" s="128"/>
      <c r="P353" s="128"/>
    </row>
    <row r="354" spans="2:17" ht="29.25" hidden="1" customHeight="1" outlineLevel="1" x14ac:dyDescent="0.4">
      <c r="C354" s="159"/>
      <c r="D354" s="5">
        <v>6</v>
      </c>
      <c r="E354" s="24" t="s">
        <v>369</v>
      </c>
      <c r="F354" s="23" t="s">
        <v>255</v>
      </c>
      <c r="G354" s="191"/>
      <c r="H354" s="128"/>
      <c r="I354" s="192"/>
      <c r="J354" s="128"/>
      <c r="K354" s="128"/>
      <c r="L354" s="128"/>
      <c r="M354" s="128"/>
      <c r="N354" s="128"/>
      <c r="O354" s="128"/>
      <c r="P354" s="128"/>
    </row>
    <row r="355" spans="2:17" ht="29.25" hidden="1" customHeight="1" outlineLevel="1" x14ac:dyDescent="0.4">
      <c r="C355" s="159"/>
      <c r="D355" s="5">
        <v>7</v>
      </c>
      <c r="E355" s="24" t="s">
        <v>223</v>
      </c>
      <c r="F355" s="25" t="s">
        <v>255</v>
      </c>
      <c r="G355" s="191"/>
      <c r="H355" s="128"/>
      <c r="I355" s="192"/>
      <c r="J355" s="128"/>
      <c r="K355" s="128"/>
      <c r="L355" s="128"/>
      <c r="M355" s="128"/>
      <c r="N355" s="128"/>
      <c r="O355" s="128"/>
      <c r="P355" s="128"/>
    </row>
    <row r="356" spans="2:17" ht="29.25" hidden="1" customHeight="1" outlineLevel="1" x14ac:dyDescent="0.4">
      <c r="C356" s="159"/>
      <c r="D356" s="64">
        <v>8</v>
      </c>
      <c r="E356" s="31" t="s">
        <v>344</v>
      </c>
      <c r="F356" s="68" t="s">
        <v>354</v>
      </c>
      <c r="G356" s="200"/>
      <c r="H356" s="128"/>
      <c r="I356" s="192"/>
      <c r="J356" s="128"/>
      <c r="K356" s="128"/>
      <c r="L356" s="128"/>
      <c r="M356" s="128"/>
      <c r="N356" s="128"/>
      <c r="O356" s="128"/>
      <c r="P356" s="128"/>
    </row>
    <row r="357" spans="2:17" ht="29.25" hidden="1" customHeight="1" outlineLevel="1" x14ac:dyDescent="0.4">
      <c r="C357" s="159"/>
      <c r="D357" s="7">
        <v>9</v>
      </c>
      <c r="E357" s="26" t="s">
        <v>355</v>
      </c>
      <c r="F357" s="27"/>
      <c r="G357" s="12" t="str">
        <f>IF($G$34="就業時間換算","",IFERROR(+G352/G354,""))</f>
        <v/>
      </c>
      <c r="H357" s="13" t="str">
        <f>IF($G$34="就業時間換算","",IFERROR(+H352/H354,""))</f>
        <v/>
      </c>
      <c r="I357" s="20" t="str">
        <f t="shared" ref="I357:P357" si="111">IF($G$34="就業時間換算","",IFERROR(+I352/I354,""))</f>
        <v/>
      </c>
      <c r="J357" s="13" t="str">
        <f t="shared" si="111"/>
        <v/>
      </c>
      <c r="K357" s="13" t="str">
        <f t="shared" si="111"/>
        <v/>
      </c>
      <c r="L357" s="13" t="str">
        <f t="shared" si="111"/>
        <v/>
      </c>
      <c r="M357" s="13" t="str">
        <f t="shared" si="111"/>
        <v/>
      </c>
      <c r="N357" s="13" t="str">
        <f t="shared" si="111"/>
        <v/>
      </c>
      <c r="O357" s="13" t="str">
        <f t="shared" si="111"/>
        <v/>
      </c>
      <c r="P357" s="13" t="str">
        <f t="shared" si="111"/>
        <v/>
      </c>
    </row>
    <row r="358" spans="2:17" ht="29.25" hidden="1" customHeight="1" outlineLevel="1" x14ac:dyDescent="0.4">
      <c r="C358" s="159"/>
      <c r="D358" s="7">
        <v>10</v>
      </c>
      <c r="E358" s="26" t="s">
        <v>356</v>
      </c>
      <c r="F358" s="28"/>
      <c r="G358" s="12" t="str">
        <f>IF($G$34="人数換算","",IFERROR(+G352/G355,""))</f>
        <v/>
      </c>
      <c r="H358" s="13" t="str">
        <f>IF($G$34="人数換算","",IFERROR(+H352/H355,""))</f>
        <v/>
      </c>
      <c r="I358" s="20" t="str">
        <f t="shared" ref="I358:P358" si="112">IF($G$34="人数換算","",IFERROR(+I352/I355,""))</f>
        <v/>
      </c>
      <c r="J358" s="13" t="str">
        <f t="shared" si="112"/>
        <v/>
      </c>
      <c r="K358" s="13" t="str">
        <f t="shared" si="112"/>
        <v/>
      </c>
      <c r="L358" s="13" t="str">
        <f t="shared" si="112"/>
        <v/>
      </c>
      <c r="M358" s="13" t="str">
        <f t="shared" si="112"/>
        <v/>
      </c>
      <c r="N358" s="13" t="str">
        <f t="shared" si="112"/>
        <v/>
      </c>
      <c r="O358" s="13" t="str">
        <f t="shared" si="112"/>
        <v/>
      </c>
      <c r="P358" s="13" t="str">
        <f t="shared" si="112"/>
        <v/>
      </c>
    </row>
    <row r="359" spans="2:17" ht="29.25" hidden="1" customHeight="1" outlineLevel="1" x14ac:dyDescent="0.4">
      <c r="C359" s="159"/>
      <c r="D359" s="7">
        <v>11</v>
      </c>
      <c r="E359" s="26" t="s">
        <v>357</v>
      </c>
      <c r="F359" s="27" t="s">
        <v>258</v>
      </c>
      <c r="G359" s="14"/>
      <c r="H359" s="59" t="str">
        <f>IFERROR((H357-G357)/G357,"")</f>
        <v/>
      </c>
      <c r="I359" s="60" t="str">
        <f t="shared" ref="I359:P360" si="113">IFERROR((I357-H357)/H357,"")</f>
        <v/>
      </c>
      <c r="J359" s="59" t="str">
        <f t="shared" si="113"/>
        <v/>
      </c>
      <c r="K359" s="59" t="str">
        <f t="shared" si="113"/>
        <v/>
      </c>
      <c r="L359" s="59" t="str">
        <f t="shared" si="113"/>
        <v/>
      </c>
      <c r="M359" s="59" t="str">
        <f t="shared" si="113"/>
        <v/>
      </c>
      <c r="N359" s="59" t="str">
        <f t="shared" si="113"/>
        <v/>
      </c>
      <c r="O359" s="59" t="str">
        <f t="shared" si="113"/>
        <v/>
      </c>
      <c r="P359" s="59" t="str">
        <f t="shared" si="113"/>
        <v/>
      </c>
    </row>
    <row r="360" spans="2:17" ht="29.25" hidden="1" customHeight="1" outlineLevel="1" x14ac:dyDescent="0.4">
      <c r="C360" s="159"/>
      <c r="D360" s="7">
        <v>12</v>
      </c>
      <c r="E360" s="26" t="s">
        <v>358</v>
      </c>
      <c r="F360" s="28" t="s">
        <v>364</v>
      </c>
      <c r="G360" s="14"/>
      <c r="H360" s="59" t="str">
        <f>IFERROR((H358-G358)/G358,"")</f>
        <v/>
      </c>
      <c r="I360" s="60" t="str">
        <f t="shared" si="113"/>
        <v/>
      </c>
      <c r="J360" s="59" t="str">
        <f t="shared" si="113"/>
        <v/>
      </c>
      <c r="K360" s="59" t="str">
        <f t="shared" si="113"/>
        <v/>
      </c>
      <c r="L360" s="59" t="str">
        <f t="shared" si="113"/>
        <v/>
      </c>
      <c r="M360" s="59" t="str">
        <f t="shared" si="113"/>
        <v/>
      </c>
      <c r="N360" s="59" t="str">
        <f t="shared" si="113"/>
        <v/>
      </c>
      <c r="O360" s="59" t="str">
        <f t="shared" si="113"/>
        <v/>
      </c>
      <c r="P360" s="59" t="str">
        <f t="shared" si="113"/>
        <v/>
      </c>
    </row>
    <row r="361" spans="2:17" ht="29.25" hidden="1" customHeight="1" outlineLevel="1" x14ac:dyDescent="0.4">
      <c r="C361" s="159"/>
      <c r="D361" s="7">
        <v>13</v>
      </c>
      <c r="E361" s="26" t="s">
        <v>359</v>
      </c>
      <c r="F361" s="27"/>
      <c r="G361" s="91" t="str">
        <f>IFERROR(+G353/G356,"")</f>
        <v/>
      </c>
      <c r="H361" s="92" t="str">
        <f>IFERROR(+H353/H356,"")</f>
        <v/>
      </c>
      <c r="I361" s="92" t="str">
        <f t="shared" ref="I361:P361" si="114">IFERROR(+I353/I356,"")</f>
        <v/>
      </c>
      <c r="J361" s="92" t="str">
        <f t="shared" si="114"/>
        <v/>
      </c>
      <c r="K361" s="92" t="str">
        <f t="shared" si="114"/>
        <v/>
      </c>
      <c r="L361" s="92" t="str">
        <f t="shared" si="114"/>
        <v/>
      </c>
      <c r="M361" s="92" t="str">
        <f t="shared" si="114"/>
        <v/>
      </c>
      <c r="N361" s="92" t="str">
        <f t="shared" si="114"/>
        <v/>
      </c>
      <c r="O361" s="92" t="str">
        <f t="shared" si="114"/>
        <v/>
      </c>
      <c r="P361" s="92" t="str">
        <f t="shared" si="114"/>
        <v/>
      </c>
    </row>
    <row r="362" spans="2:17" ht="29.25" hidden="1" customHeight="1" outlineLevel="1" x14ac:dyDescent="0.4">
      <c r="D362" s="7">
        <v>14</v>
      </c>
      <c r="E362" s="26" t="s">
        <v>360</v>
      </c>
      <c r="F362" s="27" t="s">
        <v>258</v>
      </c>
      <c r="G362" s="14"/>
      <c r="H362" s="59" t="str">
        <f>IFERROR((H361-G361)/G361,"")</f>
        <v/>
      </c>
      <c r="I362" s="60" t="str">
        <f>IFERROR((I361-H361)/H361,"")</f>
        <v/>
      </c>
      <c r="J362" s="59" t="str">
        <f t="shared" ref="J362:P362" si="115">IFERROR((J361-I361)/I361,"")</f>
        <v/>
      </c>
      <c r="K362" s="59" t="str">
        <f t="shared" si="115"/>
        <v/>
      </c>
      <c r="L362" s="59" t="str">
        <f t="shared" si="115"/>
        <v/>
      </c>
      <c r="M362" s="59" t="str">
        <f t="shared" si="115"/>
        <v/>
      </c>
      <c r="N362" s="59" t="str">
        <f t="shared" si="115"/>
        <v/>
      </c>
      <c r="O362" s="59" t="str">
        <f t="shared" si="115"/>
        <v/>
      </c>
      <c r="P362" s="59" t="str">
        <f t="shared" si="115"/>
        <v/>
      </c>
    </row>
    <row r="363" spans="2:17" collapsed="1" x14ac:dyDescent="0.4">
      <c r="E363" s="52"/>
    </row>
    <row r="364" spans="2:17" ht="19.5" thickBot="1" x14ac:dyDescent="0.45">
      <c r="B364" s="90"/>
      <c r="C364" s="56" t="s">
        <v>415</v>
      </c>
      <c r="D364" s="71"/>
      <c r="E364" s="51"/>
      <c r="F364" s="204" t="str">
        <f>IF(G365="","","折りたたまれたセルのグループ（非表示行）を展開して、入力項目を入力してください。")</f>
        <v/>
      </c>
      <c r="G364" s="45"/>
      <c r="L364" s="62"/>
    </row>
    <row r="365" spans="2:17" ht="29.25" customHeight="1" thickBot="1" x14ac:dyDescent="0.45">
      <c r="D365" s="176">
        <v>1</v>
      </c>
      <c r="E365" s="177" t="s">
        <v>198</v>
      </c>
      <c r="F365" s="178"/>
      <c r="G365" s="179" t="str">
        <f>IF($J$89="","",$J$89)</f>
        <v/>
      </c>
      <c r="M365" s="165" t="s">
        <v>378</v>
      </c>
      <c r="N365" s="61" t="s">
        <v>376</v>
      </c>
      <c r="O365" s="61" t="s">
        <v>377</v>
      </c>
      <c r="P365" s="61" t="str">
        <f>"基準："&amp;$G365</f>
        <v>基準：</v>
      </c>
    </row>
    <row r="366" spans="2:17" ht="29.25" hidden="1" customHeight="1" outlineLevel="1" x14ac:dyDescent="0.4">
      <c r="D366" s="64">
        <v>2</v>
      </c>
      <c r="E366" s="66" t="s">
        <v>231</v>
      </c>
      <c r="F366" s="72" t="s">
        <v>24</v>
      </c>
      <c r="G366" s="198"/>
      <c r="M366" s="164" t="s">
        <v>374</v>
      </c>
      <c r="N366" s="164" t="str">
        <f>IF($G$34="就業時間換算","－",IFERROR(((HLOOKUP(DATE(YEAR($E$13)+3,MONTH($E$9),DAY($E$9)),$G370:$P381,7,FALSE))/(HLOOKUP(DATE(YEAR($E$13),MONTH($E$9),DAY($E$9)),$G370:$P381,7,FALSE)))^(1/3)-1,""))</f>
        <v/>
      </c>
      <c r="O366" s="180" t="str">
        <f>IF($G$34="人数換算","－",IFERROR(((HLOOKUP(DATE(YEAR($E$13)+3,MONTH($E$9),DAY($E$9)),$G370:$P381,8,FALSE))/(HLOOKUP(DATE(YEAR($E$13),MONTH($E$9),DAY($E$9)),$G370:$P381,8,FALSE)))^(1/3)-1,""))</f>
        <v/>
      </c>
      <c r="P366" s="225" t="str">
        <f>IFERROR(VLOOKUP($G365,【参考】最低賃金の5年間の年平均の年平均上昇率!$B$4:$C$50,2,FALSE),"")</f>
        <v/>
      </c>
      <c r="Q366" s="167" t="str">
        <f>IF($G$34="人数換算",$N366,IF($G$34="就業時間換算",$O366,""))</f>
        <v/>
      </c>
    </row>
    <row r="367" spans="2:17" ht="29.25" hidden="1" customHeight="1" outlineLevel="1" x14ac:dyDescent="0.4">
      <c r="D367" s="64">
        <v>3</v>
      </c>
      <c r="E367" s="66" t="s">
        <v>230</v>
      </c>
      <c r="F367" s="36" t="s">
        <v>24</v>
      </c>
      <c r="G367" s="199"/>
      <c r="M367" s="164" t="s">
        <v>375</v>
      </c>
      <c r="N367" s="164" t="str">
        <f>IF(AND(COUNTA($G375:$P375)&gt;0,SUMIF($G375:$P375,"&lt;&gt;"&amp;"")=0),"－",IFERROR(((HLOOKUP(DATE(YEAR($E$13)+3,MONTH($E$9),DAY($E$9)),$G370:$P381,11,FALSE))/(HLOOKUP(DATE(YEAR($E$13),MONTH($E$9),DAY($E$9)),$G370:$P381,11,FALSE)))^(1/3)-1,""))</f>
        <v/>
      </c>
      <c r="O367" s="181" t="s">
        <v>373</v>
      </c>
      <c r="P367" s="226"/>
    </row>
    <row r="368" spans="2:17" hidden="1" outlineLevel="1" x14ac:dyDescent="0.4">
      <c r="D368" s="1"/>
      <c r="E368" s="82" t="s">
        <v>270</v>
      </c>
      <c r="G368" s="1" t="s">
        <v>256</v>
      </c>
    </row>
    <row r="369" spans="2:16" hidden="1" outlineLevel="1" x14ac:dyDescent="0.4">
      <c r="D369" s="1"/>
      <c r="G369" s="81" t="s">
        <v>2</v>
      </c>
      <c r="H369" s="81" t="s">
        <v>3</v>
      </c>
      <c r="I369" s="81" t="s">
        <v>4</v>
      </c>
      <c r="J369" s="182" t="s">
        <v>336</v>
      </c>
      <c r="K369" s="182"/>
      <c r="L369" s="182"/>
      <c r="M369" s="182"/>
      <c r="N369" s="182"/>
      <c r="O369" s="182"/>
      <c r="P369" s="182"/>
    </row>
    <row r="370" spans="2:16" hidden="1" outlineLevel="1" x14ac:dyDescent="0.4">
      <c r="D370" s="11"/>
      <c r="E370" s="11"/>
      <c r="F370" s="70"/>
      <c r="G370" s="80" t="str">
        <f>IF($I370="","",EDATE(H370,-12))</f>
        <v/>
      </c>
      <c r="H370" s="80" t="str">
        <f>IF($I370="","",EDATE(I370,-12))</f>
        <v/>
      </c>
      <c r="I370" s="80" t="str">
        <f>IF($I$12="","",$I$12)</f>
        <v/>
      </c>
      <c r="J370" s="80" t="str">
        <f>IF($I370="","",EDATE(I370,12))</f>
        <v/>
      </c>
      <c r="K370" s="80" t="str">
        <f t="shared" ref="K370:P370" si="116">IF($I370="","",EDATE(J370,12))</f>
        <v/>
      </c>
      <c r="L370" s="80" t="str">
        <f t="shared" si="116"/>
        <v/>
      </c>
      <c r="M370" s="80" t="str">
        <f t="shared" si="116"/>
        <v/>
      </c>
      <c r="N370" s="80" t="str">
        <f t="shared" si="116"/>
        <v/>
      </c>
      <c r="O370" s="80" t="str">
        <f t="shared" si="116"/>
        <v/>
      </c>
      <c r="P370" s="80" t="str">
        <f t="shared" si="116"/>
        <v/>
      </c>
    </row>
    <row r="371" spans="2:16" ht="29.25" hidden="1" customHeight="1" outlineLevel="1" x14ac:dyDescent="0.4">
      <c r="D371" s="64">
        <v>4</v>
      </c>
      <c r="E371" s="31" t="s">
        <v>363</v>
      </c>
      <c r="F371" s="68"/>
      <c r="G371" s="200"/>
      <c r="H371" s="128"/>
      <c r="I371" s="192"/>
      <c r="J371" s="128"/>
      <c r="K371" s="128"/>
      <c r="L371" s="128"/>
      <c r="M371" s="128"/>
      <c r="N371" s="128"/>
      <c r="O371" s="128"/>
      <c r="P371" s="128"/>
    </row>
    <row r="372" spans="2:16" ht="29.25" hidden="1" customHeight="1" outlineLevel="1" x14ac:dyDescent="0.4">
      <c r="C372" s="159"/>
      <c r="D372" s="64">
        <v>5</v>
      </c>
      <c r="E372" s="31" t="s">
        <v>362</v>
      </c>
      <c r="F372" s="68"/>
      <c r="G372" s="200"/>
      <c r="H372" s="128"/>
      <c r="I372" s="192"/>
      <c r="J372" s="128"/>
      <c r="K372" s="128"/>
      <c r="L372" s="128"/>
      <c r="M372" s="128"/>
      <c r="N372" s="128"/>
      <c r="O372" s="128"/>
      <c r="P372" s="128"/>
    </row>
    <row r="373" spans="2:16" ht="29.25" hidden="1" customHeight="1" outlineLevel="1" x14ac:dyDescent="0.4">
      <c r="C373" s="159"/>
      <c r="D373" s="5">
        <v>6</v>
      </c>
      <c r="E373" s="24" t="s">
        <v>369</v>
      </c>
      <c r="F373" s="23" t="s">
        <v>255</v>
      </c>
      <c r="G373" s="191"/>
      <c r="H373" s="128"/>
      <c r="I373" s="192"/>
      <c r="J373" s="128"/>
      <c r="K373" s="128"/>
      <c r="L373" s="128"/>
      <c r="M373" s="128"/>
      <c r="N373" s="128"/>
      <c r="O373" s="128"/>
      <c r="P373" s="128"/>
    </row>
    <row r="374" spans="2:16" ht="29.25" hidden="1" customHeight="1" outlineLevel="1" x14ac:dyDescent="0.4">
      <c r="C374" s="159"/>
      <c r="D374" s="5">
        <v>7</v>
      </c>
      <c r="E374" s="24" t="s">
        <v>223</v>
      </c>
      <c r="F374" s="25" t="s">
        <v>255</v>
      </c>
      <c r="G374" s="191"/>
      <c r="H374" s="128"/>
      <c r="I374" s="192"/>
      <c r="J374" s="128"/>
      <c r="K374" s="128"/>
      <c r="L374" s="128"/>
      <c r="M374" s="128"/>
      <c r="N374" s="128"/>
      <c r="O374" s="128"/>
      <c r="P374" s="128"/>
    </row>
    <row r="375" spans="2:16" ht="29.25" hidden="1" customHeight="1" outlineLevel="1" x14ac:dyDescent="0.4">
      <c r="C375" s="159"/>
      <c r="D375" s="64">
        <v>8</v>
      </c>
      <c r="E375" s="31" t="s">
        <v>344</v>
      </c>
      <c r="F375" s="68" t="s">
        <v>354</v>
      </c>
      <c r="G375" s="200"/>
      <c r="H375" s="128"/>
      <c r="I375" s="192"/>
      <c r="J375" s="128"/>
      <c r="K375" s="128"/>
      <c r="L375" s="128"/>
      <c r="M375" s="128"/>
      <c r="N375" s="128"/>
      <c r="O375" s="128"/>
      <c r="P375" s="128"/>
    </row>
    <row r="376" spans="2:16" ht="29.25" hidden="1" customHeight="1" outlineLevel="1" x14ac:dyDescent="0.4">
      <c r="C376" s="159"/>
      <c r="D376" s="7">
        <v>9</v>
      </c>
      <c r="E376" s="26" t="s">
        <v>355</v>
      </c>
      <c r="F376" s="27"/>
      <c r="G376" s="12" t="str">
        <f>IF($G$34="就業時間換算","",IFERROR(+G371/G373,""))</f>
        <v/>
      </c>
      <c r="H376" s="13" t="str">
        <f>IF($G$34="就業時間換算","",IFERROR(+H371/H373,""))</f>
        <v/>
      </c>
      <c r="I376" s="20" t="str">
        <f t="shared" ref="I376:P376" si="117">IF($G$34="就業時間換算","",IFERROR(+I371/I373,""))</f>
        <v/>
      </c>
      <c r="J376" s="13" t="str">
        <f t="shared" si="117"/>
        <v/>
      </c>
      <c r="K376" s="13" t="str">
        <f t="shared" si="117"/>
        <v/>
      </c>
      <c r="L376" s="13" t="str">
        <f t="shared" si="117"/>
        <v/>
      </c>
      <c r="M376" s="13" t="str">
        <f t="shared" si="117"/>
        <v/>
      </c>
      <c r="N376" s="13" t="str">
        <f t="shared" si="117"/>
        <v/>
      </c>
      <c r="O376" s="13" t="str">
        <f t="shared" si="117"/>
        <v/>
      </c>
      <c r="P376" s="13" t="str">
        <f t="shared" si="117"/>
        <v/>
      </c>
    </row>
    <row r="377" spans="2:16" ht="29.25" hidden="1" customHeight="1" outlineLevel="1" x14ac:dyDescent="0.4">
      <c r="C377" s="159"/>
      <c r="D377" s="7">
        <v>10</v>
      </c>
      <c r="E377" s="26" t="s">
        <v>356</v>
      </c>
      <c r="F377" s="28"/>
      <c r="G377" s="12" t="str">
        <f>IF($G$34="人数換算","",IFERROR(+G371/G374,""))</f>
        <v/>
      </c>
      <c r="H377" s="13" t="str">
        <f>IF($G$34="人数換算","",IFERROR(+H371/H374,""))</f>
        <v/>
      </c>
      <c r="I377" s="20" t="str">
        <f t="shared" ref="I377:P377" si="118">IF($G$34="人数換算","",IFERROR(+I371/I374,""))</f>
        <v/>
      </c>
      <c r="J377" s="13" t="str">
        <f t="shared" si="118"/>
        <v/>
      </c>
      <c r="K377" s="13" t="str">
        <f t="shared" si="118"/>
        <v/>
      </c>
      <c r="L377" s="13" t="str">
        <f t="shared" si="118"/>
        <v/>
      </c>
      <c r="M377" s="13" t="str">
        <f t="shared" si="118"/>
        <v/>
      </c>
      <c r="N377" s="13" t="str">
        <f t="shared" si="118"/>
        <v/>
      </c>
      <c r="O377" s="13" t="str">
        <f t="shared" si="118"/>
        <v/>
      </c>
      <c r="P377" s="13" t="str">
        <f t="shared" si="118"/>
        <v/>
      </c>
    </row>
    <row r="378" spans="2:16" ht="29.25" hidden="1" customHeight="1" outlineLevel="1" x14ac:dyDescent="0.4">
      <c r="C378" s="159"/>
      <c r="D378" s="7">
        <v>11</v>
      </c>
      <c r="E378" s="26" t="s">
        <v>357</v>
      </c>
      <c r="F378" s="27" t="s">
        <v>258</v>
      </c>
      <c r="G378" s="14"/>
      <c r="H378" s="59" t="str">
        <f>IFERROR((H376-G376)/G376,"")</f>
        <v/>
      </c>
      <c r="I378" s="60" t="str">
        <f t="shared" ref="I378:P379" si="119">IFERROR((I376-H376)/H376,"")</f>
        <v/>
      </c>
      <c r="J378" s="59" t="str">
        <f t="shared" si="119"/>
        <v/>
      </c>
      <c r="K378" s="59" t="str">
        <f t="shared" si="119"/>
        <v/>
      </c>
      <c r="L378" s="59" t="str">
        <f t="shared" si="119"/>
        <v/>
      </c>
      <c r="M378" s="59" t="str">
        <f t="shared" si="119"/>
        <v/>
      </c>
      <c r="N378" s="59" t="str">
        <f t="shared" si="119"/>
        <v/>
      </c>
      <c r="O378" s="59" t="str">
        <f t="shared" si="119"/>
        <v/>
      </c>
      <c r="P378" s="59" t="str">
        <f t="shared" si="119"/>
        <v/>
      </c>
    </row>
    <row r="379" spans="2:16" ht="29.25" hidden="1" customHeight="1" outlineLevel="1" x14ac:dyDescent="0.4">
      <c r="C379" s="159"/>
      <c r="D379" s="7">
        <v>12</v>
      </c>
      <c r="E379" s="26" t="s">
        <v>358</v>
      </c>
      <c r="F379" s="28" t="s">
        <v>364</v>
      </c>
      <c r="G379" s="14"/>
      <c r="H379" s="59" t="str">
        <f>IFERROR((H377-G377)/G377,"")</f>
        <v/>
      </c>
      <c r="I379" s="60" t="str">
        <f t="shared" si="119"/>
        <v/>
      </c>
      <c r="J379" s="59" t="str">
        <f t="shared" si="119"/>
        <v/>
      </c>
      <c r="K379" s="59" t="str">
        <f t="shared" si="119"/>
        <v/>
      </c>
      <c r="L379" s="59" t="str">
        <f t="shared" si="119"/>
        <v/>
      </c>
      <c r="M379" s="59" t="str">
        <f t="shared" si="119"/>
        <v/>
      </c>
      <c r="N379" s="59" t="str">
        <f t="shared" si="119"/>
        <v/>
      </c>
      <c r="O379" s="59" t="str">
        <f t="shared" si="119"/>
        <v/>
      </c>
      <c r="P379" s="59" t="str">
        <f t="shared" si="119"/>
        <v/>
      </c>
    </row>
    <row r="380" spans="2:16" ht="29.25" hidden="1" customHeight="1" outlineLevel="1" x14ac:dyDescent="0.4">
      <c r="C380" s="159"/>
      <c r="D380" s="7">
        <v>13</v>
      </c>
      <c r="E380" s="26" t="s">
        <v>359</v>
      </c>
      <c r="F380" s="27"/>
      <c r="G380" s="91" t="str">
        <f>IFERROR(+G372/G375,"")</f>
        <v/>
      </c>
      <c r="H380" s="92" t="str">
        <f>IFERROR(+H372/H375,"")</f>
        <v/>
      </c>
      <c r="I380" s="92" t="str">
        <f t="shared" ref="I380:P380" si="120">IFERROR(+I372/I375,"")</f>
        <v/>
      </c>
      <c r="J380" s="92" t="str">
        <f t="shared" si="120"/>
        <v/>
      </c>
      <c r="K380" s="92" t="str">
        <f t="shared" si="120"/>
        <v/>
      </c>
      <c r="L380" s="92" t="str">
        <f t="shared" si="120"/>
        <v/>
      </c>
      <c r="M380" s="92" t="str">
        <f t="shared" si="120"/>
        <v/>
      </c>
      <c r="N380" s="92" t="str">
        <f t="shared" si="120"/>
        <v/>
      </c>
      <c r="O380" s="92" t="str">
        <f t="shared" si="120"/>
        <v/>
      </c>
      <c r="P380" s="92" t="str">
        <f t="shared" si="120"/>
        <v/>
      </c>
    </row>
    <row r="381" spans="2:16" ht="29.25" hidden="1" customHeight="1" outlineLevel="1" x14ac:dyDescent="0.4">
      <c r="D381" s="7">
        <v>14</v>
      </c>
      <c r="E381" s="26" t="s">
        <v>360</v>
      </c>
      <c r="F381" s="27" t="s">
        <v>258</v>
      </c>
      <c r="G381" s="14"/>
      <c r="H381" s="59" t="str">
        <f>IFERROR((H380-G380)/G380,"")</f>
        <v/>
      </c>
      <c r="I381" s="60" t="str">
        <f>IFERROR((I380-H380)/H380,"")</f>
        <v/>
      </c>
      <c r="J381" s="59" t="str">
        <f t="shared" ref="J381:P381" si="121">IFERROR((J380-I380)/I380,"")</f>
        <v/>
      </c>
      <c r="K381" s="59" t="str">
        <f t="shared" si="121"/>
        <v/>
      </c>
      <c r="L381" s="59" t="str">
        <f t="shared" si="121"/>
        <v/>
      </c>
      <c r="M381" s="59" t="str">
        <f t="shared" si="121"/>
        <v/>
      </c>
      <c r="N381" s="59" t="str">
        <f t="shared" si="121"/>
        <v/>
      </c>
      <c r="O381" s="59" t="str">
        <f t="shared" si="121"/>
        <v/>
      </c>
      <c r="P381" s="59" t="str">
        <f t="shared" si="121"/>
        <v/>
      </c>
    </row>
    <row r="382" spans="2:16" collapsed="1" x14ac:dyDescent="0.4">
      <c r="E382" s="52"/>
    </row>
    <row r="383" spans="2:16" ht="19.5" thickBot="1" x14ac:dyDescent="0.45">
      <c r="B383" s="90"/>
      <c r="C383" s="56" t="s">
        <v>416</v>
      </c>
      <c r="D383" s="71"/>
      <c r="E383" s="51"/>
      <c r="F383" s="204" t="str">
        <f>IF(G384="","","折りたたまれたセルのグループ（非表示行）を展開して、入力項目を入力してください。")</f>
        <v/>
      </c>
      <c r="G383" s="45"/>
      <c r="L383" s="62"/>
    </row>
    <row r="384" spans="2:16" ht="29.25" customHeight="1" thickBot="1" x14ac:dyDescent="0.45">
      <c r="D384" s="176">
        <v>1</v>
      </c>
      <c r="E384" s="177" t="s">
        <v>198</v>
      </c>
      <c r="F384" s="178"/>
      <c r="G384" s="179" t="str">
        <f>IF($K$89="","",$K$89)</f>
        <v/>
      </c>
      <c r="M384" s="165" t="s">
        <v>378</v>
      </c>
      <c r="N384" s="61" t="s">
        <v>376</v>
      </c>
      <c r="O384" s="61" t="s">
        <v>377</v>
      </c>
      <c r="P384" s="61" t="str">
        <f>"基準："&amp;$G384</f>
        <v>基準：</v>
      </c>
    </row>
    <row r="385" spans="3:17" ht="29.25" hidden="1" customHeight="1" outlineLevel="1" x14ac:dyDescent="0.4">
      <c r="D385" s="64">
        <v>2</v>
      </c>
      <c r="E385" s="66" t="s">
        <v>231</v>
      </c>
      <c r="F385" s="72" t="s">
        <v>24</v>
      </c>
      <c r="G385" s="198"/>
      <c r="M385" s="164" t="s">
        <v>374</v>
      </c>
      <c r="N385" s="164" t="str">
        <f>IF($G$34="就業時間換算","－",IFERROR(((HLOOKUP(DATE(YEAR($E$13)+3,MONTH($E$9),DAY($E$9)),$G389:$P400,7,FALSE))/(HLOOKUP(DATE(YEAR($E$13),MONTH($E$9),DAY($E$9)),$G389:$P400,7,FALSE)))^(1/3)-1,""))</f>
        <v/>
      </c>
      <c r="O385" s="180" t="str">
        <f>IF($G$34="人数換算","－",IFERROR(((HLOOKUP(DATE(YEAR($E$13)+3,MONTH($E$9),DAY($E$9)),$G389:$P400,8,FALSE))/(HLOOKUP(DATE(YEAR($E$13),MONTH($E$9),DAY($E$9)),$G389:$P400,8,FALSE)))^(1/3)-1,""))</f>
        <v/>
      </c>
      <c r="P385" s="225" t="str">
        <f>IFERROR(VLOOKUP($G384,【参考】最低賃金の5年間の年平均の年平均上昇率!$B$4:$C$50,2,FALSE),"")</f>
        <v/>
      </c>
      <c r="Q385" s="167" t="str">
        <f>IF($G$34="人数換算",$N385,IF($G$34="就業時間換算",$O385,""))</f>
        <v/>
      </c>
    </row>
    <row r="386" spans="3:17" ht="29.25" hidden="1" customHeight="1" outlineLevel="1" x14ac:dyDescent="0.4">
      <c r="D386" s="64">
        <v>3</v>
      </c>
      <c r="E386" s="66" t="s">
        <v>230</v>
      </c>
      <c r="F386" s="36" t="s">
        <v>24</v>
      </c>
      <c r="G386" s="199"/>
      <c r="M386" s="164" t="s">
        <v>375</v>
      </c>
      <c r="N386" s="164" t="str">
        <f>IF(AND(COUNTA($G394:$P394)&gt;0,SUMIF($G394:$P394,"&lt;&gt;"&amp;"")=0),"－",IFERROR(((HLOOKUP(DATE(YEAR($E$13)+3,MONTH($E$9),DAY($E$9)),$G389:$P400,11,FALSE))/(HLOOKUP(DATE(YEAR($E$13),MONTH($E$9),DAY($E$9)),$G389:$P400,11,FALSE)))^(1/3)-1,""))</f>
        <v/>
      </c>
      <c r="O386" s="181" t="s">
        <v>373</v>
      </c>
      <c r="P386" s="226"/>
    </row>
    <row r="387" spans="3:17" hidden="1" outlineLevel="1" x14ac:dyDescent="0.4">
      <c r="D387" s="1"/>
      <c r="E387" s="82" t="s">
        <v>270</v>
      </c>
      <c r="G387" s="1" t="s">
        <v>256</v>
      </c>
    </row>
    <row r="388" spans="3:17" hidden="1" outlineLevel="1" x14ac:dyDescent="0.4">
      <c r="D388" s="1"/>
      <c r="G388" s="81" t="s">
        <v>2</v>
      </c>
      <c r="H388" s="81" t="s">
        <v>3</v>
      </c>
      <c r="I388" s="81" t="s">
        <v>4</v>
      </c>
      <c r="J388" s="182" t="s">
        <v>336</v>
      </c>
      <c r="K388" s="182"/>
      <c r="L388" s="182"/>
      <c r="M388" s="182"/>
      <c r="N388" s="182"/>
      <c r="O388" s="182"/>
      <c r="P388" s="182"/>
    </row>
    <row r="389" spans="3:17" hidden="1" outlineLevel="1" x14ac:dyDescent="0.4">
      <c r="D389" s="11"/>
      <c r="E389" s="11"/>
      <c r="F389" s="70"/>
      <c r="G389" s="80" t="str">
        <f>IF($I389="","",EDATE(H389,-12))</f>
        <v/>
      </c>
      <c r="H389" s="80" t="str">
        <f>IF($I389="","",EDATE(I389,-12))</f>
        <v/>
      </c>
      <c r="I389" s="80" t="str">
        <f>IF($I$12="","",$I$12)</f>
        <v/>
      </c>
      <c r="J389" s="80" t="str">
        <f>IF($I389="","",EDATE(I389,12))</f>
        <v/>
      </c>
      <c r="K389" s="80" t="str">
        <f t="shared" ref="K389:P389" si="122">IF($I389="","",EDATE(J389,12))</f>
        <v/>
      </c>
      <c r="L389" s="80" t="str">
        <f t="shared" si="122"/>
        <v/>
      </c>
      <c r="M389" s="80" t="str">
        <f t="shared" si="122"/>
        <v/>
      </c>
      <c r="N389" s="80" t="str">
        <f t="shared" si="122"/>
        <v/>
      </c>
      <c r="O389" s="80" t="str">
        <f t="shared" si="122"/>
        <v/>
      </c>
      <c r="P389" s="80" t="str">
        <f t="shared" si="122"/>
        <v/>
      </c>
    </row>
    <row r="390" spans="3:17" ht="29.25" hidden="1" customHeight="1" outlineLevel="1" x14ac:dyDescent="0.4">
      <c r="D390" s="64">
        <v>4</v>
      </c>
      <c r="E390" s="31" t="s">
        <v>363</v>
      </c>
      <c r="F390" s="68"/>
      <c r="G390" s="200"/>
      <c r="H390" s="128"/>
      <c r="I390" s="192"/>
      <c r="J390" s="128"/>
      <c r="K390" s="128"/>
      <c r="L390" s="128"/>
      <c r="M390" s="128"/>
      <c r="N390" s="128"/>
      <c r="O390" s="128"/>
      <c r="P390" s="128"/>
    </row>
    <row r="391" spans="3:17" ht="29.25" hidden="1" customHeight="1" outlineLevel="1" x14ac:dyDescent="0.4">
      <c r="C391" s="159"/>
      <c r="D391" s="64">
        <v>5</v>
      </c>
      <c r="E391" s="31" t="s">
        <v>362</v>
      </c>
      <c r="F391" s="68"/>
      <c r="G391" s="200"/>
      <c r="H391" s="128"/>
      <c r="I391" s="192"/>
      <c r="J391" s="128"/>
      <c r="K391" s="128"/>
      <c r="L391" s="128"/>
      <c r="M391" s="128"/>
      <c r="N391" s="128"/>
      <c r="O391" s="128"/>
      <c r="P391" s="128"/>
    </row>
    <row r="392" spans="3:17" ht="29.25" hidden="1" customHeight="1" outlineLevel="1" x14ac:dyDescent="0.4">
      <c r="C392" s="159"/>
      <c r="D392" s="5">
        <v>6</v>
      </c>
      <c r="E392" s="24" t="s">
        <v>369</v>
      </c>
      <c r="F392" s="23" t="s">
        <v>255</v>
      </c>
      <c r="G392" s="191"/>
      <c r="H392" s="128"/>
      <c r="I392" s="192"/>
      <c r="J392" s="128"/>
      <c r="K392" s="128"/>
      <c r="L392" s="128"/>
      <c r="M392" s="128"/>
      <c r="N392" s="128"/>
      <c r="O392" s="128"/>
      <c r="P392" s="128"/>
    </row>
    <row r="393" spans="3:17" ht="29.25" hidden="1" customHeight="1" outlineLevel="1" x14ac:dyDescent="0.4">
      <c r="C393" s="159"/>
      <c r="D393" s="5">
        <v>7</v>
      </c>
      <c r="E393" s="24" t="s">
        <v>223</v>
      </c>
      <c r="F393" s="25" t="s">
        <v>255</v>
      </c>
      <c r="G393" s="191"/>
      <c r="H393" s="128"/>
      <c r="I393" s="192"/>
      <c r="J393" s="128"/>
      <c r="K393" s="128"/>
      <c r="L393" s="128"/>
      <c r="M393" s="128"/>
      <c r="N393" s="128"/>
      <c r="O393" s="128"/>
      <c r="P393" s="128"/>
    </row>
    <row r="394" spans="3:17" ht="29.25" hidden="1" customHeight="1" outlineLevel="1" x14ac:dyDescent="0.4">
      <c r="C394" s="159"/>
      <c r="D394" s="64">
        <v>8</v>
      </c>
      <c r="E394" s="31" t="s">
        <v>344</v>
      </c>
      <c r="F394" s="68" t="s">
        <v>354</v>
      </c>
      <c r="G394" s="200"/>
      <c r="H394" s="128"/>
      <c r="I394" s="192"/>
      <c r="J394" s="128"/>
      <c r="K394" s="128"/>
      <c r="L394" s="128"/>
      <c r="M394" s="128"/>
      <c r="N394" s="128"/>
      <c r="O394" s="128"/>
      <c r="P394" s="128"/>
    </row>
    <row r="395" spans="3:17" ht="29.25" hidden="1" customHeight="1" outlineLevel="1" x14ac:dyDescent="0.4">
      <c r="C395" s="159"/>
      <c r="D395" s="7">
        <v>9</v>
      </c>
      <c r="E395" s="26" t="s">
        <v>355</v>
      </c>
      <c r="F395" s="27"/>
      <c r="G395" s="12" t="str">
        <f>IF($G$34="就業時間換算","",IFERROR(+G390/G392,""))</f>
        <v/>
      </c>
      <c r="H395" s="13" t="str">
        <f>IF($G$34="就業時間換算","",IFERROR(+H390/H392,""))</f>
        <v/>
      </c>
      <c r="I395" s="20" t="str">
        <f t="shared" ref="I395:P395" si="123">IF($G$34="就業時間換算","",IFERROR(+I390/I392,""))</f>
        <v/>
      </c>
      <c r="J395" s="13" t="str">
        <f t="shared" si="123"/>
        <v/>
      </c>
      <c r="K395" s="13" t="str">
        <f t="shared" si="123"/>
        <v/>
      </c>
      <c r="L395" s="13" t="str">
        <f t="shared" si="123"/>
        <v/>
      </c>
      <c r="M395" s="13" t="str">
        <f t="shared" si="123"/>
        <v/>
      </c>
      <c r="N395" s="13" t="str">
        <f t="shared" si="123"/>
        <v/>
      </c>
      <c r="O395" s="13" t="str">
        <f t="shared" si="123"/>
        <v/>
      </c>
      <c r="P395" s="13" t="str">
        <f t="shared" si="123"/>
        <v/>
      </c>
    </row>
    <row r="396" spans="3:17" ht="29.25" hidden="1" customHeight="1" outlineLevel="1" x14ac:dyDescent="0.4">
      <c r="C396" s="159"/>
      <c r="D396" s="7">
        <v>10</v>
      </c>
      <c r="E396" s="26" t="s">
        <v>356</v>
      </c>
      <c r="F396" s="28"/>
      <c r="G396" s="12" t="str">
        <f>IF($G$34="人数換算","",IFERROR(+G390/G393,""))</f>
        <v/>
      </c>
      <c r="H396" s="13" t="str">
        <f>IF($G$34="人数換算","",IFERROR(+H390/H393,""))</f>
        <v/>
      </c>
      <c r="I396" s="20" t="str">
        <f t="shared" ref="I396:P396" si="124">IF($G$34="人数換算","",IFERROR(+I390/I393,""))</f>
        <v/>
      </c>
      <c r="J396" s="13" t="str">
        <f t="shared" si="124"/>
        <v/>
      </c>
      <c r="K396" s="13" t="str">
        <f t="shared" si="124"/>
        <v/>
      </c>
      <c r="L396" s="13" t="str">
        <f t="shared" si="124"/>
        <v/>
      </c>
      <c r="M396" s="13" t="str">
        <f t="shared" si="124"/>
        <v/>
      </c>
      <c r="N396" s="13" t="str">
        <f t="shared" si="124"/>
        <v/>
      </c>
      <c r="O396" s="13" t="str">
        <f t="shared" si="124"/>
        <v/>
      </c>
      <c r="P396" s="13" t="str">
        <f t="shared" si="124"/>
        <v/>
      </c>
    </row>
    <row r="397" spans="3:17" ht="29.25" hidden="1" customHeight="1" outlineLevel="1" x14ac:dyDescent="0.4">
      <c r="C397" s="159"/>
      <c r="D397" s="7">
        <v>11</v>
      </c>
      <c r="E397" s="26" t="s">
        <v>357</v>
      </c>
      <c r="F397" s="27" t="s">
        <v>258</v>
      </c>
      <c r="G397" s="14"/>
      <c r="H397" s="59" t="str">
        <f>IFERROR((H395-G395)/G395,"")</f>
        <v/>
      </c>
      <c r="I397" s="60" t="str">
        <f t="shared" ref="I397:P398" si="125">IFERROR((I395-H395)/H395,"")</f>
        <v/>
      </c>
      <c r="J397" s="59" t="str">
        <f t="shared" si="125"/>
        <v/>
      </c>
      <c r="K397" s="59" t="str">
        <f t="shared" si="125"/>
        <v/>
      </c>
      <c r="L397" s="59" t="str">
        <f t="shared" si="125"/>
        <v/>
      </c>
      <c r="M397" s="59" t="str">
        <f t="shared" si="125"/>
        <v/>
      </c>
      <c r="N397" s="59" t="str">
        <f t="shared" si="125"/>
        <v/>
      </c>
      <c r="O397" s="59" t="str">
        <f t="shared" si="125"/>
        <v/>
      </c>
      <c r="P397" s="59" t="str">
        <f t="shared" si="125"/>
        <v/>
      </c>
    </row>
    <row r="398" spans="3:17" ht="29.25" hidden="1" customHeight="1" outlineLevel="1" x14ac:dyDescent="0.4">
      <c r="C398" s="159"/>
      <c r="D398" s="7">
        <v>12</v>
      </c>
      <c r="E398" s="26" t="s">
        <v>358</v>
      </c>
      <c r="F398" s="28" t="s">
        <v>364</v>
      </c>
      <c r="G398" s="14"/>
      <c r="H398" s="59" t="str">
        <f>IFERROR((H396-G396)/G396,"")</f>
        <v/>
      </c>
      <c r="I398" s="60" t="str">
        <f t="shared" si="125"/>
        <v/>
      </c>
      <c r="J398" s="59" t="str">
        <f t="shared" si="125"/>
        <v/>
      </c>
      <c r="K398" s="59" t="str">
        <f t="shared" si="125"/>
        <v/>
      </c>
      <c r="L398" s="59" t="str">
        <f t="shared" si="125"/>
        <v/>
      </c>
      <c r="M398" s="59" t="str">
        <f t="shared" si="125"/>
        <v/>
      </c>
      <c r="N398" s="59" t="str">
        <f t="shared" si="125"/>
        <v/>
      </c>
      <c r="O398" s="59" t="str">
        <f t="shared" si="125"/>
        <v/>
      </c>
      <c r="P398" s="59" t="str">
        <f t="shared" si="125"/>
        <v/>
      </c>
    </row>
    <row r="399" spans="3:17" ht="29.25" hidden="1" customHeight="1" outlineLevel="1" x14ac:dyDescent="0.4">
      <c r="C399" s="159"/>
      <c r="D399" s="7">
        <v>13</v>
      </c>
      <c r="E399" s="26" t="s">
        <v>359</v>
      </c>
      <c r="F399" s="27"/>
      <c r="G399" s="91" t="str">
        <f>IFERROR(+G391/G394,"")</f>
        <v/>
      </c>
      <c r="H399" s="92" t="str">
        <f>IFERROR(+H391/H394,"")</f>
        <v/>
      </c>
      <c r="I399" s="92" t="str">
        <f t="shared" ref="I399:P399" si="126">IFERROR(+I391/I394,"")</f>
        <v/>
      </c>
      <c r="J399" s="92" t="str">
        <f t="shared" si="126"/>
        <v/>
      </c>
      <c r="K399" s="92" t="str">
        <f t="shared" si="126"/>
        <v/>
      </c>
      <c r="L399" s="92" t="str">
        <f t="shared" si="126"/>
        <v/>
      </c>
      <c r="M399" s="92" t="str">
        <f t="shared" si="126"/>
        <v/>
      </c>
      <c r="N399" s="92" t="str">
        <f t="shared" si="126"/>
        <v/>
      </c>
      <c r="O399" s="92" t="str">
        <f t="shared" si="126"/>
        <v/>
      </c>
      <c r="P399" s="92" t="str">
        <f t="shared" si="126"/>
        <v/>
      </c>
    </row>
    <row r="400" spans="3:17" ht="29.25" hidden="1" customHeight="1" outlineLevel="1" x14ac:dyDescent="0.4">
      <c r="D400" s="7">
        <v>14</v>
      </c>
      <c r="E400" s="26" t="s">
        <v>360</v>
      </c>
      <c r="F400" s="27" t="s">
        <v>258</v>
      </c>
      <c r="G400" s="14"/>
      <c r="H400" s="59" t="str">
        <f>IFERROR((H399-G399)/G399,"")</f>
        <v/>
      </c>
      <c r="I400" s="60" t="str">
        <f>IFERROR((I399-H399)/H399,"")</f>
        <v/>
      </c>
      <c r="J400" s="59" t="str">
        <f t="shared" ref="J400:P400" si="127">IFERROR((J399-I399)/I399,"")</f>
        <v/>
      </c>
      <c r="K400" s="59" t="str">
        <f t="shared" si="127"/>
        <v/>
      </c>
      <c r="L400" s="59" t="str">
        <f t="shared" si="127"/>
        <v/>
      </c>
      <c r="M400" s="59" t="str">
        <f t="shared" si="127"/>
        <v/>
      </c>
      <c r="N400" s="59" t="str">
        <f t="shared" si="127"/>
        <v/>
      </c>
      <c r="O400" s="59" t="str">
        <f t="shared" si="127"/>
        <v/>
      </c>
      <c r="P400" s="59" t="str">
        <f t="shared" si="127"/>
        <v/>
      </c>
    </row>
    <row r="401" spans="2:17" collapsed="1" x14ac:dyDescent="0.4">
      <c r="E401" s="52"/>
    </row>
    <row r="402" spans="2:17" ht="19.5" thickBot="1" x14ac:dyDescent="0.45">
      <c r="B402" s="90"/>
      <c r="C402" s="56" t="s">
        <v>417</v>
      </c>
      <c r="D402" s="71"/>
      <c r="E402" s="51"/>
      <c r="F402" s="204" t="str">
        <f>IF(G403="","","折りたたまれたセルのグループ（非表示行）を展開して、入力項目を入力してください。")</f>
        <v/>
      </c>
      <c r="G402" s="45"/>
      <c r="L402" s="62"/>
    </row>
    <row r="403" spans="2:17" ht="29.25" customHeight="1" thickBot="1" x14ac:dyDescent="0.45">
      <c r="D403" s="176">
        <v>1</v>
      </c>
      <c r="E403" s="177" t="s">
        <v>198</v>
      </c>
      <c r="F403" s="178"/>
      <c r="G403" s="179" t="str">
        <f>IF($L$89="","",$L$89)</f>
        <v/>
      </c>
      <c r="M403" s="165" t="s">
        <v>378</v>
      </c>
      <c r="N403" s="61" t="s">
        <v>376</v>
      </c>
      <c r="O403" s="61" t="s">
        <v>377</v>
      </c>
      <c r="P403" s="61" t="str">
        <f>"基準："&amp;$G403</f>
        <v>基準：</v>
      </c>
    </row>
    <row r="404" spans="2:17" ht="29.25" hidden="1" customHeight="1" outlineLevel="1" x14ac:dyDescent="0.4">
      <c r="D404" s="64">
        <v>2</v>
      </c>
      <c r="E404" s="66" t="s">
        <v>231</v>
      </c>
      <c r="F404" s="72" t="s">
        <v>24</v>
      </c>
      <c r="G404" s="198"/>
      <c r="M404" s="164" t="s">
        <v>374</v>
      </c>
      <c r="N404" s="164" t="str">
        <f>IF($G$34="就業時間換算","－",IFERROR(((HLOOKUP(DATE(YEAR($E$13)+3,MONTH($E$9),DAY($E$9)),$G408:$P419,7,FALSE))/(HLOOKUP(DATE(YEAR($E$13),MONTH($E$9),DAY($E$9)),$G408:$P419,7,FALSE)))^(1/3)-1,""))</f>
        <v/>
      </c>
      <c r="O404" s="180" t="str">
        <f>IF($G$34="人数換算","－",IFERROR(((HLOOKUP(DATE(YEAR($E$13)+3,MONTH($E$9),DAY($E$9)),$G408:$P419,8,FALSE))/(HLOOKUP(DATE(YEAR($E$13),MONTH($E$9),DAY($E$9)),$G408:$P419,8,FALSE)))^(1/3)-1,""))</f>
        <v/>
      </c>
      <c r="P404" s="225" t="str">
        <f>IFERROR(VLOOKUP($G403,【参考】最低賃金の5年間の年平均の年平均上昇率!$B$4:$C$50,2,FALSE),"")</f>
        <v/>
      </c>
      <c r="Q404" s="167" t="str">
        <f>IF($G$34="人数換算",$N404,IF($G$34="就業時間換算",$O404,""))</f>
        <v/>
      </c>
    </row>
    <row r="405" spans="2:17" ht="29.25" hidden="1" customHeight="1" outlineLevel="1" x14ac:dyDescent="0.4">
      <c r="D405" s="64">
        <v>3</v>
      </c>
      <c r="E405" s="66" t="s">
        <v>230</v>
      </c>
      <c r="F405" s="36" t="s">
        <v>24</v>
      </c>
      <c r="G405" s="199"/>
      <c r="M405" s="164" t="s">
        <v>375</v>
      </c>
      <c r="N405" s="164" t="str">
        <f>IF(AND(COUNTA($G413:$P413)&gt;0,SUMIF($G413:$P413,"&lt;&gt;"&amp;"")=0),"－",IFERROR(((HLOOKUP(DATE(YEAR($E$13)+3,MONTH($E$9),DAY($E$9)),$G408:$P419,11,FALSE))/(HLOOKUP(DATE(YEAR($E$13),MONTH($E$9),DAY($E$9)),$G408:$P419,11,FALSE)))^(1/3)-1,""))</f>
        <v/>
      </c>
      <c r="O405" s="181" t="s">
        <v>373</v>
      </c>
      <c r="P405" s="226"/>
    </row>
    <row r="406" spans="2:17" hidden="1" outlineLevel="1" x14ac:dyDescent="0.4">
      <c r="D406" s="1"/>
      <c r="E406" s="82" t="s">
        <v>270</v>
      </c>
      <c r="G406" s="1" t="s">
        <v>256</v>
      </c>
    </row>
    <row r="407" spans="2:17" hidden="1" outlineLevel="1" x14ac:dyDescent="0.4">
      <c r="D407" s="1"/>
      <c r="G407" s="81" t="s">
        <v>2</v>
      </c>
      <c r="H407" s="81" t="s">
        <v>3</v>
      </c>
      <c r="I407" s="81" t="s">
        <v>4</v>
      </c>
      <c r="J407" s="182" t="s">
        <v>336</v>
      </c>
      <c r="K407" s="182"/>
      <c r="L407" s="182"/>
      <c r="M407" s="182"/>
      <c r="N407" s="182"/>
      <c r="O407" s="182"/>
      <c r="P407" s="182"/>
    </row>
    <row r="408" spans="2:17" hidden="1" outlineLevel="1" x14ac:dyDescent="0.4">
      <c r="D408" s="11"/>
      <c r="E408" s="11"/>
      <c r="F408" s="70"/>
      <c r="G408" s="80" t="str">
        <f>IF($I408="","",EDATE(H408,-12))</f>
        <v/>
      </c>
      <c r="H408" s="80" t="str">
        <f>IF($I408="","",EDATE(I408,-12))</f>
        <v/>
      </c>
      <c r="I408" s="80" t="str">
        <f>IF($I$12="","",$I$12)</f>
        <v/>
      </c>
      <c r="J408" s="80" t="str">
        <f>IF($I408="","",EDATE(I408,12))</f>
        <v/>
      </c>
      <c r="K408" s="80" t="str">
        <f t="shared" ref="K408:P408" si="128">IF($I408="","",EDATE(J408,12))</f>
        <v/>
      </c>
      <c r="L408" s="80" t="str">
        <f t="shared" si="128"/>
        <v/>
      </c>
      <c r="M408" s="80" t="str">
        <f t="shared" si="128"/>
        <v/>
      </c>
      <c r="N408" s="80" t="str">
        <f t="shared" si="128"/>
        <v/>
      </c>
      <c r="O408" s="80" t="str">
        <f t="shared" si="128"/>
        <v/>
      </c>
      <c r="P408" s="80" t="str">
        <f t="shared" si="128"/>
        <v/>
      </c>
    </row>
    <row r="409" spans="2:17" ht="29.25" hidden="1" customHeight="1" outlineLevel="1" x14ac:dyDescent="0.4">
      <c r="D409" s="64">
        <v>4</v>
      </c>
      <c r="E409" s="31" t="s">
        <v>363</v>
      </c>
      <c r="F409" s="68"/>
      <c r="G409" s="200"/>
      <c r="H409" s="128"/>
      <c r="I409" s="192"/>
      <c r="J409" s="128"/>
      <c r="K409" s="128"/>
      <c r="L409" s="128"/>
      <c r="M409" s="128"/>
      <c r="N409" s="128"/>
      <c r="O409" s="128"/>
      <c r="P409" s="128"/>
    </row>
    <row r="410" spans="2:17" ht="29.25" hidden="1" customHeight="1" outlineLevel="1" x14ac:dyDescent="0.4">
      <c r="C410" s="159"/>
      <c r="D410" s="64">
        <v>5</v>
      </c>
      <c r="E410" s="31" t="s">
        <v>362</v>
      </c>
      <c r="F410" s="68"/>
      <c r="G410" s="200"/>
      <c r="H410" s="128"/>
      <c r="I410" s="192"/>
      <c r="J410" s="128"/>
      <c r="K410" s="128"/>
      <c r="L410" s="128"/>
      <c r="M410" s="128"/>
      <c r="N410" s="128"/>
      <c r="O410" s="128"/>
      <c r="P410" s="128"/>
    </row>
    <row r="411" spans="2:17" ht="29.25" hidden="1" customHeight="1" outlineLevel="1" x14ac:dyDescent="0.4">
      <c r="C411" s="159"/>
      <c r="D411" s="5">
        <v>6</v>
      </c>
      <c r="E411" s="24" t="s">
        <v>369</v>
      </c>
      <c r="F411" s="23" t="s">
        <v>255</v>
      </c>
      <c r="G411" s="191"/>
      <c r="H411" s="128"/>
      <c r="I411" s="192"/>
      <c r="J411" s="128"/>
      <c r="K411" s="128"/>
      <c r="L411" s="128"/>
      <c r="M411" s="128"/>
      <c r="N411" s="128"/>
      <c r="O411" s="128"/>
      <c r="P411" s="128"/>
    </row>
    <row r="412" spans="2:17" ht="29.25" hidden="1" customHeight="1" outlineLevel="1" x14ac:dyDescent="0.4">
      <c r="C412" s="159"/>
      <c r="D412" s="5">
        <v>7</v>
      </c>
      <c r="E412" s="24" t="s">
        <v>223</v>
      </c>
      <c r="F412" s="25" t="s">
        <v>255</v>
      </c>
      <c r="G412" s="191"/>
      <c r="H412" s="128"/>
      <c r="I412" s="192"/>
      <c r="J412" s="128"/>
      <c r="K412" s="128"/>
      <c r="L412" s="128"/>
      <c r="M412" s="128"/>
      <c r="N412" s="128"/>
      <c r="O412" s="128"/>
      <c r="P412" s="128"/>
    </row>
    <row r="413" spans="2:17" ht="29.25" hidden="1" customHeight="1" outlineLevel="1" x14ac:dyDescent="0.4">
      <c r="C413" s="159"/>
      <c r="D413" s="64">
        <v>8</v>
      </c>
      <c r="E413" s="31" t="s">
        <v>344</v>
      </c>
      <c r="F413" s="68" t="s">
        <v>354</v>
      </c>
      <c r="G413" s="200"/>
      <c r="H413" s="128"/>
      <c r="I413" s="192"/>
      <c r="J413" s="128"/>
      <c r="K413" s="128"/>
      <c r="L413" s="128"/>
      <c r="M413" s="128"/>
      <c r="N413" s="128"/>
      <c r="O413" s="128"/>
      <c r="P413" s="128"/>
    </row>
    <row r="414" spans="2:17" ht="29.25" hidden="1" customHeight="1" outlineLevel="1" x14ac:dyDescent="0.4">
      <c r="C414" s="159"/>
      <c r="D414" s="7">
        <v>9</v>
      </c>
      <c r="E414" s="26" t="s">
        <v>355</v>
      </c>
      <c r="F414" s="27"/>
      <c r="G414" s="12" t="str">
        <f>IF($G$34="就業時間換算","",IFERROR(+G409/G411,""))</f>
        <v/>
      </c>
      <c r="H414" s="13" t="str">
        <f>IF($G$34="就業時間換算","",IFERROR(+H409/H411,""))</f>
        <v/>
      </c>
      <c r="I414" s="20" t="str">
        <f t="shared" ref="I414:P414" si="129">IF($G$34="就業時間換算","",IFERROR(+I409/I411,""))</f>
        <v/>
      </c>
      <c r="J414" s="13" t="str">
        <f t="shared" si="129"/>
        <v/>
      </c>
      <c r="K414" s="13" t="str">
        <f t="shared" si="129"/>
        <v/>
      </c>
      <c r="L414" s="13" t="str">
        <f t="shared" si="129"/>
        <v/>
      </c>
      <c r="M414" s="13" t="str">
        <f t="shared" si="129"/>
        <v/>
      </c>
      <c r="N414" s="13" t="str">
        <f t="shared" si="129"/>
        <v/>
      </c>
      <c r="O414" s="13" t="str">
        <f t="shared" si="129"/>
        <v/>
      </c>
      <c r="P414" s="13" t="str">
        <f t="shared" si="129"/>
        <v/>
      </c>
    </row>
    <row r="415" spans="2:17" ht="29.25" hidden="1" customHeight="1" outlineLevel="1" x14ac:dyDescent="0.4">
      <c r="C415" s="159"/>
      <c r="D415" s="7">
        <v>10</v>
      </c>
      <c r="E415" s="26" t="s">
        <v>356</v>
      </c>
      <c r="F415" s="28"/>
      <c r="G415" s="12" t="str">
        <f>IF($G$34="人数換算","",IFERROR(+G409/G412,""))</f>
        <v/>
      </c>
      <c r="H415" s="13" t="str">
        <f>IF($G$34="人数換算","",IFERROR(+H409/H412,""))</f>
        <v/>
      </c>
      <c r="I415" s="20" t="str">
        <f t="shared" ref="I415:P415" si="130">IF($G$34="人数換算","",IFERROR(+I409/I412,""))</f>
        <v/>
      </c>
      <c r="J415" s="13" t="str">
        <f t="shared" si="130"/>
        <v/>
      </c>
      <c r="K415" s="13" t="str">
        <f t="shared" si="130"/>
        <v/>
      </c>
      <c r="L415" s="13" t="str">
        <f t="shared" si="130"/>
        <v/>
      </c>
      <c r="M415" s="13" t="str">
        <f t="shared" si="130"/>
        <v/>
      </c>
      <c r="N415" s="13" t="str">
        <f t="shared" si="130"/>
        <v/>
      </c>
      <c r="O415" s="13" t="str">
        <f t="shared" si="130"/>
        <v/>
      </c>
      <c r="P415" s="13" t="str">
        <f t="shared" si="130"/>
        <v/>
      </c>
    </row>
    <row r="416" spans="2:17" ht="29.25" hidden="1" customHeight="1" outlineLevel="1" x14ac:dyDescent="0.4">
      <c r="C416" s="159"/>
      <c r="D416" s="7">
        <v>11</v>
      </c>
      <c r="E416" s="26" t="s">
        <v>357</v>
      </c>
      <c r="F416" s="27" t="s">
        <v>258</v>
      </c>
      <c r="G416" s="14"/>
      <c r="H416" s="59" t="str">
        <f>IFERROR((H414-G414)/G414,"")</f>
        <v/>
      </c>
      <c r="I416" s="60" t="str">
        <f t="shared" ref="I416:P417" si="131">IFERROR((I414-H414)/H414,"")</f>
        <v/>
      </c>
      <c r="J416" s="59" t="str">
        <f t="shared" si="131"/>
        <v/>
      </c>
      <c r="K416" s="59" t="str">
        <f t="shared" si="131"/>
        <v/>
      </c>
      <c r="L416" s="59" t="str">
        <f t="shared" si="131"/>
        <v/>
      </c>
      <c r="M416" s="59" t="str">
        <f t="shared" si="131"/>
        <v/>
      </c>
      <c r="N416" s="59" t="str">
        <f t="shared" si="131"/>
        <v/>
      </c>
      <c r="O416" s="59" t="str">
        <f t="shared" si="131"/>
        <v/>
      </c>
      <c r="P416" s="59" t="str">
        <f t="shared" si="131"/>
        <v/>
      </c>
    </row>
    <row r="417" spans="2:17" ht="29.25" hidden="1" customHeight="1" outlineLevel="1" x14ac:dyDescent="0.4">
      <c r="C417" s="159"/>
      <c r="D417" s="7">
        <v>12</v>
      </c>
      <c r="E417" s="26" t="s">
        <v>358</v>
      </c>
      <c r="F417" s="28" t="s">
        <v>364</v>
      </c>
      <c r="G417" s="14"/>
      <c r="H417" s="59" t="str">
        <f>IFERROR((H415-G415)/G415,"")</f>
        <v/>
      </c>
      <c r="I417" s="60" t="str">
        <f t="shared" si="131"/>
        <v/>
      </c>
      <c r="J417" s="59" t="str">
        <f t="shared" si="131"/>
        <v/>
      </c>
      <c r="K417" s="59" t="str">
        <f t="shared" si="131"/>
        <v/>
      </c>
      <c r="L417" s="59" t="str">
        <f t="shared" si="131"/>
        <v/>
      </c>
      <c r="M417" s="59" t="str">
        <f t="shared" si="131"/>
        <v/>
      </c>
      <c r="N417" s="59" t="str">
        <f t="shared" si="131"/>
        <v/>
      </c>
      <c r="O417" s="59" t="str">
        <f t="shared" si="131"/>
        <v/>
      </c>
      <c r="P417" s="59" t="str">
        <f t="shared" si="131"/>
        <v/>
      </c>
    </row>
    <row r="418" spans="2:17" ht="29.25" hidden="1" customHeight="1" outlineLevel="1" x14ac:dyDescent="0.4">
      <c r="C418" s="159"/>
      <c r="D418" s="7">
        <v>13</v>
      </c>
      <c r="E418" s="26" t="s">
        <v>359</v>
      </c>
      <c r="F418" s="27"/>
      <c r="G418" s="91" t="str">
        <f>IFERROR(+G410/G413,"")</f>
        <v/>
      </c>
      <c r="H418" s="92" t="str">
        <f>IFERROR(+H410/H413,"")</f>
        <v/>
      </c>
      <c r="I418" s="92" t="str">
        <f t="shared" ref="I418:P418" si="132">IFERROR(+I410/I413,"")</f>
        <v/>
      </c>
      <c r="J418" s="92" t="str">
        <f t="shared" si="132"/>
        <v/>
      </c>
      <c r="K418" s="92" t="str">
        <f t="shared" si="132"/>
        <v/>
      </c>
      <c r="L418" s="92" t="str">
        <f t="shared" si="132"/>
        <v/>
      </c>
      <c r="M418" s="92" t="str">
        <f t="shared" si="132"/>
        <v/>
      </c>
      <c r="N418" s="92" t="str">
        <f t="shared" si="132"/>
        <v/>
      </c>
      <c r="O418" s="92" t="str">
        <f t="shared" si="132"/>
        <v/>
      </c>
      <c r="P418" s="92" t="str">
        <f t="shared" si="132"/>
        <v/>
      </c>
    </row>
    <row r="419" spans="2:17" ht="29.25" hidden="1" customHeight="1" outlineLevel="1" x14ac:dyDescent="0.4">
      <c r="D419" s="7">
        <v>14</v>
      </c>
      <c r="E419" s="26" t="s">
        <v>360</v>
      </c>
      <c r="F419" s="27" t="s">
        <v>258</v>
      </c>
      <c r="G419" s="14"/>
      <c r="H419" s="59" t="str">
        <f>IFERROR((H418-G418)/G418,"")</f>
        <v/>
      </c>
      <c r="I419" s="60" t="str">
        <f>IFERROR((I418-H418)/H418,"")</f>
        <v/>
      </c>
      <c r="J419" s="59" t="str">
        <f t="shared" ref="J419:P419" si="133">IFERROR((J418-I418)/I418,"")</f>
        <v/>
      </c>
      <c r="K419" s="59" t="str">
        <f t="shared" si="133"/>
        <v/>
      </c>
      <c r="L419" s="59" t="str">
        <f t="shared" si="133"/>
        <v/>
      </c>
      <c r="M419" s="59" t="str">
        <f t="shared" si="133"/>
        <v/>
      </c>
      <c r="N419" s="59" t="str">
        <f t="shared" si="133"/>
        <v/>
      </c>
      <c r="O419" s="59" t="str">
        <f t="shared" si="133"/>
        <v/>
      </c>
      <c r="P419" s="59" t="str">
        <f t="shared" si="133"/>
        <v/>
      </c>
    </row>
    <row r="420" spans="2:17" collapsed="1" x14ac:dyDescent="0.4">
      <c r="E420" s="52"/>
    </row>
    <row r="421" spans="2:17" ht="19.5" thickBot="1" x14ac:dyDescent="0.45">
      <c r="B421" s="90"/>
      <c r="C421" s="56" t="s">
        <v>418</v>
      </c>
      <c r="D421" s="71"/>
      <c r="E421" s="51"/>
      <c r="F421" s="204" t="str">
        <f>IF(G422="","","折りたたまれたセルのグループ（非表示行）を展開して、入力項目を入力してください。")</f>
        <v/>
      </c>
      <c r="G421" s="45"/>
      <c r="L421" s="62"/>
    </row>
    <row r="422" spans="2:17" ht="29.25" customHeight="1" thickBot="1" x14ac:dyDescent="0.45">
      <c r="D422" s="176">
        <v>1</v>
      </c>
      <c r="E422" s="177" t="s">
        <v>198</v>
      </c>
      <c r="F422" s="178"/>
      <c r="G422" s="179" t="str">
        <f>IF($M$89="","",$M$89)</f>
        <v/>
      </c>
      <c r="M422" s="165" t="s">
        <v>378</v>
      </c>
      <c r="N422" s="61" t="s">
        <v>376</v>
      </c>
      <c r="O422" s="61" t="s">
        <v>377</v>
      </c>
      <c r="P422" s="61" t="str">
        <f>"基準："&amp;$G422</f>
        <v>基準：</v>
      </c>
    </row>
    <row r="423" spans="2:17" ht="29.25" hidden="1" customHeight="1" outlineLevel="1" x14ac:dyDescent="0.4">
      <c r="D423" s="64">
        <v>2</v>
      </c>
      <c r="E423" s="66" t="s">
        <v>231</v>
      </c>
      <c r="F423" s="72" t="s">
        <v>24</v>
      </c>
      <c r="G423" s="198"/>
      <c r="M423" s="164" t="s">
        <v>374</v>
      </c>
      <c r="N423" s="164" t="str">
        <f>IF($G$34="就業時間換算","－",IFERROR(((HLOOKUP(DATE(YEAR($E$13)+3,MONTH($E$9),DAY($E$9)),$G427:$P438,7,FALSE))/(HLOOKUP(DATE(YEAR($E$13),MONTH($E$9),DAY($E$9)),$G427:$P438,7,FALSE)))^(1/3)-1,""))</f>
        <v/>
      </c>
      <c r="O423" s="180" t="str">
        <f>IF($G$34="人数換算","－",IFERROR(((HLOOKUP(DATE(YEAR($E$13)+3,MONTH($E$9),DAY($E$9)),$G427:$P438,8,FALSE))/(HLOOKUP(DATE(YEAR($E$13),MONTH($E$9),DAY($E$9)),$G427:$P438,8,FALSE)))^(1/3)-1,""))</f>
        <v/>
      </c>
      <c r="P423" s="225" t="str">
        <f>IFERROR(VLOOKUP($G422,【参考】最低賃金の5年間の年平均の年平均上昇率!$B$4:$C$50,2,FALSE),"")</f>
        <v/>
      </c>
      <c r="Q423" s="167" t="str">
        <f>IF($G$34="人数換算",$N423,IF($G$34="就業時間換算",$O423,""))</f>
        <v/>
      </c>
    </row>
    <row r="424" spans="2:17" ht="29.25" hidden="1" customHeight="1" outlineLevel="1" x14ac:dyDescent="0.4">
      <c r="D424" s="64">
        <v>3</v>
      </c>
      <c r="E424" s="66" t="s">
        <v>230</v>
      </c>
      <c r="F424" s="36" t="s">
        <v>24</v>
      </c>
      <c r="G424" s="199"/>
      <c r="M424" s="164" t="s">
        <v>375</v>
      </c>
      <c r="N424" s="164" t="str">
        <f>IF(AND(COUNTA($G432:$P432)&gt;0,SUMIF($G432:$P432,"&lt;&gt;"&amp;"")=0),"－",IFERROR(((HLOOKUP(DATE(YEAR($E$13)+3,MONTH($E$9),DAY($E$9)),$G427:$P438,11,FALSE))/(HLOOKUP(DATE(YEAR($E$13),MONTH($E$9),DAY($E$9)),$G427:$P438,11,FALSE)))^(1/3)-1,""))</f>
        <v/>
      </c>
      <c r="O424" s="181" t="s">
        <v>373</v>
      </c>
      <c r="P424" s="226"/>
    </row>
    <row r="425" spans="2:17" hidden="1" outlineLevel="1" x14ac:dyDescent="0.4">
      <c r="D425" s="1"/>
      <c r="E425" s="82" t="s">
        <v>270</v>
      </c>
      <c r="G425" s="1" t="s">
        <v>256</v>
      </c>
    </row>
    <row r="426" spans="2:17" hidden="1" outlineLevel="1" x14ac:dyDescent="0.4">
      <c r="D426" s="1"/>
      <c r="G426" s="81" t="s">
        <v>2</v>
      </c>
      <c r="H426" s="81" t="s">
        <v>3</v>
      </c>
      <c r="I426" s="81" t="s">
        <v>4</v>
      </c>
      <c r="J426" s="182" t="s">
        <v>336</v>
      </c>
      <c r="K426" s="182"/>
      <c r="L426" s="182"/>
      <c r="M426" s="182"/>
      <c r="N426" s="182"/>
      <c r="O426" s="182"/>
      <c r="P426" s="182"/>
    </row>
    <row r="427" spans="2:17" hidden="1" outlineLevel="1" x14ac:dyDescent="0.4">
      <c r="D427" s="11"/>
      <c r="E427" s="11"/>
      <c r="F427" s="70"/>
      <c r="G427" s="80" t="str">
        <f>IF($I427="","",EDATE(H427,-12))</f>
        <v/>
      </c>
      <c r="H427" s="80" t="str">
        <f>IF($I427="","",EDATE(I427,-12))</f>
        <v/>
      </c>
      <c r="I427" s="80" t="str">
        <f>IF($I$12="","",$I$12)</f>
        <v/>
      </c>
      <c r="J427" s="80" t="str">
        <f>IF($I427="","",EDATE(I427,12))</f>
        <v/>
      </c>
      <c r="K427" s="80" t="str">
        <f t="shared" ref="K427:P427" si="134">IF($I427="","",EDATE(J427,12))</f>
        <v/>
      </c>
      <c r="L427" s="80" t="str">
        <f t="shared" si="134"/>
        <v/>
      </c>
      <c r="M427" s="80" t="str">
        <f t="shared" si="134"/>
        <v/>
      </c>
      <c r="N427" s="80" t="str">
        <f t="shared" si="134"/>
        <v/>
      </c>
      <c r="O427" s="80" t="str">
        <f t="shared" si="134"/>
        <v/>
      </c>
      <c r="P427" s="80" t="str">
        <f t="shared" si="134"/>
        <v/>
      </c>
    </row>
    <row r="428" spans="2:17" ht="29.25" hidden="1" customHeight="1" outlineLevel="1" x14ac:dyDescent="0.4">
      <c r="D428" s="64">
        <v>4</v>
      </c>
      <c r="E428" s="31" t="s">
        <v>363</v>
      </c>
      <c r="F428" s="68"/>
      <c r="G428" s="200"/>
      <c r="H428" s="128"/>
      <c r="I428" s="192"/>
      <c r="J428" s="128"/>
      <c r="K428" s="128"/>
      <c r="L428" s="128"/>
      <c r="M428" s="128"/>
      <c r="N428" s="128"/>
      <c r="O428" s="128"/>
      <c r="P428" s="128"/>
    </row>
    <row r="429" spans="2:17" ht="29.25" hidden="1" customHeight="1" outlineLevel="1" x14ac:dyDescent="0.4">
      <c r="C429" s="159"/>
      <c r="D429" s="64">
        <v>5</v>
      </c>
      <c r="E429" s="31" t="s">
        <v>362</v>
      </c>
      <c r="F429" s="68"/>
      <c r="G429" s="200"/>
      <c r="H429" s="128"/>
      <c r="I429" s="192"/>
      <c r="J429" s="128"/>
      <c r="K429" s="128"/>
      <c r="L429" s="128"/>
      <c r="M429" s="128"/>
      <c r="N429" s="128"/>
      <c r="O429" s="128"/>
      <c r="P429" s="128"/>
    </row>
    <row r="430" spans="2:17" ht="29.25" hidden="1" customHeight="1" outlineLevel="1" x14ac:dyDescent="0.4">
      <c r="C430" s="159"/>
      <c r="D430" s="5">
        <v>6</v>
      </c>
      <c r="E430" s="24" t="s">
        <v>369</v>
      </c>
      <c r="F430" s="23" t="s">
        <v>255</v>
      </c>
      <c r="G430" s="191"/>
      <c r="H430" s="128"/>
      <c r="I430" s="192"/>
      <c r="J430" s="128"/>
      <c r="K430" s="128"/>
      <c r="L430" s="128"/>
      <c r="M430" s="128"/>
      <c r="N430" s="128"/>
      <c r="O430" s="128"/>
      <c r="P430" s="128"/>
    </row>
    <row r="431" spans="2:17" ht="29.25" hidden="1" customHeight="1" outlineLevel="1" x14ac:dyDescent="0.4">
      <c r="C431" s="159"/>
      <c r="D431" s="5">
        <v>7</v>
      </c>
      <c r="E431" s="24" t="s">
        <v>223</v>
      </c>
      <c r="F431" s="25" t="s">
        <v>255</v>
      </c>
      <c r="G431" s="191"/>
      <c r="H431" s="128"/>
      <c r="I431" s="192"/>
      <c r="J431" s="128"/>
      <c r="K431" s="128"/>
      <c r="L431" s="128"/>
      <c r="M431" s="128"/>
      <c r="N431" s="128"/>
      <c r="O431" s="128"/>
      <c r="P431" s="128"/>
    </row>
    <row r="432" spans="2:17" ht="29.25" hidden="1" customHeight="1" outlineLevel="1" x14ac:dyDescent="0.4">
      <c r="C432" s="159"/>
      <c r="D432" s="64">
        <v>8</v>
      </c>
      <c r="E432" s="31" t="s">
        <v>344</v>
      </c>
      <c r="F432" s="68" t="s">
        <v>354</v>
      </c>
      <c r="G432" s="200"/>
      <c r="H432" s="128"/>
      <c r="I432" s="192"/>
      <c r="J432" s="128"/>
      <c r="K432" s="128"/>
      <c r="L432" s="128"/>
      <c r="M432" s="128"/>
      <c r="N432" s="128"/>
      <c r="O432" s="128"/>
      <c r="P432" s="128"/>
    </row>
    <row r="433" spans="2:17" ht="29.25" hidden="1" customHeight="1" outlineLevel="1" x14ac:dyDescent="0.4">
      <c r="C433" s="159"/>
      <c r="D433" s="7">
        <v>9</v>
      </c>
      <c r="E433" s="26" t="s">
        <v>355</v>
      </c>
      <c r="F433" s="27"/>
      <c r="G433" s="12" t="str">
        <f>IF($G$34="就業時間換算","",IFERROR(+G428/G430,""))</f>
        <v/>
      </c>
      <c r="H433" s="13" t="str">
        <f>IF($G$34="就業時間換算","",IFERROR(+H428/H430,""))</f>
        <v/>
      </c>
      <c r="I433" s="20" t="str">
        <f t="shared" ref="I433:P433" si="135">IF($G$34="就業時間換算","",IFERROR(+I428/I430,""))</f>
        <v/>
      </c>
      <c r="J433" s="13" t="str">
        <f t="shared" si="135"/>
        <v/>
      </c>
      <c r="K433" s="13" t="str">
        <f t="shared" si="135"/>
        <v/>
      </c>
      <c r="L433" s="13" t="str">
        <f t="shared" si="135"/>
        <v/>
      </c>
      <c r="M433" s="13" t="str">
        <f t="shared" si="135"/>
        <v/>
      </c>
      <c r="N433" s="13" t="str">
        <f t="shared" si="135"/>
        <v/>
      </c>
      <c r="O433" s="13" t="str">
        <f t="shared" si="135"/>
        <v/>
      </c>
      <c r="P433" s="13" t="str">
        <f t="shared" si="135"/>
        <v/>
      </c>
    </row>
    <row r="434" spans="2:17" ht="29.25" hidden="1" customHeight="1" outlineLevel="1" x14ac:dyDescent="0.4">
      <c r="C434" s="159"/>
      <c r="D434" s="7">
        <v>10</v>
      </c>
      <c r="E434" s="26" t="s">
        <v>356</v>
      </c>
      <c r="F434" s="28"/>
      <c r="G434" s="12" t="str">
        <f>IF($G$34="人数換算","",IFERROR(+G428/G431,""))</f>
        <v/>
      </c>
      <c r="H434" s="13" t="str">
        <f>IF($G$34="人数換算","",IFERROR(+H428/H431,""))</f>
        <v/>
      </c>
      <c r="I434" s="20" t="str">
        <f t="shared" ref="I434:P434" si="136">IF($G$34="人数換算","",IFERROR(+I428/I431,""))</f>
        <v/>
      </c>
      <c r="J434" s="13" t="str">
        <f t="shared" si="136"/>
        <v/>
      </c>
      <c r="K434" s="13" t="str">
        <f t="shared" si="136"/>
        <v/>
      </c>
      <c r="L434" s="13" t="str">
        <f t="shared" si="136"/>
        <v/>
      </c>
      <c r="M434" s="13" t="str">
        <f t="shared" si="136"/>
        <v/>
      </c>
      <c r="N434" s="13" t="str">
        <f t="shared" si="136"/>
        <v/>
      </c>
      <c r="O434" s="13" t="str">
        <f t="shared" si="136"/>
        <v/>
      </c>
      <c r="P434" s="13" t="str">
        <f t="shared" si="136"/>
        <v/>
      </c>
    </row>
    <row r="435" spans="2:17" ht="29.25" hidden="1" customHeight="1" outlineLevel="1" x14ac:dyDescent="0.4">
      <c r="C435" s="159"/>
      <c r="D435" s="7">
        <v>11</v>
      </c>
      <c r="E435" s="26" t="s">
        <v>357</v>
      </c>
      <c r="F435" s="27" t="s">
        <v>258</v>
      </c>
      <c r="G435" s="14"/>
      <c r="H435" s="59" t="str">
        <f>IFERROR((H433-G433)/G433,"")</f>
        <v/>
      </c>
      <c r="I435" s="60" t="str">
        <f t="shared" ref="I435:P436" si="137">IFERROR((I433-H433)/H433,"")</f>
        <v/>
      </c>
      <c r="J435" s="59" t="str">
        <f t="shared" si="137"/>
        <v/>
      </c>
      <c r="K435" s="59" t="str">
        <f t="shared" si="137"/>
        <v/>
      </c>
      <c r="L435" s="59" t="str">
        <f t="shared" si="137"/>
        <v/>
      </c>
      <c r="M435" s="59" t="str">
        <f t="shared" si="137"/>
        <v/>
      </c>
      <c r="N435" s="59" t="str">
        <f t="shared" si="137"/>
        <v/>
      </c>
      <c r="O435" s="59" t="str">
        <f t="shared" si="137"/>
        <v/>
      </c>
      <c r="P435" s="59" t="str">
        <f t="shared" si="137"/>
        <v/>
      </c>
    </row>
    <row r="436" spans="2:17" ht="29.25" hidden="1" customHeight="1" outlineLevel="1" x14ac:dyDescent="0.4">
      <c r="C436" s="159"/>
      <c r="D436" s="7">
        <v>12</v>
      </c>
      <c r="E436" s="26" t="s">
        <v>358</v>
      </c>
      <c r="F436" s="28" t="s">
        <v>364</v>
      </c>
      <c r="G436" s="14"/>
      <c r="H436" s="59" t="str">
        <f>IFERROR((H434-G434)/G434,"")</f>
        <v/>
      </c>
      <c r="I436" s="60" t="str">
        <f t="shared" si="137"/>
        <v/>
      </c>
      <c r="J436" s="59" t="str">
        <f t="shared" si="137"/>
        <v/>
      </c>
      <c r="K436" s="59" t="str">
        <f t="shared" si="137"/>
        <v/>
      </c>
      <c r="L436" s="59" t="str">
        <f t="shared" si="137"/>
        <v/>
      </c>
      <c r="M436" s="59" t="str">
        <f t="shared" si="137"/>
        <v/>
      </c>
      <c r="N436" s="59" t="str">
        <f t="shared" si="137"/>
        <v/>
      </c>
      <c r="O436" s="59" t="str">
        <f t="shared" si="137"/>
        <v/>
      </c>
      <c r="P436" s="59" t="str">
        <f t="shared" si="137"/>
        <v/>
      </c>
    </row>
    <row r="437" spans="2:17" ht="29.25" hidden="1" customHeight="1" outlineLevel="1" x14ac:dyDescent="0.4">
      <c r="C437" s="159"/>
      <c r="D437" s="7">
        <v>13</v>
      </c>
      <c r="E437" s="26" t="s">
        <v>359</v>
      </c>
      <c r="F437" s="27"/>
      <c r="G437" s="91" t="str">
        <f>IFERROR(+G429/G432,"")</f>
        <v/>
      </c>
      <c r="H437" s="92" t="str">
        <f>IFERROR(+H429/H432,"")</f>
        <v/>
      </c>
      <c r="I437" s="92" t="str">
        <f t="shared" ref="I437:P437" si="138">IFERROR(+I429/I432,"")</f>
        <v/>
      </c>
      <c r="J437" s="92" t="str">
        <f t="shared" si="138"/>
        <v/>
      </c>
      <c r="K437" s="92" t="str">
        <f t="shared" si="138"/>
        <v/>
      </c>
      <c r="L437" s="92" t="str">
        <f t="shared" si="138"/>
        <v/>
      </c>
      <c r="M437" s="92" t="str">
        <f t="shared" si="138"/>
        <v/>
      </c>
      <c r="N437" s="92" t="str">
        <f t="shared" si="138"/>
        <v/>
      </c>
      <c r="O437" s="92" t="str">
        <f t="shared" si="138"/>
        <v/>
      </c>
      <c r="P437" s="92" t="str">
        <f t="shared" si="138"/>
        <v/>
      </c>
    </row>
    <row r="438" spans="2:17" ht="29.25" hidden="1" customHeight="1" outlineLevel="1" x14ac:dyDescent="0.4">
      <c r="D438" s="7">
        <v>14</v>
      </c>
      <c r="E438" s="26" t="s">
        <v>360</v>
      </c>
      <c r="F438" s="27" t="s">
        <v>258</v>
      </c>
      <c r="G438" s="14"/>
      <c r="H438" s="59" t="str">
        <f>IFERROR((H437-G437)/G437,"")</f>
        <v/>
      </c>
      <c r="I438" s="60" t="str">
        <f>IFERROR((I437-H437)/H437,"")</f>
        <v/>
      </c>
      <c r="J438" s="59" t="str">
        <f t="shared" ref="J438:P438" si="139">IFERROR((J437-I437)/I437,"")</f>
        <v/>
      </c>
      <c r="K438" s="59" t="str">
        <f t="shared" si="139"/>
        <v/>
      </c>
      <c r="L438" s="59" t="str">
        <f t="shared" si="139"/>
        <v/>
      </c>
      <c r="M438" s="59" t="str">
        <f t="shared" si="139"/>
        <v/>
      </c>
      <c r="N438" s="59" t="str">
        <f t="shared" si="139"/>
        <v/>
      </c>
      <c r="O438" s="59" t="str">
        <f t="shared" si="139"/>
        <v/>
      </c>
      <c r="P438" s="59" t="str">
        <f t="shared" si="139"/>
        <v/>
      </c>
    </row>
    <row r="439" spans="2:17" collapsed="1" x14ac:dyDescent="0.4">
      <c r="E439" s="52"/>
    </row>
    <row r="440" spans="2:17" ht="19.5" thickBot="1" x14ac:dyDescent="0.45">
      <c r="B440" s="90"/>
      <c r="C440" s="56" t="s">
        <v>419</v>
      </c>
      <c r="D440" s="71"/>
      <c r="E440" s="51"/>
      <c r="F440" s="204" t="str">
        <f>IF(G441="","","折りたたまれたセルのグループ（非表示行）を展開して、入力項目を入力してください。")</f>
        <v/>
      </c>
      <c r="G440" s="45"/>
      <c r="L440" s="62"/>
    </row>
    <row r="441" spans="2:17" ht="29.25" customHeight="1" thickBot="1" x14ac:dyDescent="0.45">
      <c r="D441" s="176">
        <v>1</v>
      </c>
      <c r="E441" s="177" t="s">
        <v>198</v>
      </c>
      <c r="F441" s="178"/>
      <c r="G441" s="179" t="str">
        <f>IF($N$89="","",$N$89)</f>
        <v/>
      </c>
      <c r="M441" s="165" t="s">
        <v>378</v>
      </c>
      <c r="N441" s="61" t="s">
        <v>376</v>
      </c>
      <c r="O441" s="61" t="s">
        <v>377</v>
      </c>
      <c r="P441" s="61" t="str">
        <f>"基準："&amp;$G441</f>
        <v>基準：</v>
      </c>
    </row>
    <row r="442" spans="2:17" ht="29.25" hidden="1" customHeight="1" outlineLevel="1" x14ac:dyDescent="0.4">
      <c r="D442" s="64">
        <v>2</v>
      </c>
      <c r="E442" s="66" t="s">
        <v>231</v>
      </c>
      <c r="F442" s="72" t="s">
        <v>24</v>
      </c>
      <c r="G442" s="198"/>
      <c r="M442" s="164" t="s">
        <v>374</v>
      </c>
      <c r="N442" s="164" t="str">
        <f>IF($G$34="就業時間換算","－",IFERROR(((HLOOKUP(DATE(YEAR($E$13)+3,MONTH($E$9),DAY($E$9)),$G446:$P457,7,FALSE))/(HLOOKUP(DATE(YEAR($E$13),MONTH($E$9),DAY($E$9)),$G446:$P457,7,FALSE)))^(1/3)-1,""))</f>
        <v/>
      </c>
      <c r="O442" s="180" t="str">
        <f>IF($G$34="人数換算","－",IFERROR(((HLOOKUP(DATE(YEAR($E$13)+3,MONTH($E$9),DAY($E$9)),$G446:$P457,8,FALSE))/(HLOOKUP(DATE(YEAR($E$13),MONTH($E$9),DAY($E$9)),$G446:$P457,8,FALSE)))^(1/3)-1,""))</f>
        <v/>
      </c>
      <c r="P442" s="225" t="str">
        <f>IFERROR(VLOOKUP($G441,【参考】最低賃金の5年間の年平均の年平均上昇率!$B$4:$C$50,2,FALSE),"")</f>
        <v/>
      </c>
      <c r="Q442" s="167" t="str">
        <f>IF($G$34="人数換算",$N442,IF($G$34="就業時間換算",$O442,""))</f>
        <v/>
      </c>
    </row>
    <row r="443" spans="2:17" ht="29.25" hidden="1" customHeight="1" outlineLevel="1" x14ac:dyDescent="0.4">
      <c r="D443" s="64">
        <v>3</v>
      </c>
      <c r="E443" s="66" t="s">
        <v>230</v>
      </c>
      <c r="F443" s="36" t="s">
        <v>24</v>
      </c>
      <c r="G443" s="199"/>
      <c r="M443" s="164" t="s">
        <v>375</v>
      </c>
      <c r="N443" s="164" t="str">
        <f>IF(AND(COUNTA($G451:$P451)&gt;0,SUMIF($G451:$P451,"&lt;&gt;"&amp;"")=0),"－",IFERROR(((HLOOKUP(DATE(YEAR($E$13)+3,MONTH($E$9),DAY($E$9)),$G446:$P457,11,FALSE))/(HLOOKUP(DATE(YEAR($E$13),MONTH($E$9),DAY($E$9)),$G446:$P457,11,FALSE)))^(1/3)-1,""))</f>
        <v/>
      </c>
      <c r="O443" s="181" t="s">
        <v>373</v>
      </c>
      <c r="P443" s="226"/>
    </row>
    <row r="444" spans="2:17" hidden="1" outlineLevel="1" x14ac:dyDescent="0.4">
      <c r="D444" s="1"/>
      <c r="E444" s="82" t="s">
        <v>270</v>
      </c>
      <c r="G444" s="1" t="s">
        <v>256</v>
      </c>
    </row>
    <row r="445" spans="2:17" hidden="1" outlineLevel="1" x14ac:dyDescent="0.4">
      <c r="D445" s="1"/>
      <c r="G445" s="81" t="s">
        <v>2</v>
      </c>
      <c r="H445" s="81" t="s">
        <v>3</v>
      </c>
      <c r="I445" s="81" t="s">
        <v>4</v>
      </c>
      <c r="J445" s="182" t="s">
        <v>336</v>
      </c>
      <c r="K445" s="182"/>
      <c r="L445" s="182"/>
      <c r="M445" s="182"/>
      <c r="N445" s="182"/>
      <c r="O445" s="182"/>
      <c r="P445" s="182"/>
    </row>
    <row r="446" spans="2:17" hidden="1" outlineLevel="1" x14ac:dyDescent="0.4">
      <c r="D446" s="11"/>
      <c r="E446" s="11"/>
      <c r="F446" s="70"/>
      <c r="G446" s="80" t="str">
        <f>IF($I446="","",EDATE(H446,-12))</f>
        <v/>
      </c>
      <c r="H446" s="80" t="str">
        <f>IF($I446="","",EDATE(I446,-12))</f>
        <v/>
      </c>
      <c r="I446" s="80" t="str">
        <f>IF($I$12="","",$I$12)</f>
        <v/>
      </c>
      <c r="J446" s="80" t="str">
        <f>IF($I446="","",EDATE(I446,12))</f>
        <v/>
      </c>
      <c r="K446" s="80" t="str">
        <f t="shared" ref="K446:P446" si="140">IF($I446="","",EDATE(J446,12))</f>
        <v/>
      </c>
      <c r="L446" s="80" t="str">
        <f t="shared" si="140"/>
        <v/>
      </c>
      <c r="M446" s="80" t="str">
        <f t="shared" si="140"/>
        <v/>
      </c>
      <c r="N446" s="80" t="str">
        <f t="shared" si="140"/>
        <v/>
      </c>
      <c r="O446" s="80" t="str">
        <f t="shared" si="140"/>
        <v/>
      </c>
      <c r="P446" s="80" t="str">
        <f t="shared" si="140"/>
        <v/>
      </c>
    </row>
    <row r="447" spans="2:17" ht="29.25" hidden="1" customHeight="1" outlineLevel="1" x14ac:dyDescent="0.4">
      <c r="D447" s="64">
        <v>4</v>
      </c>
      <c r="E447" s="31" t="s">
        <v>363</v>
      </c>
      <c r="F447" s="68"/>
      <c r="G447" s="200"/>
      <c r="H447" s="128"/>
      <c r="I447" s="192"/>
      <c r="J447" s="128"/>
      <c r="K447" s="128"/>
      <c r="L447" s="128"/>
      <c r="M447" s="128"/>
      <c r="N447" s="128"/>
      <c r="O447" s="128"/>
      <c r="P447" s="128"/>
    </row>
    <row r="448" spans="2:17" ht="29.25" hidden="1" customHeight="1" outlineLevel="1" x14ac:dyDescent="0.4">
      <c r="C448" s="159"/>
      <c r="D448" s="64">
        <v>5</v>
      </c>
      <c r="E448" s="31" t="s">
        <v>362</v>
      </c>
      <c r="F448" s="68"/>
      <c r="G448" s="200"/>
      <c r="H448" s="128"/>
      <c r="I448" s="192"/>
      <c r="J448" s="128"/>
      <c r="K448" s="128"/>
      <c r="L448" s="128"/>
      <c r="M448" s="128"/>
      <c r="N448" s="128"/>
      <c r="O448" s="128"/>
      <c r="P448" s="128"/>
    </row>
    <row r="449" spans="2:17" ht="29.25" hidden="1" customHeight="1" outlineLevel="1" x14ac:dyDescent="0.4">
      <c r="C449" s="159"/>
      <c r="D449" s="5">
        <v>6</v>
      </c>
      <c r="E449" s="24" t="s">
        <v>369</v>
      </c>
      <c r="F449" s="23" t="s">
        <v>255</v>
      </c>
      <c r="G449" s="191"/>
      <c r="H449" s="128"/>
      <c r="I449" s="192"/>
      <c r="J449" s="128"/>
      <c r="K449" s="128"/>
      <c r="L449" s="128"/>
      <c r="M449" s="128"/>
      <c r="N449" s="128"/>
      <c r="O449" s="128"/>
      <c r="P449" s="128"/>
    </row>
    <row r="450" spans="2:17" ht="29.25" hidden="1" customHeight="1" outlineLevel="1" x14ac:dyDescent="0.4">
      <c r="C450" s="159"/>
      <c r="D450" s="5">
        <v>7</v>
      </c>
      <c r="E450" s="24" t="s">
        <v>223</v>
      </c>
      <c r="F450" s="25" t="s">
        <v>255</v>
      </c>
      <c r="G450" s="191"/>
      <c r="H450" s="128"/>
      <c r="I450" s="192"/>
      <c r="J450" s="128"/>
      <c r="K450" s="128"/>
      <c r="L450" s="128"/>
      <c r="M450" s="128"/>
      <c r="N450" s="128"/>
      <c r="O450" s="128"/>
      <c r="P450" s="128"/>
    </row>
    <row r="451" spans="2:17" ht="29.25" hidden="1" customHeight="1" outlineLevel="1" x14ac:dyDescent="0.4">
      <c r="C451" s="159"/>
      <c r="D451" s="64">
        <v>8</v>
      </c>
      <c r="E451" s="31" t="s">
        <v>344</v>
      </c>
      <c r="F451" s="68" t="s">
        <v>354</v>
      </c>
      <c r="G451" s="200"/>
      <c r="H451" s="128"/>
      <c r="I451" s="192"/>
      <c r="J451" s="128"/>
      <c r="K451" s="128"/>
      <c r="L451" s="128"/>
      <c r="M451" s="128"/>
      <c r="N451" s="128"/>
      <c r="O451" s="128"/>
      <c r="P451" s="128"/>
    </row>
    <row r="452" spans="2:17" ht="29.25" hidden="1" customHeight="1" outlineLevel="1" x14ac:dyDescent="0.4">
      <c r="C452" s="159"/>
      <c r="D452" s="7">
        <v>9</v>
      </c>
      <c r="E452" s="26" t="s">
        <v>355</v>
      </c>
      <c r="F452" s="27"/>
      <c r="G452" s="12" t="str">
        <f>IF($G$34="就業時間換算","",IFERROR(+G447/G449,""))</f>
        <v/>
      </c>
      <c r="H452" s="13" t="str">
        <f>IF($G$34="就業時間換算","",IFERROR(+H447/H449,""))</f>
        <v/>
      </c>
      <c r="I452" s="20" t="str">
        <f t="shared" ref="I452:P452" si="141">IF($G$34="就業時間換算","",IFERROR(+I447/I449,""))</f>
        <v/>
      </c>
      <c r="J452" s="13" t="str">
        <f t="shared" si="141"/>
        <v/>
      </c>
      <c r="K452" s="13" t="str">
        <f t="shared" si="141"/>
        <v/>
      </c>
      <c r="L452" s="13" t="str">
        <f t="shared" si="141"/>
        <v/>
      </c>
      <c r="M452" s="13" t="str">
        <f t="shared" si="141"/>
        <v/>
      </c>
      <c r="N452" s="13" t="str">
        <f t="shared" si="141"/>
        <v/>
      </c>
      <c r="O452" s="13" t="str">
        <f t="shared" si="141"/>
        <v/>
      </c>
      <c r="P452" s="13" t="str">
        <f t="shared" si="141"/>
        <v/>
      </c>
    </row>
    <row r="453" spans="2:17" ht="29.25" hidden="1" customHeight="1" outlineLevel="1" x14ac:dyDescent="0.4">
      <c r="C453" s="159"/>
      <c r="D453" s="7">
        <v>10</v>
      </c>
      <c r="E453" s="26" t="s">
        <v>356</v>
      </c>
      <c r="F453" s="28"/>
      <c r="G453" s="12" t="str">
        <f>IF($G$34="人数換算","",IFERROR(+G447/G450,""))</f>
        <v/>
      </c>
      <c r="H453" s="13" t="str">
        <f>IF($G$34="人数換算","",IFERROR(+H447/H450,""))</f>
        <v/>
      </c>
      <c r="I453" s="20" t="str">
        <f t="shared" ref="I453:P453" si="142">IF($G$34="人数換算","",IFERROR(+I447/I450,""))</f>
        <v/>
      </c>
      <c r="J453" s="13" t="str">
        <f t="shared" si="142"/>
        <v/>
      </c>
      <c r="K453" s="13" t="str">
        <f t="shared" si="142"/>
        <v/>
      </c>
      <c r="L453" s="13" t="str">
        <f t="shared" si="142"/>
        <v/>
      </c>
      <c r="M453" s="13" t="str">
        <f t="shared" si="142"/>
        <v/>
      </c>
      <c r="N453" s="13" t="str">
        <f t="shared" si="142"/>
        <v/>
      </c>
      <c r="O453" s="13" t="str">
        <f t="shared" si="142"/>
        <v/>
      </c>
      <c r="P453" s="13" t="str">
        <f t="shared" si="142"/>
        <v/>
      </c>
    </row>
    <row r="454" spans="2:17" ht="29.25" hidden="1" customHeight="1" outlineLevel="1" x14ac:dyDescent="0.4">
      <c r="C454" s="159"/>
      <c r="D454" s="7">
        <v>11</v>
      </c>
      <c r="E454" s="26" t="s">
        <v>357</v>
      </c>
      <c r="F454" s="27" t="s">
        <v>258</v>
      </c>
      <c r="G454" s="14"/>
      <c r="H454" s="59" t="str">
        <f>IFERROR((H452-G452)/G452,"")</f>
        <v/>
      </c>
      <c r="I454" s="60" t="str">
        <f t="shared" ref="I454:P455" si="143">IFERROR((I452-H452)/H452,"")</f>
        <v/>
      </c>
      <c r="J454" s="59" t="str">
        <f t="shared" si="143"/>
        <v/>
      </c>
      <c r="K454" s="59" t="str">
        <f t="shared" si="143"/>
        <v/>
      </c>
      <c r="L454" s="59" t="str">
        <f t="shared" si="143"/>
        <v/>
      </c>
      <c r="M454" s="59" t="str">
        <f t="shared" si="143"/>
        <v/>
      </c>
      <c r="N454" s="59" t="str">
        <f t="shared" si="143"/>
        <v/>
      </c>
      <c r="O454" s="59" t="str">
        <f t="shared" si="143"/>
        <v/>
      </c>
      <c r="P454" s="59" t="str">
        <f t="shared" si="143"/>
        <v/>
      </c>
    </row>
    <row r="455" spans="2:17" ht="29.25" hidden="1" customHeight="1" outlineLevel="1" x14ac:dyDescent="0.4">
      <c r="C455" s="159"/>
      <c r="D455" s="7">
        <v>12</v>
      </c>
      <c r="E455" s="26" t="s">
        <v>358</v>
      </c>
      <c r="F455" s="28" t="s">
        <v>364</v>
      </c>
      <c r="G455" s="14"/>
      <c r="H455" s="59" t="str">
        <f>IFERROR((H453-G453)/G453,"")</f>
        <v/>
      </c>
      <c r="I455" s="60" t="str">
        <f t="shared" si="143"/>
        <v/>
      </c>
      <c r="J455" s="59" t="str">
        <f t="shared" si="143"/>
        <v/>
      </c>
      <c r="K455" s="59" t="str">
        <f t="shared" si="143"/>
        <v/>
      </c>
      <c r="L455" s="59" t="str">
        <f t="shared" si="143"/>
        <v/>
      </c>
      <c r="M455" s="59" t="str">
        <f t="shared" si="143"/>
        <v/>
      </c>
      <c r="N455" s="59" t="str">
        <f t="shared" si="143"/>
        <v/>
      </c>
      <c r="O455" s="59" t="str">
        <f t="shared" si="143"/>
        <v/>
      </c>
      <c r="P455" s="59" t="str">
        <f t="shared" si="143"/>
        <v/>
      </c>
    </row>
    <row r="456" spans="2:17" ht="29.25" hidden="1" customHeight="1" outlineLevel="1" x14ac:dyDescent="0.4">
      <c r="C456" s="159"/>
      <c r="D456" s="7">
        <v>13</v>
      </c>
      <c r="E456" s="26" t="s">
        <v>359</v>
      </c>
      <c r="F456" s="27"/>
      <c r="G456" s="91" t="str">
        <f>IFERROR(+G448/G451,"")</f>
        <v/>
      </c>
      <c r="H456" s="92" t="str">
        <f>IFERROR(+H448/H451,"")</f>
        <v/>
      </c>
      <c r="I456" s="92" t="str">
        <f t="shared" ref="I456:P456" si="144">IFERROR(+I448/I451,"")</f>
        <v/>
      </c>
      <c r="J456" s="92" t="str">
        <f t="shared" si="144"/>
        <v/>
      </c>
      <c r="K456" s="92" t="str">
        <f t="shared" si="144"/>
        <v/>
      </c>
      <c r="L456" s="92" t="str">
        <f t="shared" si="144"/>
        <v/>
      </c>
      <c r="M456" s="92" t="str">
        <f t="shared" si="144"/>
        <v/>
      </c>
      <c r="N456" s="92" t="str">
        <f t="shared" si="144"/>
        <v/>
      </c>
      <c r="O456" s="92" t="str">
        <f t="shared" si="144"/>
        <v/>
      </c>
      <c r="P456" s="92" t="str">
        <f t="shared" si="144"/>
        <v/>
      </c>
    </row>
    <row r="457" spans="2:17" ht="29.25" hidden="1" customHeight="1" outlineLevel="1" x14ac:dyDescent="0.4">
      <c r="D457" s="7">
        <v>14</v>
      </c>
      <c r="E457" s="26" t="s">
        <v>360</v>
      </c>
      <c r="F457" s="27" t="s">
        <v>258</v>
      </c>
      <c r="G457" s="14"/>
      <c r="H457" s="59" t="str">
        <f>IFERROR((H456-G456)/G456,"")</f>
        <v/>
      </c>
      <c r="I457" s="60" t="str">
        <f>IFERROR((I456-H456)/H456,"")</f>
        <v/>
      </c>
      <c r="J457" s="59" t="str">
        <f t="shared" ref="J457:P457" si="145">IFERROR((J456-I456)/I456,"")</f>
        <v/>
      </c>
      <c r="K457" s="59" t="str">
        <f t="shared" si="145"/>
        <v/>
      </c>
      <c r="L457" s="59" t="str">
        <f t="shared" si="145"/>
        <v/>
      </c>
      <c r="M457" s="59" t="str">
        <f t="shared" si="145"/>
        <v/>
      </c>
      <c r="N457" s="59" t="str">
        <f t="shared" si="145"/>
        <v/>
      </c>
      <c r="O457" s="59" t="str">
        <f t="shared" si="145"/>
        <v/>
      </c>
      <c r="P457" s="59" t="str">
        <f t="shared" si="145"/>
        <v/>
      </c>
    </row>
    <row r="458" spans="2:17" collapsed="1" x14ac:dyDescent="0.4">
      <c r="E458" s="52"/>
    </row>
    <row r="459" spans="2:17" ht="19.5" thickBot="1" x14ac:dyDescent="0.45">
      <c r="B459" s="90"/>
      <c r="C459" s="56" t="s">
        <v>420</v>
      </c>
      <c r="D459" s="71"/>
      <c r="E459" s="51"/>
      <c r="F459" s="204" t="str">
        <f>IF(G460="","","折りたたまれたセルのグループ（非表示行）を展開して、入力項目を入力してください。")</f>
        <v/>
      </c>
      <c r="G459" s="45"/>
      <c r="L459" s="62"/>
    </row>
    <row r="460" spans="2:17" ht="29.25" customHeight="1" thickBot="1" x14ac:dyDescent="0.45">
      <c r="D460" s="176">
        <v>1</v>
      </c>
      <c r="E460" s="177" t="s">
        <v>198</v>
      </c>
      <c r="F460" s="178"/>
      <c r="G460" s="179" t="str">
        <f>IF($O$89="","",$O$89)</f>
        <v/>
      </c>
      <c r="M460" s="165" t="s">
        <v>378</v>
      </c>
      <c r="N460" s="61" t="s">
        <v>376</v>
      </c>
      <c r="O460" s="61" t="s">
        <v>377</v>
      </c>
      <c r="P460" s="61" t="str">
        <f>"基準："&amp;$G460</f>
        <v>基準：</v>
      </c>
    </row>
    <row r="461" spans="2:17" ht="29.25" hidden="1" customHeight="1" outlineLevel="1" x14ac:dyDescent="0.4">
      <c r="D461" s="64">
        <v>2</v>
      </c>
      <c r="E461" s="66" t="s">
        <v>231</v>
      </c>
      <c r="F461" s="72" t="s">
        <v>24</v>
      </c>
      <c r="G461" s="198"/>
      <c r="M461" s="164" t="s">
        <v>374</v>
      </c>
      <c r="N461" s="164" t="str">
        <f>IF($G$34="就業時間換算","－",IFERROR(((HLOOKUP(DATE(YEAR($E$13)+3,MONTH($E$9),DAY($E$9)),$G465:$P476,7,FALSE))/(HLOOKUP(DATE(YEAR($E$13),MONTH($E$9),DAY($E$9)),$G465:$P476,7,FALSE)))^(1/3)-1,""))</f>
        <v/>
      </c>
      <c r="O461" s="180" t="str">
        <f>IF($G$34="人数換算","－",IFERROR(((HLOOKUP(DATE(YEAR($E$13)+3,MONTH($E$9),DAY($E$9)),$G465:$P476,8,FALSE))/(HLOOKUP(DATE(YEAR($E$13),MONTH($E$9),DAY($E$9)),$G465:$P476,8,FALSE)))^(1/3)-1,""))</f>
        <v/>
      </c>
      <c r="P461" s="225" t="str">
        <f>IFERROR(VLOOKUP($G460,【参考】最低賃金の5年間の年平均の年平均上昇率!$B$4:$C$50,2,FALSE),"")</f>
        <v/>
      </c>
      <c r="Q461" s="167" t="str">
        <f>IF($G$34="人数換算",$N461,IF($G$34="就業時間換算",$O461,""))</f>
        <v/>
      </c>
    </row>
    <row r="462" spans="2:17" ht="29.25" hidden="1" customHeight="1" outlineLevel="1" x14ac:dyDescent="0.4">
      <c r="D462" s="64">
        <v>3</v>
      </c>
      <c r="E462" s="66" t="s">
        <v>230</v>
      </c>
      <c r="F462" s="36" t="s">
        <v>24</v>
      </c>
      <c r="G462" s="199"/>
      <c r="M462" s="164" t="s">
        <v>375</v>
      </c>
      <c r="N462" s="164" t="str">
        <f>IF(AND(COUNTA($G470:$P470)&gt;0,SUMIF($G470:$P470,"&lt;&gt;"&amp;"")=0),"－",IFERROR(((HLOOKUP(DATE(YEAR($E$13)+3,MONTH($E$9),DAY($E$9)),$G465:$P476,11,FALSE))/(HLOOKUP(DATE(YEAR($E$13),MONTH($E$9),DAY($E$9)),$G465:$P476,11,FALSE)))^(1/3)-1,""))</f>
        <v/>
      </c>
      <c r="O462" s="181" t="s">
        <v>373</v>
      </c>
      <c r="P462" s="226"/>
    </row>
    <row r="463" spans="2:17" hidden="1" outlineLevel="1" x14ac:dyDescent="0.4">
      <c r="D463" s="1"/>
      <c r="E463" s="82" t="s">
        <v>270</v>
      </c>
      <c r="G463" s="1" t="s">
        <v>256</v>
      </c>
    </row>
    <row r="464" spans="2:17" hidden="1" outlineLevel="1" x14ac:dyDescent="0.4">
      <c r="D464" s="1"/>
      <c r="G464" s="81" t="s">
        <v>2</v>
      </c>
      <c r="H464" s="81" t="s">
        <v>3</v>
      </c>
      <c r="I464" s="81" t="s">
        <v>4</v>
      </c>
      <c r="J464" s="182" t="s">
        <v>336</v>
      </c>
      <c r="K464" s="182"/>
      <c r="L464" s="182"/>
      <c r="M464" s="182"/>
      <c r="N464" s="182"/>
      <c r="O464" s="182"/>
      <c r="P464" s="182"/>
    </row>
    <row r="465" spans="2:17" hidden="1" outlineLevel="1" x14ac:dyDescent="0.4">
      <c r="D465" s="11"/>
      <c r="E465" s="11"/>
      <c r="F465" s="70"/>
      <c r="G465" s="80" t="str">
        <f>IF($I465="","",EDATE(H465,-12))</f>
        <v/>
      </c>
      <c r="H465" s="80" t="str">
        <f>IF($I465="","",EDATE(I465,-12))</f>
        <v/>
      </c>
      <c r="I465" s="80" t="str">
        <f>IF($I$12="","",$I$12)</f>
        <v/>
      </c>
      <c r="J465" s="80" t="str">
        <f>IF($I465="","",EDATE(I465,12))</f>
        <v/>
      </c>
      <c r="K465" s="80" t="str">
        <f t="shared" ref="K465:P465" si="146">IF($I465="","",EDATE(J465,12))</f>
        <v/>
      </c>
      <c r="L465" s="80" t="str">
        <f t="shared" si="146"/>
        <v/>
      </c>
      <c r="M465" s="80" t="str">
        <f t="shared" si="146"/>
        <v/>
      </c>
      <c r="N465" s="80" t="str">
        <f t="shared" si="146"/>
        <v/>
      </c>
      <c r="O465" s="80" t="str">
        <f t="shared" si="146"/>
        <v/>
      </c>
      <c r="P465" s="80" t="str">
        <f t="shared" si="146"/>
        <v/>
      </c>
    </row>
    <row r="466" spans="2:17" ht="29.25" hidden="1" customHeight="1" outlineLevel="1" x14ac:dyDescent="0.4">
      <c r="D466" s="64">
        <v>4</v>
      </c>
      <c r="E466" s="31" t="s">
        <v>363</v>
      </c>
      <c r="F466" s="68"/>
      <c r="G466" s="200"/>
      <c r="H466" s="128"/>
      <c r="I466" s="192"/>
      <c r="J466" s="128"/>
      <c r="K466" s="128"/>
      <c r="L466" s="128"/>
      <c r="M466" s="128"/>
      <c r="N466" s="128"/>
      <c r="O466" s="128"/>
      <c r="P466" s="128"/>
    </row>
    <row r="467" spans="2:17" ht="29.25" hidden="1" customHeight="1" outlineLevel="1" x14ac:dyDescent="0.4">
      <c r="C467" s="159"/>
      <c r="D467" s="64">
        <v>5</v>
      </c>
      <c r="E467" s="31" t="s">
        <v>362</v>
      </c>
      <c r="F467" s="68"/>
      <c r="G467" s="200"/>
      <c r="H467" s="128"/>
      <c r="I467" s="192"/>
      <c r="J467" s="128"/>
      <c r="K467" s="128"/>
      <c r="L467" s="128"/>
      <c r="M467" s="128"/>
      <c r="N467" s="128"/>
      <c r="O467" s="128"/>
      <c r="P467" s="128"/>
    </row>
    <row r="468" spans="2:17" ht="29.25" hidden="1" customHeight="1" outlineLevel="1" x14ac:dyDescent="0.4">
      <c r="C468" s="159"/>
      <c r="D468" s="5">
        <v>6</v>
      </c>
      <c r="E468" s="24" t="s">
        <v>369</v>
      </c>
      <c r="F468" s="23" t="s">
        <v>255</v>
      </c>
      <c r="G468" s="191"/>
      <c r="H468" s="128"/>
      <c r="I468" s="192"/>
      <c r="J468" s="128"/>
      <c r="K468" s="128"/>
      <c r="L468" s="128"/>
      <c r="M468" s="128"/>
      <c r="N468" s="128"/>
      <c r="O468" s="128"/>
      <c r="P468" s="128"/>
    </row>
    <row r="469" spans="2:17" ht="29.25" hidden="1" customHeight="1" outlineLevel="1" x14ac:dyDescent="0.4">
      <c r="C469" s="159"/>
      <c r="D469" s="5">
        <v>7</v>
      </c>
      <c r="E469" s="24" t="s">
        <v>223</v>
      </c>
      <c r="F469" s="25" t="s">
        <v>255</v>
      </c>
      <c r="G469" s="191"/>
      <c r="H469" s="128"/>
      <c r="I469" s="192"/>
      <c r="J469" s="128"/>
      <c r="K469" s="128"/>
      <c r="L469" s="128"/>
      <c r="M469" s="128"/>
      <c r="N469" s="128"/>
      <c r="O469" s="128"/>
      <c r="P469" s="128"/>
    </row>
    <row r="470" spans="2:17" ht="29.25" hidden="1" customHeight="1" outlineLevel="1" x14ac:dyDescent="0.4">
      <c r="C470" s="159"/>
      <c r="D470" s="64">
        <v>8</v>
      </c>
      <c r="E470" s="31" t="s">
        <v>344</v>
      </c>
      <c r="F470" s="68" t="s">
        <v>354</v>
      </c>
      <c r="G470" s="200"/>
      <c r="H470" s="128"/>
      <c r="I470" s="192"/>
      <c r="J470" s="128"/>
      <c r="K470" s="128"/>
      <c r="L470" s="128"/>
      <c r="M470" s="128"/>
      <c r="N470" s="128"/>
      <c r="O470" s="128"/>
      <c r="P470" s="128"/>
    </row>
    <row r="471" spans="2:17" ht="29.25" hidden="1" customHeight="1" outlineLevel="1" x14ac:dyDescent="0.4">
      <c r="C471" s="159"/>
      <c r="D471" s="7">
        <v>9</v>
      </c>
      <c r="E471" s="26" t="s">
        <v>355</v>
      </c>
      <c r="F471" s="27"/>
      <c r="G471" s="12" t="str">
        <f>IF($G$34="就業時間換算","",IFERROR(+G466/G468,""))</f>
        <v/>
      </c>
      <c r="H471" s="13" t="str">
        <f>IF($G$34="就業時間換算","",IFERROR(+H466/H468,""))</f>
        <v/>
      </c>
      <c r="I471" s="20" t="str">
        <f t="shared" ref="I471:P471" si="147">IF($G$34="就業時間換算","",IFERROR(+I466/I468,""))</f>
        <v/>
      </c>
      <c r="J471" s="13" t="str">
        <f t="shared" si="147"/>
        <v/>
      </c>
      <c r="K471" s="13" t="str">
        <f t="shared" si="147"/>
        <v/>
      </c>
      <c r="L471" s="13" t="str">
        <f t="shared" si="147"/>
        <v/>
      </c>
      <c r="M471" s="13" t="str">
        <f t="shared" si="147"/>
        <v/>
      </c>
      <c r="N471" s="13" t="str">
        <f t="shared" si="147"/>
        <v/>
      </c>
      <c r="O471" s="13" t="str">
        <f t="shared" si="147"/>
        <v/>
      </c>
      <c r="P471" s="13" t="str">
        <f t="shared" si="147"/>
        <v/>
      </c>
    </row>
    <row r="472" spans="2:17" ht="29.25" hidden="1" customHeight="1" outlineLevel="1" x14ac:dyDescent="0.4">
      <c r="C472" s="159"/>
      <c r="D472" s="7">
        <v>10</v>
      </c>
      <c r="E472" s="26" t="s">
        <v>356</v>
      </c>
      <c r="F472" s="28"/>
      <c r="G472" s="12" t="str">
        <f>IF($G$34="人数換算","",IFERROR(+G466/G469,""))</f>
        <v/>
      </c>
      <c r="H472" s="13" t="str">
        <f>IF($G$34="人数換算","",IFERROR(+H466/H469,""))</f>
        <v/>
      </c>
      <c r="I472" s="20" t="str">
        <f t="shared" ref="I472:P472" si="148">IF($G$34="人数換算","",IFERROR(+I466/I469,""))</f>
        <v/>
      </c>
      <c r="J472" s="13" t="str">
        <f t="shared" si="148"/>
        <v/>
      </c>
      <c r="K472" s="13" t="str">
        <f t="shared" si="148"/>
        <v/>
      </c>
      <c r="L472" s="13" t="str">
        <f t="shared" si="148"/>
        <v/>
      </c>
      <c r="M472" s="13" t="str">
        <f t="shared" si="148"/>
        <v/>
      </c>
      <c r="N472" s="13" t="str">
        <f t="shared" si="148"/>
        <v/>
      </c>
      <c r="O472" s="13" t="str">
        <f t="shared" si="148"/>
        <v/>
      </c>
      <c r="P472" s="13" t="str">
        <f t="shared" si="148"/>
        <v/>
      </c>
    </row>
    <row r="473" spans="2:17" ht="29.25" hidden="1" customHeight="1" outlineLevel="1" x14ac:dyDescent="0.4">
      <c r="C473" s="159"/>
      <c r="D473" s="7">
        <v>11</v>
      </c>
      <c r="E473" s="26" t="s">
        <v>357</v>
      </c>
      <c r="F473" s="27" t="s">
        <v>258</v>
      </c>
      <c r="G473" s="14"/>
      <c r="H473" s="59" t="str">
        <f>IFERROR((H471-G471)/G471,"")</f>
        <v/>
      </c>
      <c r="I473" s="60" t="str">
        <f t="shared" ref="I473:P474" si="149">IFERROR((I471-H471)/H471,"")</f>
        <v/>
      </c>
      <c r="J473" s="59" t="str">
        <f t="shared" si="149"/>
        <v/>
      </c>
      <c r="K473" s="59" t="str">
        <f t="shared" si="149"/>
        <v/>
      </c>
      <c r="L473" s="59" t="str">
        <f t="shared" si="149"/>
        <v/>
      </c>
      <c r="M473" s="59" t="str">
        <f t="shared" si="149"/>
        <v/>
      </c>
      <c r="N473" s="59" t="str">
        <f t="shared" si="149"/>
        <v/>
      </c>
      <c r="O473" s="59" t="str">
        <f t="shared" si="149"/>
        <v/>
      </c>
      <c r="P473" s="59" t="str">
        <f t="shared" si="149"/>
        <v/>
      </c>
    </row>
    <row r="474" spans="2:17" ht="29.25" hidden="1" customHeight="1" outlineLevel="1" x14ac:dyDescent="0.4">
      <c r="C474" s="159"/>
      <c r="D474" s="7">
        <v>12</v>
      </c>
      <c r="E474" s="26" t="s">
        <v>358</v>
      </c>
      <c r="F474" s="28" t="s">
        <v>364</v>
      </c>
      <c r="G474" s="14"/>
      <c r="H474" s="59" t="str">
        <f>IFERROR((H472-G472)/G472,"")</f>
        <v/>
      </c>
      <c r="I474" s="60" t="str">
        <f t="shared" si="149"/>
        <v/>
      </c>
      <c r="J474" s="59" t="str">
        <f t="shared" si="149"/>
        <v/>
      </c>
      <c r="K474" s="59" t="str">
        <f t="shared" si="149"/>
        <v/>
      </c>
      <c r="L474" s="59" t="str">
        <f t="shared" si="149"/>
        <v/>
      </c>
      <c r="M474" s="59" t="str">
        <f t="shared" si="149"/>
        <v/>
      </c>
      <c r="N474" s="59" t="str">
        <f t="shared" si="149"/>
        <v/>
      </c>
      <c r="O474" s="59" t="str">
        <f t="shared" si="149"/>
        <v/>
      </c>
      <c r="P474" s="59" t="str">
        <f t="shared" si="149"/>
        <v/>
      </c>
    </row>
    <row r="475" spans="2:17" ht="29.25" hidden="1" customHeight="1" outlineLevel="1" x14ac:dyDescent="0.4">
      <c r="C475" s="159"/>
      <c r="D475" s="7">
        <v>13</v>
      </c>
      <c r="E475" s="26" t="s">
        <v>359</v>
      </c>
      <c r="F475" s="27"/>
      <c r="G475" s="91" t="str">
        <f>IFERROR(+G467/G470,"")</f>
        <v/>
      </c>
      <c r="H475" s="92" t="str">
        <f>IFERROR(+H467/H470,"")</f>
        <v/>
      </c>
      <c r="I475" s="92" t="str">
        <f t="shared" ref="I475:P475" si="150">IFERROR(+I467/I470,"")</f>
        <v/>
      </c>
      <c r="J475" s="92" t="str">
        <f t="shared" si="150"/>
        <v/>
      </c>
      <c r="K475" s="92" t="str">
        <f t="shared" si="150"/>
        <v/>
      </c>
      <c r="L475" s="92" t="str">
        <f t="shared" si="150"/>
        <v/>
      </c>
      <c r="M475" s="92" t="str">
        <f t="shared" si="150"/>
        <v/>
      </c>
      <c r="N475" s="92" t="str">
        <f t="shared" si="150"/>
        <v/>
      </c>
      <c r="O475" s="92" t="str">
        <f t="shared" si="150"/>
        <v/>
      </c>
      <c r="P475" s="92" t="str">
        <f t="shared" si="150"/>
        <v/>
      </c>
    </row>
    <row r="476" spans="2:17" ht="29.25" hidden="1" customHeight="1" outlineLevel="1" x14ac:dyDescent="0.4">
      <c r="D476" s="7">
        <v>14</v>
      </c>
      <c r="E476" s="26" t="s">
        <v>360</v>
      </c>
      <c r="F476" s="27" t="s">
        <v>258</v>
      </c>
      <c r="G476" s="14"/>
      <c r="H476" s="59" t="str">
        <f>IFERROR((H475-G475)/G475,"")</f>
        <v/>
      </c>
      <c r="I476" s="60" t="str">
        <f>IFERROR((I475-H475)/H475,"")</f>
        <v/>
      </c>
      <c r="J476" s="59" t="str">
        <f t="shared" ref="J476:P476" si="151">IFERROR((J475-I475)/I475,"")</f>
        <v/>
      </c>
      <c r="K476" s="59" t="str">
        <f t="shared" si="151"/>
        <v/>
      </c>
      <c r="L476" s="59" t="str">
        <f t="shared" si="151"/>
        <v/>
      </c>
      <c r="M476" s="59" t="str">
        <f t="shared" si="151"/>
        <v/>
      </c>
      <c r="N476" s="59" t="str">
        <f t="shared" si="151"/>
        <v/>
      </c>
      <c r="O476" s="59" t="str">
        <f t="shared" si="151"/>
        <v/>
      </c>
      <c r="P476" s="59" t="str">
        <f t="shared" si="151"/>
        <v/>
      </c>
    </row>
    <row r="477" spans="2:17" collapsed="1" x14ac:dyDescent="0.4">
      <c r="E477" s="52"/>
    </row>
    <row r="478" spans="2:17" ht="19.5" thickBot="1" x14ac:dyDescent="0.45">
      <c r="B478" s="90"/>
      <c r="C478" s="56" t="s">
        <v>421</v>
      </c>
      <c r="D478" s="71"/>
      <c r="E478" s="51"/>
      <c r="F478" s="204" t="str">
        <f>IF(G479="","","折りたたまれたセルのグループ（非表示行）を展開して、入力項目を入力してください。")</f>
        <v/>
      </c>
      <c r="G478" s="45"/>
      <c r="L478" s="62"/>
    </row>
    <row r="479" spans="2:17" ht="29.25" customHeight="1" thickBot="1" x14ac:dyDescent="0.45">
      <c r="D479" s="176">
        <v>1</v>
      </c>
      <c r="E479" s="177" t="s">
        <v>198</v>
      </c>
      <c r="F479" s="178"/>
      <c r="G479" s="179" t="str">
        <f>IF($P$89="","",$P$89)</f>
        <v/>
      </c>
      <c r="M479" s="165" t="s">
        <v>378</v>
      </c>
      <c r="N479" s="61" t="s">
        <v>376</v>
      </c>
      <c r="O479" s="61" t="s">
        <v>377</v>
      </c>
      <c r="P479" s="61" t="str">
        <f>"基準："&amp;$G479</f>
        <v>基準：</v>
      </c>
    </row>
    <row r="480" spans="2:17" ht="29.25" hidden="1" customHeight="1" outlineLevel="1" x14ac:dyDescent="0.4">
      <c r="D480" s="64">
        <v>2</v>
      </c>
      <c r="E480" s="66" t="s">
        <v>231</v>
      </c>
      <c r="F480" s="72" t="s">
        <v>24</v>
      </c>
      <c r="G480" s="198"/>
      <c r="M480" s="164" t="s">
        <v>374</v>
      </c>
      <c r="N480" s="164" t="str">
        <f>IF($G$34="就業時間換算","－",IFERROR(((HLOOKUP(DATE(YEAR($E$13)+3,MONTH($E$9),DAY($E$9)),$G484:$P495,7,FALSE))/(HLOOKUP(DATE(YEAR($E$13),MONTH($E$9),DAY($E$9)),$G484:$P495,7,FALSE)))^(1/3)-1,""))</f>
        <v/>
      </c>
      <c r="O480" s="180" t="str">
        <f>IF($G$34="人数換算","－",IFERROR(((HLOOKUP(DATE(YEAR($E$13)+3,MONTH($E$9),DAY($E$9)),$G484:$P495,8,FALSE))/(HLOOKUP(DATE(YEAR($E$13),MONTH($E$9),DAY($E$9)),$G484:$P495,8,FALSE)))^(1/3)-1,""))</f>
        <v/>
      </c>
      <c r="P480" s="225" t="str">
        <f>IFERROR(VLOOKUP($G479,【参考】最低賃金の5年間の年平均の年平均上昇率!$B$4:$C$50,2,FALSE),"")</f>
        <v/>
      </c>
      <c r="Q480" s="167" t="str">
        <f>IF($G$34="人数換算",$N480,IF($G$34="就業時間換算",$O480,""))</f>
        <v/>
      </c>
    </row>
    <row r="481" spans="3:16" ht="29.25" hidden="1" customHeight="1" outlineLevel="1" x14ac:dyDescent="0.4">
      <c r="D481" s="64">
        <v>3</v>
      </c>
      <c r="E481" s="66" t="s">
        <v>230</v>
      </c>
      <c r="F481" s="36" t="s">
        <v>24</v>
      </c>
      <c r="G481" s="199"/>
      <c r="M481" s="164" t="s">
        <v>375</v>
      </c>
      <c r="N481" s="164" t="str">
        <f>IF(AND(COUNTA($G489:$P489)&gt;0,SUMIF($G489:$P489,"&lt;&gt;"&amp;"")=0),"－",IFERROR(((HLOOKUP(DATE(YEAR($E$13)+3,MONTH($E$9),DAY($E$9)),$G484:$P495,11,FALSE))/(HLOOKUP(DATE(YEAR($E$13),MONTH($E$9),DAY($E$9)),$G484:$P495,11,FALSE)))^(1/3)-1,""))</f>
        <v/>
      </c>
      <c r="O481" s="181" t="s">
        <v>373</v>
      </c>
      <c r="P481" s="226"/>
    </row>
    <row r="482" spans="3:16" hidden="1" outlineLevel="1" x14ac:dyDescent="0.4">
      <c r="D482" s="1"/>
      <c r="E482" s="82" t="s">
        <v>270</v>
      </c>
      <c r="G482" s="1" t="s">
        <v>256</v>
      </c>
    </row>
    <row r="483" spans="3:16" hidden="1" outlineLevel="1" x14ac:dyDescent="0.4">
      <c r="D483" s="1"/>
      <c r="G483" s="81" t="s">
        <v>2</v>
      </c>
      <c r="H483" s="81" t="s">
        <v>3</v>
      </c>
      <c r="I483" s="81" t="s">
        <v>4</v>
      </c>
      <c r="J483" s="182" t="s">
        <v>336</v>
      </c>
      <c r="K483" s="182"/>
      <c r="L483" s="182"/>
      <c r="M483" s="182"/>
      <c r="N483" s="182"/>
      <c r="O483" s="182"/>
      <c r="P483" s="182"/>
    </row>
    <row r="484" spans="3:16" hidden="1" outlineLevel="1" x14ac:dyDescent="0.4">
      <c r="D484" s="11"/>
      <c r="E484" s="11"/>
      <c r="F484" s="70"/>
      <c r="G484" s="80" t="str">
        <f>IF($I484="","",EDATE(H484,-12))</f>
        <v/>
      </c>
      <c r="H484" s="80" t="str">
        <f>IF($I484="","",EDATE(I484,-12))</f>
        <v/>
      </c>
      <c r="I484" s="80" t="str">
        <f>IF($I$12="","",$I$12)</f>
        <v/>
      </c>
      <c r="J484" s="80" t="str">
        <f>IF($I484="","",EDATE(I484,12))</f>
        <v/>
      </c>
      <c r="K484" s="80" t="str">
        <f t="shared" ref="K484:P484" si="152">IF($I484="","",EDATE(J484,12))</f>
        <v/>
      </c>
      <c r="L484" s="80" t="str">
        <f t="shared" si="152"/>
        <v/>
      </c>
      <c r="M484" s="80" t="str">
        <f t="shared" si="152"/>
        <v/>
      </c>
      <c r="N484" s="80" t="str">
        <f t="shared" si="152"/>
        <v/>
      </c>
      <c r="O484" s="80" t="str">
        <f t="shared" si="152"/>
        <v/>
      </c>
      <c r="P484" s="80" t="str">
        <f t="shared" si="152"/>
        <v/>
      </c>
    </row>
    <row r="485" spans="3:16" ht="29.25" hidden="1" customHeight="1" outlineLevel="1" x14ac:dyDescent="0.4">
      <c r="D485" s="64">
        <v>4</v>
      </c>
      <c r="E485" s="31" t="s">
        <v>363</v>
      </c>
      <c r="F485" s="68"/>
      <c r="G485" s="200"/>
      <c r="H485" s="128"/>
      <c r="I485" s="192"/>
      <c r="J485" s="128"/>
      <c r="K485" s="128"/>
      <c r="L485" s="128"/>
      <c r="M485" s="128"/>
      <c r="N485" s="128"/>
      <c r="O485" s="128"/>
      <c r="P485" s="128"/>
    </row>
    <row r="486" spans="3:16" ht="29.25" hidden="1" customHeight="1" outlineLevel="1" x14ac:dyDescent="0.4">
      <c r="C486" s="159"/>
      <c r="D486" s="64">
        <v>5</v>
      </c>
      <c r="E486" s="31" t="s">
        <v>362</v>
      </c>
      <c r="F486" s="68"/>
      <c r="G486" s="200"/>
      <c r="H486" s="128"/>
      <c r="I486" s="192"/>
      <c r="J486" s="128"/>
      <c r="K486" s="128"/>
      <c r="L486" s="128"/>
      <c r="M486" s="128"/>
      <c r="N486" s="128"/>
      <c r="O486" s="128"/>
      <c r="P486" s="128"/>
    </row>
    <row r="487" spans="3:16" ht="29.25" hidden="1" customHeight="1" outlineLevel="1" x14ac:dyDescent="0.4">
      <c r="C487" s="159"/>
      <c r="D487" s="5">
        <v>6</v>
      </c>
      <c r="E487" s="24" t="s">
        <v>369</v>
      </c>
      <c r="F487" s="23" t="s">
        <v>255</v>
      </c>
      <c r="G487" s="191"/>
      <c r="H487" s="128"/>
      <c r="I487" s="192"/>
      <c r="J487" s="128"/>
      <c r="K487" s="128"/>
      <c r="L487" s="128"/>
      <c r="M487" s="128"/>
      <c r="N487" s="128"/>
      <c r="O487" s="128"/>
      <c r="P487" s="128"/>
    </row>
    <row r="488" spans="3:16" ht="29.25" hidden="1" customHeight="1" outlineLevel="1" x14ac:dyDescent="0.4">
      <c r="C488" s="159"/>
      <c r="D488" s="5">
        <v>7</v>
      </c>
      <c r="E488" s="24" t="s">
        <v>223</v>
      </c>
      <c r="F488" s="25" t="s">
        <v>255</v>
      </c>
      <c r="G488" s="191"/>
      <c r="H488" s="128"/>
      <c r="I488" s="192"/>
      <c r="J488" s="128"/>
      <c r="K488" s="128"/>
      <c r="L488" s="128"/>
      <c r="M488" s="128"/>
      <c r="N488" s="128"/>
      <c r="O488" s="128"/>
      <c r="P488" s="128"/>
    </row>
    <row r="489" spans="3:16" ht="29.25" hidden="1" customHeight="1" outlineLevel="1" x14ac:dyDescent="0.4">
      <c r="C489" s="159"/>
      <c r="D489" s="64">
        <v>8</v>
      </c>
      <c r="E489" s="31" t="s">
        <v>344</v>
      </c>
      <c r="F489" s="68" t="s">
        <v>354</v>
      </c>
      <c r="G489" s="200"/>
      <c r="H489" s="128"/>
      <c r="I489" s="192"/>
      <c r="J489" s="128"/>
      <c r="K489" s="128"/>
      <c r="L489" s="128"/>
      <c r="M489" s="128"/>
      <c r="N489" s="128"/>
      <c r="O489" s="128"/>
      <c r="P489" s="128"/>
    </row>
    <row r="490" spans="3:16" ht="29.25" hidden="1" customHeight="1" outlineLevel="1" x14ac:dyDescent="0.4">
      <c r="C490" s="159"/>
      <c r="D490" s="7">
        <v>9</v>
      </c>
      <c r="E490" s="26" t="s">
        <v>355</v>
      </c>
      <c r="F490" s="27"/>
      <c r="G490" s="12" t="str">
        <f>IF($G$34="就業時間換算","",IFERROR(+G485/G487,""))</f>
        <v/>
      </c>
      <c r="H490" s="13" t="str">
        <f>IF($G$34="就業時間換算","",IFERROR(+H485/H487,""))</f>
        <v/>
      </c>
      <c r="I490" s="20" t="str">
        <f t="shared" ref="I490:P490" si="153">IF($G$34="就業時間換算","",IFERROR(+I485/I487,""))</f>
        <v/>
      </c>
      <c r="J490" s="13" t="str">
        <f t="shared" si="153"/>
        <v/>
      </c>
      <c r="K490" s="13" t="str">
        <f t="shared" si="153"/>
        <v/>
      </c>
      <c r="L490" s="13" t="str">
        <f t="shared" si="153"/>
        <v/>
      </c>
      <c r="M490" s="13" t="str">
        <f t="shared" si="153"/>
        <v/>
      </c>
      <c r="N490" s="13" t="str">
        <f t="shared" si="153"/>
        <v/>
      </c>
      <c r="O490" s="13" t="str">
        <f t="shared" si="153"/>
        <v/>
      </c>
      <c r="P490" s="13" t="str">
        <f t="shared" si="153"/>
        <v/>
      </c>
    </row>
    <row r="491" spans="3:16" ht="29.25" hidden="1" customHeight="1" outlineLevel="1" x14ac:dyDescent="0.4">
      <c r="C491" s="159"/>
      <c r="D491" s="7">
        <v>10</v>
      </c>
      <c r="E491" s="26" t="s">
        <v>356</v>
      </c>
      <c r="F491" s="28"/>
      <c r="G491" s="12" t="str">
        <f>IF($G$34="人数換算","",IFERROR(+G485/G488,""))</f>
        <v/>
      </c>
      <c r="H491" s="13" t="str">
        <f>IF($G$34="人数換算","",IFERROR(+H485/H488,""))</f>
        <v/>
      </c>
      <c r="I491" s="20" t="str">
        <f t="shared" ref="I491:P491" si="154">IF($G$34="人数換算","",IFERROR(+I485/I488,""))</f>
        <v/>
      </c>
      <c r="J491" s="13" t="str">
        <f t="shared" si="154"/>
        <v/>
      </c>
      <c r="K491" s="13" t="str">
        <f t="shared" si="154"/>
        <v/>
      </c>
      <c r="L491" s="13" t="str">
        <f t="shared" si="154"/>
        <v/>
      </c>
      <c r="M491" s="13" t="str">
        <f t="shared" si="154"/>
        <v/>
      </c>
      <c r="N491" s="13" t="str">
        <f t="shared" si="154"/>
        <v/>
      </c>
      <c r="O491" s="13" t="str">
        <f t="shared" si="154"/>
        <v/>
      </c>
      <c r="P491" s="13" t="str">
        <f t="shared" si="154"/>
        <v/>
      </c>
    </row>
    <row r="492" spans="3:16" ht="29.25" hidden="1" customHeight="1" outlineLevel="1" x14ac:dyDescent="0.4">
      <c r="C492" s="159"/>
      <c r="D492" s="7">
        <v>11</v>
      </c>
      <c r="E492" s="26" t="s">
        <v>357</v>
      </c>
      <c r="F492" s="27" t="s">
        <v>258</v>
      </c>
      <c r="G492" s="14"/>
      <c r="H492" s="59" t="str">
        <f>IFERROR((H490-G490)/G490,"")</f>
        <v/>
      </c>
      <c r="I492" s="60" t="str">
        <f t="shared" ref="I492:P493" si="155">IFERROR((I490-H490)/H490,"")</f>
        <v/>
      </c>
      <c r="J492" s="59" t="str">
        <f t="shared" si="155"/>
        <v/>
      </c>
      <c r="K492" s="59" t="str">
        <f t="shared" si="155"/>
        <v/>
      </c>
      <c r="L492" s="59" t="str">
        <f t="shared" si="155"/>
        <v/>
      </c>
      <c r="M492" s="59" t="str">
        <f t="shared" si="155"/>
        <v/>
      </c>
      <c r="N492" s="59" t="str">
        <f t="shared" si="155"/>
        <v/>
      </c>
      <c r="O492" s="59" t="str">
        <f t="shared" si="155"/>
        <v/>
      </c>
      <c r="P492" s="59" t="str">
        <f t="shared" si="155"/>
        <v/>
      </c>
    </row>
    <row r="493" spans="3:16" ht="29.25" hidden="1" customHeight="1" outlineLevel="1" x14ac:dyDescent="0.4">
      <c r="C493" s="159"/>
      <c r="D493" s="7">
        <v>12</v>
      </c>
      <c r="E493" s="26" t="s">
        <v>358</v>
      </c>
      <c r="F493" s="28" t="s">
        <v>364</v>
      </c>
      <c r="G493" s="14"/>
      <c r="H493" s="59" t="str">
        <f>IFERROR((H491-G491)/G491,"")</f>
        <v/>
      </c>
      <c r="I493" s="60" t="str">
        <f t="shared" si="155"/>
        <v/>
      </c>
      <c r="J493" s="59" t="str">
        <f t="shared" si="155"/>
        <v/>
      </c>
      <c r="K493" s="59" t="str">
        <f t="shared" si="155"/>
        <v/>
      </c>
      <c r="L493" s="59" t="str">
        <f t="shared" si="155"/>
        <v/>
      </c>
      <c r="M493" s="59" t="str">
        <f t="shared" si="155"/>
        <v/>
      </c>
      <c r="N493" s="59" t="str">
        <f t="shared" si="155"/>
        <v/>
      </c>
      <c r="O493" s="59" t="str">
        <f t="shared" si="155"/>
        <v/>
      </c>
      <c r="P493" s="59" t="str">
        <f t="shared" si="155"/>
        <v/>
      </c>
    </row>
    <row r="494" spans="3:16" ht="29.25" hidden="1" customHeight="1" outlineLevel="1" x14ac:dyDescent="0.4">
      <c r="C494" s="159"/>
      <c r="D494" s="7">
        <v>13</v>
      </c>
      <c r="E494" s="26" t="s">
        <v>359</v>
      </c>
      <c r="F494" s="27"/>
      <c r="G494" s="91" t="str">
        <f>IFERROR(+G486/G489,"")</f>
        <v/>
      </c>
      <c r="H494" s="92" t="str">
        <f>IFERROR(+H486/H489,"")</f>
        <v/>
      </c>
      <c r="I494" s="92" t="str">
        <f t="shared" ref="I494:P494" si="156">IFERROR(+I486/I489,"")</f>
        <v/>
      </c>
      <c r="J494" s="92" t="str">
        <f t="shared" si="156"/>
        <v/>
      </c>
      <c r="K494" s="92" t="str">
        <f t="shared" si="156"/>
        <v/>
      </c>
      <c r="L494" s="92" t="str">
        <f t="shared" si="156"/>
        <v/>
      </c>
      <c r="M494" s="92" t="str">
        <f t="shared" si="156"/>
        <v/>
      </c>
      <c r="N494" s="92" t="str">
        <f t="shared" si="156"/>
        <v/>
      </c>
      <c r="O494" s="92" t="str">
        <f t="shared" si="156"/>
        <v/>
      </c>
      <c r="P494" s="92" t="str">
        <f t="shared" si="156"/>
        <v/>
      </c>
    </row>
    <row r="495" spans="3:16" ht="29.25" hidden="1" customHeight="1" outlineLevel="1" x14ac:dyDescent="0.4">
      <c r="D495" s="7">
        <v>14</v>
      </c>
      <c r="E495" s="26" t="s">
        <v>360</v>
      </c>
      <c r="F495" s="27" t="s">
        <v>258</v>
      </c>
      <c r="G495" s="14"/>
      <c r="H495" s="59" t="str">
        <f>IFERROR((H494-G494)/G494,"")</f>
        <v/>
      </c>
      <c r="I495" s="60" t="str">
        <f>IFERROR((I494-H494)/H494,"")</f>
        <v/>
      </c>
      <c r="J495" s="59" t="str">
        <f t="shared" ref="J495:P495" si="157">IFERROR((J494-I494)/I494,"")</f>
        <v/>
      </c>
      <c r="K495" s="59" t="str">
        <f t="shared" si="157"/>
        <v/>
      </c>
      <c r="L495" s="59" t="str">
        <f t="shared" si="157"/>
        <v/>
      </c>
      <c r="M495" s="59" t="str">
        <f t="shared" si="157"/>
        <v/>
      </c>
      <c r="N495" s="59" t="str">
        <f t="shared" si="157"/>
        <v/>
      </c>
      <c r="O495" s="59" t="str">
        <f t="shared" si="157"/>
        <v/>
      </c>
      <c r="P495" s="59" t="str">
        <f t="shared" si="157"/>
        <v/>
      </c>
    </row>
    <row r="496" spans="3:16" collapsed="1" x14ac:dyDescent="0.4">
      <c r="E496" s="52"/>
    </row>
    <row r="497" spans="2:17" ht="19.5" thickBot="1" x14ac:dyDescent="0.45">
      <c r="B497" s="90"/>
      <c r="C497" s="56" t="s">
        <v>422</v>
      </c>
      <c r="D497" s="71"/>
      <c r="E497" s="51"/>
      <c r="F497" s="204" t="str">
        <f>IF(G498="","","折りたたまれたセルのグループ（非表示行）を展開して、入力項目を入力してください。")</f>
        <v/>
      </c>
      <c r="G497" s="45"/>
      <c r="L497" s="62"/>
    </row>
    <row r="498" spans="2:17" ht="29.25" customHeight="1" thickBot="1" x14ac:dyDescent="0.45">
      <c r="D498" s="176">
        <v>1</v>
      </c>
      <c r="E498" s="177" t="s">
        <v>198</v>
      </c>
      <c r="F498" s="178"/>
      <c r="G498" s="179" t="str">
        <f>IF($G$91="","",$G$91)</f>
        <v/>
      </c>
      <c r="M498" s="165" t="s">
        <v>378</v>
      </c>
      <c r="N498" s="61" t="s">
        <v>376</v>
      </c>
      <c r="O498" s="61" t="s">
        <v>377</v>
      </c>
      <c r="P498" s="61" t="str">
        <f>"基準："&amp;$G498</f>
        <v>基準：</v>
      </c>
    </row>
    <row r="499" spans="2:17" ht="29.25" hidden="1" customHeight="1" outlineLevel="1" x14ac:dyDescent="0.4">
      <c r="D499" s="64">
        <v>2</v>
      </c>
      <c r="E499" s="66" t="s">
        <v>231</v>
      </c>
      <c r="F499" s="72" t="s">
        <v>24</v>
      </c>
      <c r="G499" s="198"/>
      <c r="M499" s="164" t="s">
        <v>374</v>
      </c>
      <c r="N499" s="164" t="str">
        <f>IF($G$34="就業時間換算","－",IFERROR(((HLOOKUP(DATE(YEAR($E$13)+3,MONTH($E$9),DAY($E$9)),$G503:$P514,7,FALSE))/(HLOOKUP(DATE(YEAR($E$13),MONTH($E$9),DAY($E$9)),$G503:$P514,7,FALSE)))^(1/3)-1,""))</f>
        <v/>
      </c>
      <c r="O499" s="180" t="str">
        <f>IF($G$34="人数換算","－",IFERROR(((HLOOKUP(DATE(YEAR($E$13)+3,MONTH($E$9),DAY($E$9)),$G503:$P514,8,FALSE))/(HLOOKUP(DATE(YEAR($E$13),MONTH($E$9),DAY($E$9)),$G503:$P514,8,FALSE)))^(1/3)-1,""))</f>
        <v/>
      </c>
      <c r="P499" s="225" t="str">
        <f>IFERROR(VLOOKUP($G498,【参考】最低賃金の5年間の年平均の年平均上昇率!$B$4:$C$50,2,FALSE),"")</f>
        <v/>
      </c>
      <c r="Q499" s="167" t="str">
        <f>IF($G$34="人数換算",$N499,IF($G$34="就業時間換算",$O499,""))</f>
        <v/>
      </c>
    </row>
    <row r="500" spans="2:17" ht="29.25" hidden="1" customHeight="1" outlineLevel="1" x14ac:dyDescent="0.4">
      <c r="D500" s="64">
        <v>3</v>
      </c>
      <c r="E500" s="66" t="s">
        <v>230</v>
      </c>
      <c r="F500" s="36" t="s">
        <v>24</v>
      </c>
      <c r="G500" s="199"/>
      <c r="M500" s="164" t="s">
        <v>375</v>
      </c>
      <c r="N500" s="164" t="str">
        <f>IF(AND(COUNTA($G508:$P508)&gt;0,SUMIF($G508:$P508,"&lt;&gt;"&amp;"")=0),"－",IFERROR(((HLOOKUP(DATE(YEAR($E$13)+3,MONTH($E$9),DAY($E$9)),$G503:$P514,11,FALSE))/(HLOOKUP(DATE(YEAR($E$13),MONTH($E$9),DAY($E$9)),$G503:$P514,11,FALSE)))^(1/3)-1,""))</f>
        <v/>
      </c>
      <c r="O500" s="181" t="s">
        <v>373</v>
      </c>
      <c r="P500" s="226"/>
    </row>
    <row r="501" spans="2:17" hidden="1" outlineLevel="1" x14ac:dyDescent="0.4">
      <c r="D501" s="1"/>
      <c r="E501" s="82" t="s">
        <v>270</v>
      </c>
      <c r="G501" s="1" t="s">
        <v>256</v>
      </c>
    </row>
    <row r="502" spans="2:17" hidden="1" outlineLevel="1" x14ac:dyDescent="0.4">
      <c r="D502" s="1"/>
      <c r="G502" s="81" t="s">
        <v>2</v>
      </c>
      <c r="H502" s="81" t="s">
        <v>3</v>
      </c>
      <c r="I502" s="81" t="s">
        <v>4</v>
      </c>
      <c r="J502" s="182" t="s">
        <v>336</v>
      </c>
      <c r="K502" s="182"/>
      <c r="L502" s="182"/>
      <c r="M502" s="182"/>
      <c r="N502" s="182"/>
      <c r="O502" s="182"/>
      <c r="P502" s="182"/>
    </row>
    <row r="503" spans="2:17" hidden="1" outlineLevel="1" x14ac:dyDescent="0.4">
      <c r="D503" s="11"/>
      <c r="E503" s="11"/>
      <c r="F503" s="70"/>
      <c r="G503" s="80" t="str">
        <f>IF($I503="","",EDATE(H503,-12))</f>
        <v/>
      </c>
      <c r="H503" s="80" t="str">
        <f>IF($I503="","",EDATE(I503,-12))</f>
        <v/>
      </c>
      <c r="I503" s="80" t="str">
        <f>IF($I$12="","",$I$12)</f>
        <v/>
      </c>
      <c r="J503" s="80" t="str">
        <f>IF($I503="","",EDATE(I503,12))</f>
        <v/>
      </c>
      <c r="K503" s="80" t="str">
        <f t="shared" ref="K503:P503" si="158">IF($I503="","",EDATE(J503,12))</f>
        <v/>
      </c>
      <c r="L503" s="80" t="str">
        <f t="shared" si="158"/>
        <v/>
      </c>
      <c r="M503" s="80" t="str">
        <f t="shared" si="158"/>
        <v/>
      </c>
      <c r="N503" s="80" t="str">
        <f t="shared" si="158"/>
        <v/>
      </c>
      <c r="O503" s="80" t="str">
        <f t="shared" si="158"/>
        <v/>
      </c>
      <c r="P503" s="80" t="str">
        <f t="shared" si="158"/>
        <v/>
      </c>
    </row>
    <row r="504" spans="2:17" ht="29.25" hidden="1" customHeight="1" outlineLevel="1" x14ac:dyDescent="0.4">
      <c r="D504" s="64">
        <v>4</v>
      </c>
      <c r="E504" s="31" t="s">
        <v>363</v>
      </c>
      <c r="F504" s="68"/>
      <c r="G504" s="200"/>
      <c r="H504" s="128"/>
      <c r="I504" s="192"/>
      <c r="J504" s="128"/>
      <c r="K504" s="128"/>
      <c r="L504" s="128"/>
      <c r="M504" s="128"/>
      <c r="N504" s="128"/>
      <c r="O504" s="128"/>
      <c r="P504" s="128"/>
    </row>
    <row r="505" spans="2:17" ht="29.25" hidden="1" customHeight="1" outlineLevel="1" x14ac:dyDescent="0.4">
      <c r="C505" s="159"/>
      <c r="D505" s="64">
        <v>5</v>
      </c>
      <c r="E505" s="31" t="s">
        <v>362</v>
      </c>
      <c r="F505" s="68"/>
      <c r="G505" s="200"/>
      <c r="H505" s="128"/>
      <c r="I505" s="192"/>
      <c r="J505" s="128"/>
      <c r="K505" s="128"/>
      <c r="L505" s="128"/>
      <c r="M505" s="128"/>
      <c r="N505" s="128"/>
      <c r="O505" s="128"/>
      <c r="P505" s="128"/>
    </row>
    <row r="506" spans="2:17" ht="29.25" hidden="1" customHeight="1" outlineLevel="1" x14ac:dyDescent="0.4">
      <c r="C506" s="159"/>
      <c r="D506" s="5">
        <v>6</v>
      </c>
      <c r="E506" s="24" t="s">
        <v>369</v>
      </c>
      <c r="F506" s="23" t="s">
        <v>255</v>
      </c>
      <c r="G506" s="191"/>
      <c r="H506" s="128"/>
      <c r="I506" s="192"/>
      <c r="J506" s="128"/>
      <c r="K506" s="128"/>
      <c r="L506" s="128"/>
      <c r="M506" s="128"/>
      <c r="N506" s="128"/>
      <c r="O506" s="128"/>
      <c r="P506" s="128"/>
    </row>
    <row r="507" spans="2:17" ht="29.25" hidden="1" customHeight="1" outlineLevel="1" x14ac:dyDescent="0.4">
      <c r="C507" s="159"/>
      <c r="D507" s="5">
        <v>7</v>
      </c>
      <c r="E507" s="24" t="s">
        <v>223</v>
      </c>
      <c r="F507" s="25" t="s">
        <v>255</v>
      </c>
      <c r="G507" s="191"/>
      <c r="H507" s="128"/>
      <c r="I507" s="192"/>
      <c r="J507" s="128"/>
      <c r="K507" s="128"/>
      <c r="L507" s="128"/>
      <c r="M507" s="128"/>
      <c r="N507" s="128"/>
      <c r="O507" s="128"/>
      <c r="P507" s="128"/>
    </row>
    <row r="508" spans="2:17" ht="29.25" hidden="1" customHeight="1" outlineLevel="1" x14ac:dyDescent="0.4">
      <c r="C508" s="159"/>
      <c r="D508" s="64">
        <v>8</v>
      </c>
      <c r="E508" s="31" t="s">
        <v>344</v>
      </c>
      <c r="F508" s="68" t="s">
        <v>354</v>
      </c>
      <c r="G508" s="200"/>
      <c r="H508" s="128"/>
      <c r="I508" s="192"/>
      <c r="J508" s="128"/>
      <c r="K508" s="128"/>
      <c r="L508" s="128"/>
      <c r="M508" s="128"/>
      <c r="N508" s="128"/>
      <c r="O508" s="128"/>
      <c r="P508" s="128"/>
    </row>
    <row r="509" spans="2:17" ht="29.25" hidden="1" customHeight="1" outlineLevel="1" x14ac:dyDescent="0.4">
      <c r="C509" s="159"/>
      <c r="D509" s="7">
        <v>9</v>
      </c>
      <c r="E509" s="26" t="s">
        <v>355</v>
      </c>
      <c r="F509" s="27"/>
      <c r="G509" s="12" t="str">
        <f>IF($G$34="就業時間換算","",IFERROR(+G504/G506,""))</f>
        <v/>
      </c>
      <c r="H509" s="13" t="str">
        <f>IF($G$34="就業時間換算","",IFERROR(+H504/H506,""))</f>
        <v/>
      </c>
      <c r="I509" s="20" t="str">
        <f t="shared" ref="I509:P509" si="159">IF($G$34="就業時間換算","",IFERROR(+I504/I506,""))</f>
        <v/>
      </c>
      <c r="J509" s="13" t="str">
        <f t="shared" si="159"/>
        <v/>
      </c>
      <c r="K509" s="13" t="str">
        <f t="shared" si="159"/>
        <v/>
      </c>
      <c r="L509" s="13" t="str">
        <f t="shared" si="159"/>
        <v/>
      </c>
      <c r="M509" s="13" t="str">
        <f t="shared" si="159"/>
        <v/>
      </c>
      <c r="N509" s="13" t="str">
        <f t="shared" si="159"/>
        <v/>
      </c>
      <c r="O509" s="13" t="str">
        <f t="shared" si="159"/>
        <v/>
      </c>
      <c r="P509" s="13" t="str">
        <f t="shared" si="159"/>
        <v/>
      </c>
    </row>
    <row r="510" spans="2:17" ht="29.25" hidden="1" customHeight="1" outlineLevel="1" x14ac:dyDescent="0.4">
      <c r="C510" s="159"/>
      <c r="D510" s="7">
        <v>10</v>
      </c>
      <c r="E510" s="26" t="s">
        <v>356</v>
      </c>
      <c r="F510" s="28"/>
      <c r="G510" s="12" t="str">
        <f>IF($G$34="人数換算","",IFERROR(+G504/G507,""))</f>
        <v/>
      </c>
      <c r="H510" s="13" t="str">
        <f>IF($G$34="人数換算","",IFERROR(+H504/H507,""))</f>
        <v/>
      </c>
      <c r="I510" s="20" t="str">
        <f t="shared" ref="I510:P510" si="160">IF($G$34="人数換算","",IFERROR(+I504/I507,""))</f>
        <v/>
      </c>
      <c r="J510" s="13" t="str">
        <f t="shared" si="160"/>
        <v/>
      </c>
      <c r="K510" s="13" t="str">
        <f t="shared" si="160"/>
        <v/>
      </c>
      <c r="L510" s="13" t="str">
        <f t="shared" si="160"/>
        <v/>
      </c>
      <c r="M510" s="13" t="str">
        <f t="shared" si="160"/>
        <v/>
      </c>
      <c r="N510" s="13" t="str">
        <f t="shared" si="160"/>
        <v/>
      </c>
      <c r="O510" s="13" t="str">
        <f t="shared" si="160"/>
        <v/>
      </c>
      <c r="P510" s="13" t="str">
        <f t="shared" si="160"/>
        <v/>
      </c>
    </row>
    <row r="511" spans="2:17" ht="29.25" hidden="1" customHeight="1" outlineLevel="1" x14ac:dyDescent="0.4">
      <c r="C511" s="159"/>
      <c r="D511" s="7">
        <v>11</v>
      </c>
      <c r="E511" s="26" t="s">
        <v>357</v>
      </c>
      <c r="F511" s="27" t="s">
        <v>258</v>
      </c>
      <c r="G511" s="14"/>
      <c r="H511" s="59" t="str">
        <f>IFERROR((H509-G509)/G509,"")</f>
        <v/>
      </c>
      <c r="I511" s="60" t="str">
        <f t="shared" ref="I511:P512" si="161">IFERROR((I509-H509)/H509,"")</f>
        <v/>
      </c>
      <c r="J511" s="59" t="str">
        <f t="shared" si="161"/>
        <v/>
      </c>
      <c r="K511" s="59" t="str">
        <f t="shared" si="161"/>
        <v/>
      </c>
      <c r="L511" s="59" t="str">
        <f t="shared" si="161"/>
        <v/>
      </c>
      <c r="M511" s="59" t="str">
        <f t="shared" si="161"/>
        <v/>
      </c>
      <c r="N511" s="59" t="str">
        <f t="shared" si="161"/>
        <v/>
      </c>
      <c r="O511" s="59" t="str">
        <f t="shared" si="161"/>
        <v/>
      </c>
      <c r="P511" s="59" t="str">
        <f t="shared" si="161"/>
        <v/>
      </c>
    </row>
    <row r="512" spans="2:17" ht="29.25" hidden="1" customHeight="1" outlineLevel="1" x14ac:dyDescent="0.4">
      <c r="C512" s="159"/>
      <c r="D512" s="7">
        <v>12</v>
      </c>
      <c r="E512" s="26" t="s">
        <v>358</v>
      </c>
      <c r="F512" s="28" t="s">
        <v>364</v>
      </c>
      <c r="G512" s="14"/>
      <c r="H512" s="59" t="str">
        <f>IFERROR((H510-G510)/G510,"")</f>
        <v/>
      </c>
      <c r="I512" s="60" t="str">
        <f t="shared" si="161"/>
        <v/>
      </c>
      <c r="J512" s="59" t="str">
        <f t="shared" si="161"/>
        <v/>
      </c>
      <c r="K512" s="59" t="str">
        <f t="shared" si="161"/>
        <v/>
      </c>
      <c r="L512" s="59" t="str">
        <f t="shared" si="161"/>
        <v/>
      </c>
      <c r="M512" s="59" t="str">
        <f t="shared" si="161"/>
        <v/>
      </c>
      <c r="N512" s="59" t="str">
        <f t="shared" si="161"/>
        <v/>
      </c>
      <c r="O512" s="59" t="str">
        <f t="shared" si="161"/>
        <v/>
      </c>
      <c r="P512" s="59" t="str">
        <f t="shared" si="161"/>
        <v/>
      </c>
    </row>
    <row r="513" spans="2:17" ht="29.25" hidden="1" customHeight="1" outlineLevel="1" x14ac:dyDescent="0.4">
      <c r="C513" s="159"/>
      <c r="D513" s="7">
        <v>13</v>
      </c>
      <c r="E513" s="26" t="s">
        <v>359</v>
      </c>
      <c r="F513" s="27"/>
      <c r="G513" s="91" t="str">
        <f>IFERROR(+G505/G508,"")</f>
        <v/>
      </c>
      <c r="H513" s="92" t="str">
        <f>IFERROR(+H505/H508,"")</f>
        <v/>
      </c>
      <c r="I513" s="92" t="str">
        <f t="shared" ref="I513:P513" si="162">IFERROR(+I505/I508,"")</f>
        <v/>
      </c>
      <c r="J513" s="92" t="str">
        <f t="shared" si="162"/>
        <v/>
      </c>
      <c r="K513" s="92" t="str">
        <f t="shared" si="162"/>
        <v/>
      </c>
      <c r="L513" s="92" t="str">
        <f t="shared" si="162"/>
        <v/>
      </c>
      <c r="M513" s="92" t="str">
        <f t="shared" si="162"/>
        <v/>
      </c>
      <c r="N513" s="92" t="str">
        <f t="shared" si="162"/>
        <v/>
      </c>
      <c r="O513" s="92" t="str">
        <f t="shared" si="162"/>
        <v/>
      </c>
      <c r="P513" s="92" t="str">
        <f t="shared" si="162"/>
        <v/>
      </c>
    </row>
    <row r="514" spans="2:17" ht="29.25" hidden="1" customHeight="1" outlineLevel="1" x14ac:dyDescent="0.4">
      <c r="D514" s="7">
        <v>14</v>
      </c>
      <c r="E514" s="26" t="s">
        <v>360</v>
      </c>
      <c r="F514" s="27" t="s">
        <v>258</v>
      </c>
      <c r="G514" s="14"/>
      <c r="H514" s="59" t="str">
        <f>IFERROR((H513-G513)/G513,"")</f>
        <v/>
      </c>
      <c r="I514" s="60" t="str">
        <f>IFERROR((I513-H513)/H513,"")</f>
        <v/>
      </c>
      <c r="J514" s="59" t="str">
        <f t="shared" ref="J514:P514" si="163">IFERROR((J513-I513)/I513,"")</f>
        <v/>
      </c>
      <c r="K514" s="59" t="str">
        <f t="shared" si="163"/>
        <v/>
      </c>
      <c r="L514" s="59" t="str">
        <f t="shared" si="163"/>
        <v/>
      </c>
      <c r="M514" s="59" t="str">
        <f t="shared" si="163"/>
        <v/>
      </c>
      <c r="N514" s="59" t="str">
        <f t="shared" si="163"/>
        <v/>
      </c>
      <c r="O514" s="59" t="str">
        <f t="shared" si="163"/>
        <v/>
      </c>
      <c r="P514" s="59" t="str">
        <f t="shared" si="163"/>
        <v/>
      </c>
    </row>
    <row r="515" spans="2:17" collapsed="1" x14ac:dyDescent="0.4">
      <c r="E515" s="52"/>
    </row>
    <row r="516" spans="2:17" ht="19.5" thickBot="1" x14ac:dyDescent="0.45">
      <c r="B516" s="90"/>
      <c r="C516" s="56" t="s">
        <v>423</v>
      </c>
      <c r="D516" s="71"/>
      <c r="E516" s="51"/>
      <c r="F516" s="204" t="str">
        <f>IF(G517="","","折りたたまれたセルのグループ（非表示行）を展開して、入力項目を入力してください。")</f>
        <v/>
      </c>
      <c r="G516" s="45"/>
      <c r="L516" s="62"/>
    </row>
    <row r="517" spans="2:17" ht="29.25" customHeight="1" thickBot="1" x14ac:dyDescent="0.45">
      <c r="D517" s="176">
        <v>1</v>
      </c>
      <c r="E517" s="177" t="s">
        <v>198</v>
      </c>
      <c r="F517" s="178"/>
      <c r="G517" s="179" t="str">
        <f>IF($H$91="","",$H$91)</f>
        <v/>
      </c>
      <c r="M517" s="165" t="s">
        <v>378</v>
      </c>
      <c r="N517" s="61" t="s">
        <v>376</v>
      </c>
      <c r="O517" s="61" t="s">
        <v>377</v>
      </c>
      <c r="P517" s="61" t="str">
        <f>"基準："&amp;$G517</f>
        <v>基準：</v>
      </c>
    </row>
    <row r="518" spans="2:17" ht="29.25" hidden="1" customHeight="1" outlineLevel="1" x14ac:dyDescent="0.4">
      <c r="D518" s="64">
        <v>2</v>
      </c>
      <c r="E518" s="66" t="s">
        <v>231</v>
      </c>
      <c r="F518" s="72" t="s">
        <v>24</v>
      </c>
      <c r="G518" s="198"/>
      <c r="M518" s="164" t="s">
        <v>374</v>
      </c>
      <c r="N518" s="164" t="str">
        <f>IF($G$34="就業時間換算","－",IFERROR(((HLOOKUP(DATE(YEAR($E$13)+3,MONTH($E$9),DAY($E$9)),$G522:$P533,7,FALSE))/(HLOOKUP(DATE(YEAR($E$13),MONTH($E$9),DAY($E$9)),$G522:$P533,7,FALSE)))^(1/3)-1,""))</f>
        <v/>
      </c>
      <c r="O518" s="180" t="str">
        <f>IF($G$34="人数換算","－",IFERROR(((HLOOKUP(DATE(YEAR($E$13)+3,MONTH($E$9),DAY($E$9)),$G522:$P533,8,FALSE))/(HLOOKUP(DATE(YEAR($E$13),MONTH($E$9),DAY($E$9)),$G522:$P533,8,FALSE)))^(1/3)-1,""))</f>
        <v/>
      </c>
      <c r="P518" s="225" t="str">
        <f>IFERROR(VLOOKUP($G517,【参考】最低賃金の5年間の年平均の年平均上昇率!$B$4:$C$50,2,FALSE),"")</f>
        <v/>
      </c>
      <c r="Q518" s="167" t="str">
        <f>IF($G$34="人数換算",$N518,IF($G$34="就業時間換算",$O518,""))</f>
        <v/>
      </c>
    </row>
    <row r="519" spans="2:17" ht="29.25" hidden="1" customHeight="1" outlineLevel="1" x14ac:dyDescent="0.4">
      <c r="D519" s="64">
        <v>3</v>
      </c>
      <c r="E519" s="66" t="s">
        <v>230</v>
      </c>
      <c r="F519" s="36" t="s">
        <v>24</v>
      </c>
      <c r="G519" s="199"/>
      <c r="M519" s="164" t="s">
        <v>375</v>
      </c>
      <c r="N519" s="164" t="str">
        <f>IF(AND(COUNTA($G527:$P527)&gt;0,SUMIF($G527:$P527,"&lt;&gt;"&amp;"")=0),"－",IFERROR(((HLOOKUP(DATE(YEAR($E$13)+3,MONTH($E$9),DAY($E$9)),$G522:$P533,11,FALSE))/(HLOOKUP(DATE(YEAR($E$13),MONTH($E$9),DAY($E$9)),$G522:$P533,11,FALSE)))^(1/3)-1,""))</f>
        <v/>
      </c>
      <c r="O519" s="181" t="s">
        <v>373</v>
      </c>
      <c r="P519" s="226"/>
    </row>
    <row r="520" spans="2:17" hidden="1" outlineLevel="1" x14ac:dyDescent="0.4">
      <c r="D520" s="1"/>
      <c r="E520" s="82" t="s">
        <v>270</v>
      </c>
      <c r="G520" s="1" t="s">
        <v>256</v>
      </c>
    </row>
    <row r="521" spans="2:17" hidden="1" outlineLevel="1" x14ac:dyDescent="0.4">
      <c r="D521" s="1"/>
      <c r="G521" s="81" t="s">
        <v>2</v>
      </c>
      <c r="H521" s="81" t="s">
        <v>3</v>
      </c>
      <c r="I521" s="81" t="s">
        <v>4</v>
      </c>
      <c r="J521" s="182" t="s">
        <v>336</v>
      </c>
      <c r="K521" s="182"/>
      <c r="L521" s="182"/>
      <c r="M521" s="182"/>
      <c r="N521" s="182"/>
      <c r="O521" s="182"/>
      <c r="P521" s="182"/>
    </row>
    <row r="522" spans="2:17" hidden="1" outlineLevel="1" x14ac:dyDescent="0.4">
      <c r="D522" s="11"/>
      <c r="E522" s="11"/>
      <c r="F522" s="70"/>
      <c r="G522" s="80" t="str">
        <f>IF($I522="","",EDATE(H522,-12))</f>
        <v/>
      </c>
      <c r="H522" s="80" t="str">
        <f>IF($I522="","",EDATE(I522,-12))</f>
        <v/>
      </c>
      <c r="I522" s="80" t="str">
        <f>IF($I$12="","",$I$12)</f>
        <v/>
      </c>
      <c r="J522" s="80" t="str">
        <f>IF($I522="","",EDATE(I522,12))</f>
        <v/>
      </c>
      <c r="K522" s="80" t="str">
        <f t="shared" ref="K522:P522" si="164">IF($I522="","",EDATE(J522,12))</f>
        <v/>
      </c>
      <c r="L522" s="80" t="str">
        <f t="shared" si="164"/>
        <v/>
      </c>
      <c r="M522" s="80" t="str">
        <f t="shared" si="164"/>
        <v/>
      </c>
      <c r="N522" s="80" t="str">
        <f t="shared" si="164"/>
        <v/>
      </c>
      <c r="O522" s="80" t="str">
        <f t="shared" si="164"/>
        <v/>
      </c>
      <c r="P522" s="80" t="str">
        <f t="shared" si="164"/>
        <v/>
      </c>
    </row>
    <row r="523" spans="2:17" ht="29.25" hidden="1" customHeight="1" outlineLevel="1" x14ac:dyDescent="0.4">
      <c r="D523" s="64">
        <v>4</v>
      </c>
      <c r="E523" s="31" t="s">
        <v>363</v>
      </c>
      <c r="F523" s="68"/>
      <c r="G523" s="200"/>
      <c r="H523" s="128"/>
      <c r="I523" s="192"/>
      <c r="J523" s="128"/>
      <c r="K523" s="128"/>
      <c r="L523" s="128"/>
      <c r="M523" s="128"/>
      <c r="N523" s="128"/>
      <c r="O523" s="128"/>
      <c r="P523" s="128"/>
    </row>
    <row r="524" spans="2:17" ht="29.25" hidden="1" customHeight="1" outlineLevel="1" x14ac:dyDescent="0.4">
      <c r="C524" s="159"/>
      <c r="D524" s="64">
        <v>5</v>
      </c>
      <c r="E524" s="31" t="s">
        <v>362</v>
      </c>
      <c r="F524" s="68"/>
      <c r="G524" s="200"/>
      <c r="H524" s="128"/>
      <c r="I524" s="192"/>
      <c r="J524" s="128"/>
      <c r="K524" s="128"/>
      <c r="L524" s="128"/>
      <c r="M524" s="128"/>
      <c r="N524" s="128"/>
      <c r="O524" s="128"/>
      <c r="P524" s="128"/>
    </row>
    <row r="525" spans="2:17" ht="29.25" hidden="1" customHeight="1" outlineLevel="1" x14ac:dyDescent="0.4">
      <c r="C525" s="159"/>
      <c r="D525" s="5">
        <v>6</v>
      </c>
      <c r="E525" s="24" t="s">
        <v>369</v>
      </c>
      <c r="F525" s="23" t="s">
        <v>255</v>
      </c>
      <c r="G525" s="191"/>
      <c r="H525" s="128"/>
      <c r="I525" s="192"/>
      <c r="J525" s="128"/>
      <c r="K525" s="128"/>
      <c r="L525" s="128"/>
      <c r="M525" s="128"/>
      <c r="N525" s="128"/>
      <c r="O525" s="128"/>
      <c r="P525" s="128"/>
    </row>
    <row r="526" spans="2:17" ht="29.25" hidden="1" customHeight="1" outlineLevel="1" x14ac:dyDescent="0.4">
      <c r="C526" s="159"/>
      <c r="D526" s="5">
        <v>7</v>
      </c>
      <c r="E526" s="24" t="s">
        <v>223</v>
      </c>
      <c r="F526" s="25" t="s">
        <v>255</v>
      </c>
      <c r="G526" s="191"/>
      <c r="H526" s="128"/>
      <c r="I526" s="192"/>
      <c r="J526" s="128"/>
      <c r="K526" s="128"/>
      <c r="L526" s="128"/>
      <c r="M526" s="128"/>
      <c r="N526" s="128"/>
      <c r="O526" s="128"/>
      <c r="P526" s="128"/>
    </row>
    <row r="527" spans="2:17" ht="29.25" hidden="1" customHeight="1" outlineLevel="1" x14ac:dyDescent="0.4">
      <c r="C527" s="159"/>
      <c r="D527" s="64">
        <v>8</v>
      </c>
      <c r="E527" s="31" t="s">
        <v>344</v>
      </c>
      <c r="F527" s="68" t="s">
        <v>354</v>
      </c>
      <c r="G527" s="200"/>
      <c r="H527" s="128"/>
      <c r="I527" s="192"/>
      <c r="J527" s="128"/>
      <c r="K527" s="128"/>
      <c r="L527" s="128"/>
      <c r="M527" s="128"/>
      <c r="N527" s="128"/>
      <c r="O527" s="128"/>
      <c r="P527" s="128"/>
    </row>
    <row r="528" spans="2:17" ht="29.25" hidden="1" customHeight="1" outlineLevel="1" x14ac:dyDescent="0.4">
      <c r="C528" s="159"/>
      <c r="D528" s="7">
        <v>9</v>
      </c>
      <c r="E528" s="26" t="s">
        <v>355</v>
      </c>
      <c r="F528" s="27"/>
      <c r="G528" s="12" t="str">
        <f>IF($G$34="就業時間換算","",IFERROR(+G523/G525,""))</f>
        <v/>
      </c>
      <c r="H528" s="13" t="str">
        <f>IF($G$34="就業時間換算","",IFERROR(+H523/H525,""))</f>
        <v/>
      </c>
      <c r="I528" s="20" t="str">
        <f t="shared" ref="I528:P528" si="165">IF($G$34="就業時間換算","",IFERROR(+I523/I525,""))</f>
        <v/>
      </c>
      <c r="J528" s="13" t="str">
        <f t="shared" si="165"/>
        <v/>
      </c>
      <c r="K528" s="13" t="str">
        <f t="shared" si="165"/>
        <v/>
      </c>
      <c r="L528" s="13" t="str">
        <f t="shared" si="165"/>
        <v/>
      </c>
      <c r="M528" s="13" t="str">
        <f t="shared" si="165"/>
        <v/>
      </c>
      <c r="N528" s="13" t="str">
        <f t="shared" si="165"/>
        <v/>
      </c>
      <c r="O528" s="13" t="str">
        <f t="shared" si="165"/>
        <v/>
      </c>
      <c r="P528" s="13" t="str">
        <f t="shared" si="165"/>
        <v/>
      </c>
    </row>
    <row r="529" spans="2:17" ht="29.25" hidden="1" customHeight="1" outlineLevel="1" x14ac:dyDescent="0.4">
      <c r="C529" s="159"/>
      <c r="D529" s="7">
        <v>10</v>
      </c>
      <c r="E529" s="26" t="s">
        <v>356</v>
      </c>
      <c r="F529" s="28"/>
      <c r="G529" s="12" t="str">
        <f>IF($G$34="人数換算","",IFERROR(+G523/G526,""))</f>
        <v/>
      </c>
      <c r="H529" s="13" t="str">
        <f>IF($G$34="人数換算","",IFERROR(+H523/H526,""))</f>
        <v/>
      </c>
      <c r="I529" s="20" t="str">
        <f t="shared" ref="I529:P529" si="166">IF($G$34="人数換算","",IFERROR(+I523/I526,""))</f>
        <v/>
      </c>
      <c r="J529" s="13" t="str">
        <f t="shared" si="166"/>
        <v/>
      </c>
      <c r="K529" s="13" t="str">
        <f t="shared" si="166"/>
        <v/>
      </c>
      <c r="L529" s="13" t="str">
        <f t="shared" si="166"/>
        <v/>
      </c>
      <c r="M529" s="13" t="str">
        <f t="shared" si="166"/>
        <v/>
      </c>
      <c r="N529" s="13" t="str">
        <f t="shared" si="166"/>
        <v/>
      </c>
      <c r="O529" s="13" t="str">
        <f t="shared" si="166"/>
        <v/>
      </c>
      <c r="P529" s="13" t="str">
        <f t="shared" si="166"/>
        <v/>
      </c>
    </row>
    <row r="530" spans="2:17" ht="29.25" hidden="1" customHeight="1" outlineLevel="1" x14ac:dyDescent="0.4">
      <c r="C530" s="159"/>
      <c r="D530" s="7">
        <v>11</v>
      </c>
      <c r="E530" s="26" t="s">
        <v>357</v>
      </c>
      <c r="F530" s="27" t="s">
        <v>258</v>
      </c>
      <c r="G530" s="14"/>
      <c r="H530" s="59" t="str">
        <f>IFERROR((H528-G528)/G528,"")</f>
        <v/>
      </c>
      <c r="I530" s="60" t="str">
        <f t="shared" ref="I530:P531" si="167">IFERROR((I528-H528)/H528,"")</f>
        <v/>
      </c>
      <c r="J530" s="59" t="str">
        <f t="shared" si="167"/>
        <v/>
      </c>
      <c r="K530" s="59" t="str">
        <f t="shared" si="167"/>
        <v/>
      </c>
      <c r="L530" s="59" t="str">
        <f t="shared" si="167"/>
        <v/>
      </c>
      <c r="M530" s="59" t="str">
        <f t="shared" si="167"/>
        <v/>
      </c>
      <c r="N530" s="59" t="str">
        <f t="shared" si="167"/>
        <v/>
      </c>
      <c r="O530" s="59" t="str">
        <f t="shared" si="167"/>
        <v/>
      </c>
      <c r="P530" s="59" t="str">
        <f t="shared" si="167"/>
        <v/>
      </c>
    </row>
    <row r="531" spans="2:17" ht="29.25" hidden="1" customHeight="1" outlineLevel="1" x14ac:dyDescent="0.4">
      <c r="C531" s="159"/>
      <c r="D531" s="7">
        <v>12</v>
      </c>
      <c r="E531" s="26" t="s">
        <v>358</v>
      </c>
      <c r="F531" s="28" t="s">
        <v>364</v>
      </c>
      <c r="G531" s="14"/>
      <c r="H531" s="59" t="str">
        <f>IFERROR((H529-G529)/G529,"")</f>
        <v/>
      </c>
      <c r="I531" s="60" t="str">
        <f t="shared" si="167"/>
        <v/>
      </c>
      <c r="J531" s="59" t="str">
        <f t="shared" si="167"/>
        <v/>
      </c>
      <c r="K531" s="59" t="str">
        <f t="shared" si="167"/>
        <v/>
      </c>
      <c r="L531" s="59" t="str">
        <f t="shared" si="167"/>
        <v/>
      </c>
      <c r="M531" s="59" t="str">
        <f t="shared" si="167"/>
        <v/>
      </c>
      <c r="N531" s="59" t="str">
        <f t="shared" si="167"/>
        <v/>
      </c>
      <c r="O531" s="59" t="str">
        <f t="shared" si="167"/>
        <v/>
      </c>
      <c r="P531" s="59" t="str">
        <f t="shared" si="167"/>
        <v/>
      </c>
    </row>
    <row r="532" spans="2:17" ht="29.25" hidden="1" customHeight="1" outlineLevel="1" x14ac:dyDescent="0.4">
      <c r="C532" s="159"/>
      <c r="D532" s="7">
        <v>13</v>
      </c>
      <c r="E532" s="26" t="s">
        <v>359</v>
      </c>
      <c r="F532" s="27"/>
      <c r="G532" s="91" t="str">
        <f>IFERROR(+G524/G527,"")</f>
        <v/>
      </c>
      <c r="H532" s="92" t="str">
        <f>IFERROR(+H524/H527,"")</f>
        <v/>
      </c>
      <c r="I532" s="92" t="str">
        <f t="shared" ref="I532:P532" si="168">IFERROR(+I524/I527,"")</f>
        <v/>
      </c>
      <c r="J532" s="92" t="str">
        <f t="shared" si="168"/>
        <v/>
      </c>
      <c r="K532" s="92" t="str">
        <f t="shared" si="168"/>
        <v/>
      </c>
      <c r="L532" s="92" t="str">
        <f t="shared" si="168"/>
        <v/>
      </c>
      <c r="M532" s="92" t="str">
        <f t="shared" si="168"/>
        <v/>
      </c>
      <c r="N532" s="92" t="str">
        <f t="shared" si="168"/>
        <v/>
      </c>
      <c r="O532" s="92" t="str">
        <f t="shared" si="168"/>
        <v/>
      </c>
      <c r="P532" s="92" t="str">
        <f t="shared" si="168"/>
        <v/>
      </c>
    </row>
    <row r="533" spans="2:17" ht="29.25" hidden="1" customHeight="1" outlineLevel="1" x14ac:dyDescent="0.4">
      <c r="D533" s="7">
        <v>14</v>
      </c>
      <c r="E533" s="26" t="s">
        <v>360</v>
      </c>
      <c r="F533" s="27" t="s">
        <v>258</v>
      </c>
      <c r="G533" s="14"/>
      <c r="H533" s="59" t="str">
        <f>IFERROR((H532-G532)/G532,"")</f>
        <v/>
      </c>
      <c r="I533" s="60" t="str">
        <f>IFERROR((I532-H532)/H532,"")</f>
        <v/>
      </c>
      <c r="J533" s="59" t="str">
        <f t="shared" ref="J533:P533" si="169">IFERROR((J532-I532)/I532,"")</f>
        <v/>
      </c>
      <c r="K533" s="59" t="str">
        <f t="shared" si="169"/>
        <v/>
      </c>
      <c r="L533" s="59" t="str">
        <f t="shared" si="169"/>
        <v/>
      </c>
      <c r="M533" s="59" t="str">
        <f t="shared" si="169"/>
        <v/>
      </c>
      <c r="N533" s="59" t="str">
        <f t="shared" si="169"/>
        <v/>
      </c>
      <c r="O533" s="59" t="str">
        <f t="shared" si="169"/>
        <v/>
      </c>
      <c r="P533" s="59" t="str">
        <f t="shared" si="169"/>
        <v/>
      </c>
    </row>
    <row r="534" spans="2:17" collapsed="1" x14ac:dyDescent="0.4">
      <c r="E534" s="52"/>
    </row>
    <row r="535" spans="2:17" ht="19.5" thickBot="1" x14ac:dyDescent="0.45">
      <c r="B535" s="90"/>
      <c r="C535" s="56" t="s">
        <v>424</v>
      </c>
      <c r="D535" s="71"/>
      <c r="E535" s="51"/>
      <c r="F535" s="204" t="str">
        <f>IF(G536="","","折りたたまれたセルのグループ（非表示行）を展開して、入力項目を入力してください。")</f>
        <v/>
      </c>
      <c r="G535" s="45"/>
      <c r="L535" s="62"/>
    </row>
    <row r="536" spans="2:17" ht="29.25" customHeight="1" thickBot="1" x14ac:dyDescent="0.45">
      <c r="D536" s="176">
        <v>1</v>
      </c>
      <c r="E536" s="177" t="s">
        <v>198</v>
      </c>
      <c r="F536" s="178"/>
      <c r="G536" s="179" t="str">
        <f>IF($I$91="","",$I$91)</f>
        <v/>
      </c>
      <c r="M536" s="165" t="s">
        <v>378</v>
      </c>
      <c r="N536" s="61" t="s">
        <v>376</v>
      </c>
      <c r="O536" s="61" t="s">
        <v>377</v>
      </c>
      <c r="P536" s="61" t="str">
        <f>"基準："&amp;$G536</f>
        <v>基準：</v>
      </c>
    </row>
    <row r="537" spans="2:17" ht="29.25" hidden="1" customHeight="1" outlineLevel="1" x14ac:dyDescent="0.4">
      <c r="D537" s="64">
        <v>2</v>
      </c>
      <c r="E537" s="66" t="s">
        <v>231</v>
      </c>
      <c r="F537" s="72" t="s">
        <v>24</v>
      </c>
      <c r="G537" s="198"/>
      <c r="M537" s="164" t="s">
        <v>374</v>
      </c>
      <c r="N537" s="164" t="str">
        <f>IF($G$34="就業時間換算","－",IFERROR(((HLOOKUP(DATE(YEAR($E$13)+3,MONTH($E$9),DAY($E$9)),$G541:$P552,7,FALSE))/(HLOOKUP(DATE(YEAR($E$13),MONTH($E$9),DAY($E$9)),$G541:$P552,7,FALSE)))^(1/3)-1,""))</f>
        <v/>
      </c>
      <c r="O537" s="180" t="str">
        <f>IF($G$34="人数換算","－",IFERROR(((HLOOKUP(DATE(YEAR($E$13)+3,MONTH($E$9),DAY($E$9)),$G541:$P552,8,FALSE))/(HLOOKUP(DATE(YEAR($E$13),MONTH($E$9),DAY($E$9)),$G541:$P552,8,FALSE)))^(1/3)-1,""))</f>
        <v/>
      </c>
      <c r="P537" s="225" t="str">
        <f>IFERROR(VLOOKUP($G536,【参考】最低賃金の5年間の年平均の年平均上昇率!$B$4:$C$50,2,FALSE),"")</f>
        <v/>
      </c>
      <c r="Q537" s="167" t="str">
        <f>IF($G$34="人数換算",$N537,IF($G$34="就業時間換算",$O537,""))</f>
        <v/>
      </c>
    </row>
    <row r="538" spans="2:17" ht="29.25" hidden="1" customHeight="1" outlineLevel="1" x14ac:dyDescent="0.4">
      <c r="D538" s="64">
        <v>3</v>
      </c>
      <c r="E538" s="66" t="s">
        <v>230</v>
      </c>
      <c r="F538" s="36" t="s">
        <v>24</v>
      </c>
      <c r="G538" s="199"/>
      <c r="M538" s="164" t="s">
        <v>375</v>
      </c>
      <c r="N538" s="164" t="str">
        <f>IF(AND(COUNTA($G546:$P546)&gt;0,SUMIF($G546:$P546,"&lt;&gt;"&amp;"")=0),"－",IFERROR(((HLOOKUP(DATE(YEAR($E$13)+3,MONTH($E$9),DAY($E$9)),$G541:$P552,11,FALSE))/(HLOOKUP(DATE(YEAR($E$13),MONTH($E$9),DAY($E$9)),$G541:$P552,11,FALSE)))^(1/3)-1,""))</f>
        <v/>
      </c>
      <c r="O538" s="181" t="s">
        <v>373</v>
      </c>
      <c r="P538" s="226"/>
    </row>
    <row r="539" spans="2:17" hidden="1" outlineLevel="1" x14ac:dyDescent="0.4">
      <c r="D539" s="1"/>
      <c r="E539" s="82" t="s">
        <v>270</v>
      </c>
      <c r="G539" s="1" t="s">
        <v>256</v>
      </c>
    </row>
    <row r="540" spans="2:17" hidden="1" outlineLevel="1" x14ac:dyDescent="0.4">
      <c r="D540" s="1"/>
      <c r="G540" s="81" t="s">
        <v>2</v>
      </c>
      <c r="H540" s="81" t="s">
        <v>3</v>
      </c>
      <c r="I540" s="81" t="s">
        <v>4</v>
      </c>
      <c r="J540" s="182" t="s">
        <v>336</v>
      </c>
      <c r="K540" s="182"/>
      <c r="L540" s="182"/>
      <c r="M540" s="182"/>
      <c r="N540" s="182"/>
      <c r="O540" s="182"/>
      <c r="P540" s="182"/>
    </row>
    <row r="541" spans="2:17" hidden="1" outlineLevel="1" x14ac:dyDescent="0.4">
      <c r="D541" s="11"/>
      <c r="E541" s="11"/>
      <c r="F541" s="70"/>
      <c r="G541" s="80" t="str">
        <f>IF($I541="","",EDATE(H541,-12))</f>
        <v/>
      </c>
      <c r="H541" s="80" t="str">
        <f>IF($I541="","",EDATE(I541,-12))</f>
        <v/>
      </c>
      <c r="I541" s="80" t="str">
        <f>IF($I$12="","",$I$12)</f>
        <v/>
      </c>
      <c r="J541" s="80" t="str">
        <f>IF($I541="","",EDATE(I541,12))</f>
        <v/>
      </c>
      <c r="K541" s="80" t="str">
        <f t="shared" ref="K541:P541" si="170">IF($I541="","",EDATE(J541,12))</f>
        <v/>
      </c>
      <c r="L541" s="80" t="str">
        <f t="shared" si="170"/>
        <v/>
      </c>
      <c r="M541" s="80" t="str">
        <f t="shared" si="170"/>
        <v/>
      </c>
      <c r="N541" s="80" t="str">
        <f t="shared" si="170"/>
        <v/>
      </c>
      <c r="O541" s="80" t="str">
        <f t="shared" si="170"/>
        <v/>
      </c>
      <c r="P541" s="80" t="str">
        <f t="shared" si="170"/>
        <v/>
      </c>
    </row>
    <row r="542" spans="2:17" ht="29.25" hidden="1" customHeight="1" outlineLevel="1" x14ac:dyDescent="0.4">
      <c r="D542" s="64">
        <v>4</v>
      </c>
      <c r="E542" s="31" t="s">
        <v>363</v>
      </c>
      <c r="F542" s="68"/>
      <c r="G542" s="200"/>
      <c r="H542" s="128"/>
      <c r="I542" s="192"/>
      <c r="J542" s="128"/>
      <c r="K542" s="128"/>
      <c r="L542" s="128"/>
      <c r="M542" s="128"/>
      <c r="N542" s="128"/>
      <c r="O542" s="128"/>
      <c r="P542" s="128"/>
    </row>
    <row r="543" spans="2:17" ht="29.25" hidden="1" customHeight="1" outlineLevel="1" x14ac:dyDescent="0.4">
      <c r="C543" s="159"/>
      <c r="D543" s="64">
        <v>5</v>
      </c>
      <c r="E543" s="31" t="s">
        <v>362</v>
      </c>
      <c r="F543" s="68"/>
      <c r="G543" s="200"/>
      <c r="H543" s="128"/>
      <c r="I543" s="192"/>
      <c r="J543" s="128"/>
      <c r="K543" s="128"/>
      <c r="L543" s="128"/>
      <c r="M543" s="128"/>
      <c r="N543" s="128"/>
      <c r="O543" s="128"/>
      <c r="P543" s="128"/>
    </row>
    <row r="544" spans="2:17" ht="29.25" hidden="1" customHeight="1" outlineLevel="1" x14ac:dyDescent="0.4">
      <c r="C544" s="159"/>
      <c r="D544" s="5">
        <v>6</v>
      </c>
      <c r="E544" s="24" t="s">
        <v>369</v>
      </c>
      <c r="F544" s="23" t="s">
        <v>255</v>
      </c>
      <c r="G544" s="191"/>
      <c r="H544" s="128"/>
      <c r="I544" s="192"/>
      <c r="J544" s="128"/>
      <c r="K544" s="128"/>
      <c r="L544" s="128"/>
      <c r="M544" s="128"/>
      <c r="N544" s="128"/>
      <c r="O544" s="128"/>
      <c r="P544" s="128"/>
    </row>
    <row r="545" spans="2:17" ht="29.25" hidden="1" customHeight="1" outlineLevel="1" x14ac:dyDescent="0.4">
      <c r="C545" s="159"/>
      <c r="D545" s="5">
        <v>7</v>
      </c>
      <c r="E545" s="24" t="s">
        <v>223</v>
      </c>
      <c r="F545" s="25" t="s">
        <v>255</v>
      </c>
      <c r="G545" s="191"/>
      <c r="H545" s="128"/>
      <c r="I545" s="192"/>
      <c r="J545" s="128"/>
      <c r="K545" s="128"/>
      <c r="L545" s="128"/>
      <c r="M545" s="128"/>
      <c r="N545" s="128"/>
      <c r="O545" s="128"/>
      <c r="P545" s="128"/>
    </row>
    <row r="546" spans="2:17" ht="29.25" hidden="1" customHeight="1" outlineLevel="1" x14ac:dyDescent="0.4">
      <c r="C546" s="159"/>
      <c r="D546" s="64">
        <v>8</v>
      </c>
      <c r="E546" s="31" t="s">
        <v>344</v>
      </c>
      <c r="F546" s="68" t="s">
        <v>354</v>
      </c>
      <c r="G546" s="200"/>
      <c r="H546" s="128"/>
      <c r="I546" s="192"/>
      <c r="J546" s="128"/>
      <c r="K546" s="128"/>
      <c r="L546" s="128"/>
      <c r="M546" s="128"/>
      <c r="N546" s="128"/>
      <c r="O546" s="128"/>
      <c r="P546" s="128"/>
    </row>
    <row r="547" spans="2:17" ht="29.25" hidden="1" customHeight="1" outlineLevel="1" x14ac:dyDescent="0.4">
      <c r="C547" s="159"/>
      <c r="D547" s="7">
        <v>9</v>
      </c>
      <c r="E547" s="26" t="s">
        <v>355</v>
      </c>
      <c r="F547" s="27"/>
      <c r="G547" s="12" t="str">
        <f>IF($G$34="就業時間換算","",IFERROR(+G542/G544,""))</f>
        <v/>
      </c>
      <c r="H547" s="13" t="str">
        <f>IF($G$34="就業時間換算","",IFERROR(+H542/H544,""))</f>
        <v/>
      </c>
      <c r="I547" s="20" t="str">
        <f t="shared" ref="I547:P547" si="171">IF($G$34="就業時間換算","",IFERROR(+I542/I544,""))</f>
        <v/>
      </c>
      <c r="J547" s="13" t="str">
        <f t="shared" si="171"/>
        <v/>
      </c>
      <c r="K547" s="13" t="str">
        <f t="shared" si="171"/>
        <v/>
      </c>
      <c r="L547" s="13" t="str">
        <f t="shared" si="171"/>
        <v/>
      </c>
      <c r="M547" s="13" t="str">
        <f t="shared" si="171"/>
        <v/>
      </c>
      <c r="N547" s="13" t="str">
        <f t="shared" si="171"/>
        <v/>
      </c>
      <c r="O547" s="13" t="str">
        <f t="shared" si="171"/>
        <v/>
      </c>
      <c r="P547" s="13" t="str">
        <f t="shared" si="171"/>
        <v/>
      </c>
    </row>
    <row r="548" spans="2:17" ht="29.25" hidden="1" customHeight="1" outlineLevel="1" x14ac:dyDescent="0.4">
      <c r="C548" s="159"/>
      <c r="D548" s="7">
        <v>10</v>
      </c>
      <c r="E548" s="26" t="s">
        <v>356</v>
      </c>
      <c r="F548" s="28"/>
      <c r="G548" s="12" t="str">
        <f>IF($G$34="人数換算","",IFERROR(+G542/G545,""))</f>
        <v/>
      </c>
      <c r="H548" s="13" t="str">
        <f>IF($G$34="人数換算","",IFERROR(+H542/H545,""))</f>
        <v/>
      </c>
      <c r="I548" s="20" t="str">
        <f t="shared" ref="I548:P548" si="172">IF($G$34="人数換算","",IFERROR(+I542/I545,""))</f>
        <v/>
      </c>
      <c r="J548" s="13" t="str">
        <f t="shared" si="172"/>
        <v/>
      </c>
      <c r="K548" s="13" t="str">
        <f t="shared" si="172"/>
        <v/>
      </c>
      <c r="L548" s="13" t="str">
        <f t="shared" si="172"/>
        <v/>
      </c>
      <c r="M548" s="13" t="str">
        <f t="shared" si="172"/>
        <v/>
      </c>
      <c r="N548" s="13" t="str">
        <f t="shared" si="172"/>
        <v/>
      </c>
      <c r="O548" s="13" t="str">
        <f t="shared" si="172"/>
        <v/>
      </c>
      <c r="P548" s="13" t="str">
        <f t="shared" si="172"/>
        <v/>
      </c>
    </row>
    <row r="549" spans="2:17" ht="29.25" hidden="1" customHeight="1" outlineLevel="1" x14ac:dyDescent="0.4">
      <c r="C549" s="159"/>
      <c r="D549" s="7">
        <v>11</v>
      </c>
      <c r="E549" s="26" t="s">
        <v>357</v>
      </c>
      <c r="F549" s="27" t="s">
        <v>258</v>
      </c>
      <c r="G549" s="14"/>
      <c r="H549" s="59" t="str">
        <f>IFERROR((H547-G547)/G547,"")</f>
        <v/>
      </c>
      <c r="I549" s="60" t="str">
        <f t="shared" ref="I549:P550" si="173">IFERROR((I547-H547)/H547,"")</f>
        <v/>
      </c>
      <c r="J549" s="59" t="str">
        <f t="shared" si="173"/>
        <v/>
      </c>
      <c r="K549" s="59" t="str">
        <f t="shared" si="173"/>
        <v/>
      </c>
      <c r="L549" s="59" t="str">
        <f t="shared" si="173"/>
        <v/>
      </c>
      <c r="M549" s="59" t="str">
        <f t="shared" si="173"/>
        <v/>
      </c>
      <c r="N549" s="59" t="str">
        <f t="shared" si="173"/>
        <v/>
      </c>
      <c r="O549" s="59" t="str">
        <f t="shared" si="173"/>
        <v/>
      </c>
      <c r="P549" s="59" t="str">
        <f t="shared" si="173"/>
        <v/>
      </c>
    </row>
    <row r="550" spans="2:17" ht="29.25" hidden="1" customHeight="1" outlineLevel="1" x14ac:dyDescent="0.4">
      <c r="C550" s="159"/>
      <c r="D550" s="7">
        <v>12</v>
      </c>
      <c r="E550" s="26" t="s">
        <v>358</v>
      </c>
      <c r="F550" s="28" t="s">
        <v>364</v>
      </c>
      <c r="G550" s="14"/>
      <c r="H550" s="59" t="str">
        <f>IFERROR((H548-G548)/G548,"")</f>
        <v/>
      </c>
      <c r="I550" s="60" t="str">
        <f t="shared" si="173"/>
        <v/>
      </c>
      <c r="J550" s="59" t="str">
        <f t="shared" si="173"/>
        <v/>
      </c>
      <c r="K550" s="59" t="str">
        <f t="shared" si="173"/>
        <v/>
      </c>
      <c r="L550" s="59" t="str">
        <f t="shared" si="173"/>
        <v/>
      </c>
      <c r="M550" s="59" t="str">
        <f t="shared" si="173"/>
        <v/>
      </c>
      <c r="N550" s="59" t="str">
        <f t="shared" si="173"/>
        <v/>
      </c>
      <c r="O550" s="59" t="str">
        <f t="shared" si="173"/>
        <v/>
      </c>
      <c r="P550" s="59" t="str">
        <f t="shared" si="173"/>
        <v/>
      </c>
    </row>
    <row r="551" spans="2:17" ht="29.25" hidden="1" customHeight="1" outlineLevel="1" x14ac:dyDescent="0.4">
      <c r="C551" s="159"/>
      <c r="D551" s="7">
        <v>13</v>
      </c>
      <c r="E551" s="26" t="s">
        <v>359</v>
      </c>
      <c r="F551" s="27"/>
      <c r="G551" s="91" t="str">
        <f>IFERROR(+G543/G546,"")</f>
        <v/>
      </c>
      <c r="H551" s="92" t="str">
        <f>IFERROR(+H543/H546,"")</f>
        <v/>
      </c>
      <c r="I551" s="92" t="str">
        <f t="shared" ref="I551:P551" si="174">IFERROR(+I543/I546,"")</f>
        <v/>
      </c>
      <c r="J551" s="92" t="str">
        <f t="shared" si="174"/>
        <v/>
      </c>
      <c r="K551" s="92" t="str">
        <f t="shared" si="174"/>
        <v/>
      </c>
      <c r="L551" s="92" t="str">
        <f t="shared" si="174"/>
        <v/>
      </c>
      <c r="M551" s="92" t="str">
        <f t="shared" si="174"/>
        <v/>
      </c>
      <c r="N551" s="92" t="str">
        <f t="shared" si="174"/>
        <v/>
      </c>
      <c r="O551" s="92" t="str">
        <f t="shared" si="174"/>
        <v/>
      </c>
      <c r="P551" s="92" t="str">
        <f t="shared" si="174"/>
        <v/>
      </c>
    </row>
    <row r="552" spans="2:17" ht="29.25" hidden="1" customHeight="1" outlineLevel="1" x14ac:dyDescent="0.4">
      <c r="D552" s="7">
        <v>14</v>
      </c>
      <c r="E552" s="26" t="s">
        <v>360</v>
      </c>
      <c r="F552" s="27" t="s">
        <v>258</v>
      </c>
      <c r="G552" s="14"/>
      <c r="H552" s="59" t="str">
        <f>IFERROR((H551-G551)/G551,"")</f>
        <v/>
      </c>
      <c r="I552" s="60" t="str">
        <f>IFERROR((I551-H551)/H551,"")</f>
        <v/>
      </c>
      <c r="J552" s="59" t="str">
        <f t="shared" ref="J552:P552" si="175">IFERROR((J551-I551)/I551,"")</f>
        <v/>
      </c>
      <c r="K552" s="59" t="str">
        <f t="shared" si="175"/>
        <v/>
      </c>
      <c r="L552" s="59" t="str">
        <f t="shared" si="175"/>
        <v/>
      </c>
      <c r="M552" s="59" t="str">
        <f t="shared" si="175"/>
        <v/>
      </c>
      <c r="N552" s="59" t="str">
        <f t="shared" si="175"/>
        <v/>
      </c>
      <c r="O552" s="59" t="str">
        <f t="shared" si="175"/>
        <v/>
      </c>
      <c r="P552" s="59" t="str">
        <f t="shared" si="175"/>
        <v/>
      </c>
    </row>
    <row r="553" spans="2:17" collapsed="1" x14ac:dyDescent="0.4">
      <c r="E553" s="52"/>
    </row>
    <row r="554" spans="2:17" ht="19.5" thickBot="1" x14ac:dyDescent="0.45">
      <c r="B554" s="90"/>
      <c r="C554" s="56" t="s">
        <v>425</v>
      </c>
      <c r="D554" s="71"/>
      <c r="E554" s="51"/>
      <c r="F554" s="204" t="str">
        <f>IF(G555="","","折りたたまれたセルのグループ（非表示行）を展開して、入力項目を入力してください。")</f>
        <v/>
      </c>
      <c r="G554" s="45"/>
      <c r="L554" s="62"/>
    </row>
    <row r="555" spans="2:17" ht="29.25" customHeight="1" thickBot="1" x14ac:dyDescent="0.45">
      <c r="D555" s="176">
        <v>1</v>
      </c>
      <c r="E555" s="177" t="s">
        <v>198</v>
      </c>
      <c r="F555" s="178"/>
      <c r="G555" s="179" t="str">
        <f>IF($J$91="","",$J$91)</f>
        <v/>
      </c>
      <c r="M555" s="165" t="s">
        <v>378</v>
      </c>
      <c r="N555" s="61" t="s">
        <v>376</v>
      </c>
      <c r="O555" s="61" t="s">
        <v>377</v>
      </c>
      <c r="P555" s="61" t="str">
        <f>"基準："&amp;$G555</f>
        <v>基準：</v>
      </c>
    </row>
    <row r="556" spans="2:17" ht="29.25" hidden="1" customHeight="1" outlineLevel="1" x14ac:dyDescent="0.4">
      <c r="D556" s="64">
        <v>2</v>
      </c>
      <c r="E556" s="66" t="s">
        <v>231</v>
      </c>
      <c r="F556" s="72" t="s">
        <v>24</v>
      </c>
      <c r="G556" s="198"/>
      <c r="M556" s="164" t="s">
        <v>374</v>
      </c>
      <c r="N556" s="164" t="str">
        <f>IF($G$34="就業時間換算","－",IFERROR(((HLOOKUP(DATE(YEAR($E$13)+3,MONTH($E$9),DAY($E$9)),$G560:$P571,7,FALSE))/(HLOOKUP(DATE(YEAR($E$13),MONTH($E$9),DAY($E$9)),$G560:$P571,7,FALSE)))^(1/3)-1,""))</f>
        <v/>
      </c>
      <c r="O556" s="180" t="str">
        <f>IF($G$34="人数換算","－",IFERROR(((HLOOKUP(DATE(YEAR($E$13)+3,MONTH($E$9),DAY($E$9)),$G560:$P571,8,FALSE))/(HLOOKUP(DATE(YEAR($E$13),MONTH($E$9),DAY($E$9)),$G560:$P571,8,FALSE)))^(1/3)-1,""))</f>
        <v/>
      </c>
      <c r="P556" s="225" t="str">
        <f>IFERROR(VLOOKUP($G555,【参考】最低賃金の5年間の年平均の年平均上昇率!$B$4:$C$50,2,FALSE),"")</f>
        <v/>
      </c>
      <c r="Q556" s="167" t="str">
        <f>IF($G$34="人数換算",$N556,IF($G$34="就業時間換算",$O556,""))</f>
        <v/>
      </c>
    </row>
    <row r="557" spans="2:17" ht="29.25" hidden="1" customHeight="1" outlineLevel="1" x14ac:dyDescent="0.4">
      <c r="D557" s="64">
        <v>3</v>
      </c>
      <c r="E557" s="66" t="s">
        <v>230</v>
      </c>
      <c r="F557" s="36" t="s">
        <v>24</v>
      </c>
      <c r="G557" s="199"/>
      <c r="M557" s="164" t="s">
        <v>375</v>
      </c>
      <c r="N557" s="164" t="str">
        <f>IF(AND(COUNTA($G565:$P565)&gt;0,SUMIF($G565:$P565,"&lt;&gt;"&amp;"")=0),"－",IFERROR(((HLOOKUP(DATE(YEAR($E$13)+3,MONTH($E$9),DAY($E$9)),$G560:$P571,11,FALSE))/(HLOOKUP(DATE(YEAR($E$13),MONTH($E$9),DAY($E$9)),$G560:$P571,11,FALSE)))^(1/3)-1,""))</f>
        <v/>
      </c>
      <c r="O557" s="181" t="s">
        <v>373</v>
      </c>
      <c r="P557" s="226"/>
    </row>
    <row r="558" spans="2:17" hidden="1" outlineLevel="1" x14ac:dyDescent="0.4">
      <c r="D558" s="1"/>
      <c r="E558" s="82" t="s">
        <v>270</v>
      </c>
      <c r="G558" s="1" t="s">
        <v>256</v>
      </c>
    </row>
    <row r="559" spans="2:17" hidden="1" outlineLevel="1" x14ac:dyDescent="0.4">
      <c r="D559" s="1"/>
      <c r="G559" s="81" t="s">
        <v>2</v>
      </c>
      <c r="H559" s="81" t="s">
        <v>3</v>
      </c>
      <c r="I559" s="81" t="s">
        <v>4</v>
      </c>
      <c r="J559" s="182" t="s">
        <v>336</v>
      </c>
      <c r="K559" s="182"/>
      <c r="L559" s="182"/>
      <c r="M559" s="182"/>
      <c r="N559" s="182"/>
      <c r="O559" s="182"/>
      <c r="P559" s="182"/>
    </row>
    <row r="560" spans="2:17" hidden="1" outlineLevel="1" x14ac:dyDescent="0.4">
      <c r="D560" s="11"/>
      <c r="E560" s="11"/>
      <c r="F560" s="70"/>
      <c r="G560" s="80" t="str">
        <f>IF($I560="","",EDATE(H560,-12))</f>
        <v/>
      </c>
      <c r="H560" s="80" t="str">
        <f>IF($I560="","",EDATE(I560,-12))</f>
        <v/>
      </c>
      <c r="I560" s="80" t="str">
        <f>IF($I$12="","",$I$12)</f>
        <v/>
      </c>
      <c r="J560" s="80" t="str">
        <f>IF($I560="","",EDATE(I560,12))</f>
        <v/>
      </c>
      <c r="K560" s="80" t="str">
        <f t="shared" ref="K560:P560" si="176">IF($I560="","",EDATE(J560,12))</f>
        <v/>
      </c>
      <c r="L560" s="80" t="str">
        <f t="shared" si="176"/>
        <v/>
      </c>
      <c r="M560" s="80" t="str">
        <f t="shared" si="176"/>
        <v/>
      </c>
      <c r="N560" s="80" t="str">
        <f t="shared" si="176"/>
        <v/>
      </c>
      <c r="O560" s="80" t="str">
        <f t="shared" si="176"/>
        <v/>
      </c>
      <c r="P560" s="80" t="str">
        <f t="shared" si="176"/>
        <v/>
      </c>
    </row>
    <row r="561" spans="2:17" ht="29.25" hidden="1" customHeight="1" outlineLevel="1" x14ac:dyDescent="0.4">
      <c r="D561" s="64">
        <v>4</v>
      </c>
      <c r="E561" s="31" t="s">
        <v>363</v>
      </c>
      <c r="F561" s="68"/>
      <c r="G561" s="200"/>
      <c r="H561" s="128"/>
      <c r="I561" s="192"/>
      <c r="J561" s="128"/>
      <c r="K561" s="128"/>
      <c r="L561" s="128"/>
      <c r="M561" s="128"/>
      <c r="N561" s="128"/>
      <c r="O561" s="128"/>
      <c r="P561" s="128"/>
    </row>
    <row r="562" spans="2:17" ht="29.25" hidden="1" customHeight="1" outlineLevel="1" x14ac:dyDescent="0.4">
      <c r="C562" s="159"/>
      <c r="D562" s="64">
        <v>5</v>
      </c>
      <c r="E562" s="31" t="s">
        <v>362</v>
      </c>
      <c r="F562" s="68"/>
      <c r="G562" s="200"/>
      <c r="H562" s="128"/>
      <c r="I562" s="192"/>
      <c r="J562" s="128"/>
      <c r="K562" s="128"/>
      <c r="L562" s="128"/>
      <c r="M562" s="128"/>
      <c r="N562" s="128"/>
      <c r="O562" s="128"/>
      <c r="P562" s="128"/>
    </row>
    <row r="563" spans="2:17" ht="29.25" hidden="1" customHeight="1" outlineLevel="1" x14ac:dyDescent="0.4">
      <c r="C563" s="159"/>
      <c r="D563" s="5">
        <v>6</v>
      </c>
      <c r="E563" s="24" t="s">
        <v>369</v>
      </c>
      <c r="F563" s="23" t="s">
        <v>255</v>
      </c>
      <c r="G563" s="191"/>
      <c r="H563" s="128"/>
      <c r="I563" s="192"/>
      <c r="J563" s="128"/>
      <c r="K563" s="128"/>
      <c r="L563" s="128"/>
      <c r="M563" s="128"/>
      <c r="N563" s="128"/>
      <c r="O563" s="128"/>
      <c r="P563" s="128"/>
    </row>
    <row r="564" spans="2:17" ht="29.25" hidden="1" customHeight="1" outlineLevel="1" x14ac:dyDescent="0.4">
      <c r="C564" s="159"/>
      <c r="D564" s="5">
        <v>7</v>
      </c>
      <c r="E564" s="24" t="s">
        <v>223</v>
      </c>
      <c r="F564" s="25" t="s">
        <v>255</v>
      </c>
      <c r="G564" s="191"/>
      <c r="H564" s="128"/>
      <c r="I564" s="192"/>
      <c r="J564" s="128"/>
      <c r="K564" s="128"/>
      <c r="L564" s="128"/>
      <c r="M564" s="128"/>
      <c r="N564" s="128"/>
      <c r="O564" s="128"/>
      <c r="P564" s="128"/>
    </row>
    <row r="565" spans="2:17" ht="29.25" hidden="1" customHeight="1" outlineLevel="1" x14ac:dyDescent="0.4">
      <c r="C565" s="159"/>
      <c r="D565" s="64">
        <v>8</v>
      </c>
      <c r="E565" s="31" t="s">
        <v>344</v>
      </c>
      <c r="F565" s="68" t="s">
        <v>354</v>
      </c>
      <c r="G565" s="200"/>
      <c r="H565" s="128"/>
      <c r="I565" s="192"/>
      <c r="J565" s="128"/>
      <c r="K565" s="128"/>
      <c r="L565" s="128"/>
      <c r="M565" s="128"/>
      <c r="N565" s="128"/>
      <c r="O565" s="128"/>
      <c r="P565" s="128"/>
    </row>
    <row r="566" spans="2:17" ht="29.25" hidden="1" customHeight="1" outlineLevel="1" x14ac:dyDescent="0.4">
      <c r="C566" s="159"/>
      <c r="D566" s="7">
        <v>9</v>
      </c>
      <c r="E566" s="26" t="s">
        <v>355</v>
      </c>
      <c r="F566" s="27"/>
      <c r="G566" s="12" t="str">
        <f>IF($G$34="就業時間換算","",IFERROR(+G561/G563,""))</f>
        <v/>
      </c>
      <c r="H566" s="13" t="str">
        <f>IF($G$34="就業時間換算","",IFERROR(+H561/H563,""))</f>
        <v/>
      </c>
      <c r="I566" s="20" t="str">
        <f t="shared" ref="I566:P566" si="177">IF($G$34="就業時間換算","",IFERROR(+I561/I563,""))</f>
        <v/>
      </c>
      <c r="J566" s="13" t="str">
        <f t="shared" si="177"/>
        <v/>
      </c>
      <c r="K566" s="13" t="str">
        <f t="shared" si="177"/>
        <v/>
      </c>
      <c r="L566" s="13" t="str">
        <f t="shared" si="177"/>
        <v/>
      </c>
      <c r="M566" s="13" t="str">
        <f t="shared" si="177"/>
        <v/>
      </c>
      <c r="N566" s="13" t="str">
        <f t="shared" si="177"/>
        <v/>
      </c>
      <c r="O566" s="13" t="str">
        <f t="shared" si="177"/>
        <v/>
      </c>
      <c r="P566" s="13" t="str">
        <f t="shared" si="177"/>
        <v/>
      </c>
    </row>
    <row r="567" spans="2:17" ht="29.25" hidden="1" customHeight="1" outlineLevel="1" x14ac:dyDescent="0.4">
      <c r="C567" s="159"/>
      <c r="D567" s="7">
        <v>10</v>
      </c>
      <c r="E567" s="26" t="s">
        <v>356</v>
      </c>
      <c r="F567" s="28"/>
      <c r="G567" s="12" t="str">
        <f>IF($G$34="人数換算","",IFERROR(+G561/G564,""))</f>
        <v/>
      </c>
      <c r="H567" s="13" t="str">
        <f>IF($G$34="人数換算","",IFERROR(+H561/H564,""))</f>
        <v/>
      </c>
      <c r="I567" s="20" t="str">
        <f t="shared" ref="I567:P567" si="178">IF($G$34="人数換算","",IFERROR(+I561/I564,""))</f>
        <v/>
      </c>
      <c r="J567" s="13" t="str">
        <f t="shared" si="178"/>
        <v/>
      </c>
      <c r="K567" s="13" t="str">
        <f t="shared" si="178"/>
        <v/>
      </c>
      <c r="L567" s="13" t="str">
        <f t="shared" si="178"/>
        <v/>
      </c>
      <c r="M567" s="13" t="str">
        <f t="shared" si="178"/>
        <v/>
      </c>
      <c r="N567" s="13" t="str">
        <f t="shared" si="178"/>
        <v/>
      </c>
      <c r="O567" s="13" t="str">
        <f t="shared" si="178"/>
        <v/>
      </c>
      <c r="P567" s="13" t="str">
        <f t="shared" si="178"/>
        <v/>
      </c>
    </row>
    <row r="568" spans="2:17" ht="29.25" hidden="1" customHeight="1" outlineLevel="1" x14ac:dyDescent="0.4">
      <c r="C568" s="159"/>
      <c r="D568" s="7">
        <v>11</v>
      </c>
      <c r="E568" s="26" t="s">
        <v>357</v>
      </c>
      <c r="F568" s="27" t="s">
        <v>258</v>
      </c>
      <c r="G568" s="14"/>
      <c r="H568" s="59" t="str">
        <f>IFERROR((H566-G566)/G566,"")</f>
        <v/>
      </c>
      <c r="I568" s="60" t="str">
        <f t="shared" ref="I568:P569" si="179">IFERROR((I566-H566)/H566,"")</f>
        <v/>
      </c>
      <c r="J568" s="59" t="str">
        <f t="shared" si="179"/>
        <v/>
      </c>
      <c r="K568" s="59" t="str">
        <f t="shared" si="179"/>
        <v/>
      </c>
      <c r="L568" s="59" t="str">
        <f t="shared" si="179"/>
        <v/>
      </c>
      <c r="M568" s="59" t="str">
        <f t="shared" si="179"/>
        <v/>
      </c>
      <c r="N568" s="59" t="str">
        <f t="shared" si="179"/>
        <v/>
      </c>
      <c r="O568" s="59" t="str">
        <f t="shared" si="179"/>
        <v/>
      </c>
      <c r="P568" s="59" t="str">
        <f t="shared" si="179"/>
        <v/>
      </c>
    </row>
    <row r="569" spans="2:17" ht="29.25" hidden="1" customHeight="1" outlineLevel="1" x14ac:dyDescent="0.4">
      <c r="C569" s="159"/>
      <c r="D569" s="7">
        <v>12</v>
      </c>
      <c r="E569" s="26" t="s">
        <v>358</v>
      </c>
      <c r="F569" s="28" t="s">
        <v>364</v>
      </c>
      <c r="G569" s="14"/>
      <c r="H569" s="59" t="str">
        <f>IFERROR((H567-G567)/G567,"")</f>
        <v/>
      </c>
      <c r="I569" s="60" t="str">
        <f t="shared" si="179"/>
        <v/>
      </c>
      <c r="J569" s="59" t="str">
        <f t="shared" si="179"/>
        <v/>
      </c>
      <c r="K569" s="59" t="str">
        <f t="shared" si="179"/>
        <v/>
      </c>
      <c r="L569" s="59" t="str">
        <f t="shared" si="179"/>
        <v/>
      </c>
      <c r="M569" s="59" t="str">
        <f t="shared" si="179"/>
        <v/>
      </c>
      <c r="N569" s="59" t="str">
        <f t="shared" si="179"/>
        <v/>
      </c>
      <c r="O569" s="59" t="str">
        <f t="shared" si="179"/>
        <v/>
      </c>
      <c r="P569" s="59" t="str">
        <f t="shared" si="179"/>
        <v/>
      </c>
    </row>
    <row r="570" spans="2:17" ht="29.25" hidden="1" customHeight="1" outlineLevel="1" x14ac:dyDescent="0.4">
      <c r="C570" s="159"/>
      <c r="D570" s="7">
        <v>13</v>
      </c>
      <c r="E570" s="26" t="s">
        <v>359</v>
      </c>
      <c r="F570" s="27"/>
      <c r="G570" s="91" t="str">
        <f>IFERROR(+G562/G565,"")</f>
        <v/>
      </c>
      <c r="H570" s="92" t="str">
        <f>IFERROR(+H562/H565,"")</f>
        <v/>
      </c>
      <c r="I570" s="92" t="str">
        <f t="shared" ref="I570:P570" si="180">IFERROR(+I562/I565,"")</f>
        <v/>
      </c>
      <c r="J570" s="92" t="str">
        <f t="shared" si="180"/>
        <v/>
      </c>
      <c r="K570" s="92" t="str">
        <f t="shared" si="180"/>
        <v/>
      </c>
      <c r="L570" s="92" t="str">
        <f t="shared" si="180"/>
        <v/>
      </c>
      <c r="M570" s="92" t="str">
        <f t="shared" si="180"/>
        <v/>
      </c>
      <c r="N570" s="92" t="str">
        <f t="shared" si="180"/>
        <v/>
      </c>
      <c r="O570" s="92" t="str">
        <f t="shared" si="180"/>
        <v/>
      </c>
      <c r="P570" s="92" t="str">
        <f t="shared" si="180"/>
        <v/>
      </c>
    </row>
    <row r="571" spans="2:17" ht="29.25" hidden="1" customHeight="1" outlineLevel="1" x14ac:dyDescent="0.4">
      <c r="D571" s="7">
        <v>14</v>
      </c>
      <c r="E571" s="26" t="s">
        <v>360</v>
      </c>
      <c r="F571" s="27" t="s">
        <v>258</v>
      </c>
      <c r="G571" s="14"/>
      <c r="H571" s="59" t="str">
        <f>IFERROR((H570-G570)/G570,"")</f>
        <v/>
      </c>
      <c r="I571" s="60" t="str">
        <f>IFERROR((I570-H570)/H570,"")</f>
        <v/>
      </c>
      <c r="J571" s="59" t="str">
        <f t="shared" ref="J571:P571" si="181">IFERROR((J570-I570)/I570,"")</f>
        <v/>
      </c>
      <c r="K571" s="59" t="str">
        <f t="shared" si="181"/>
        <v/>
      </c>
      <c r="L571" s="59" t="str">
        <f t="shared" si="181"/>
        <v/>
      </c>
      <c r="M571" s="59" t="str">
        <f t="shared" si="181"/>
        <v/>
      </c>
      <c r="N571" s="59" t="str">
        <f t="shared" si="181"/>
        <v/>
      </c>
      <c r="O571" s="59" t="str">
        <f t="shared" si="181"/>
        <v/>
      </c>
      <c r="P571" s="59" t="str">
        <f t="shared" si="181"/>
        <v/>
      </c>
    </row>
    <row r="572" spans="2:17" collapsed="1" x14ac:dyDescent="0.4">
      <c r="E572" s="52"/>
    </row>
    <row r="573" spans="2:17" ht="19.5" thickBot="1" x14ac:dyDescent="0.45">
      <c r="B573" s="90"/>
      <c r="C573" s="56" t="s">
        <v>426</v>
      </c>
      <c r="D573" s="71"/>
      <c r="E573" s="51"/>
      <c r="F573" s="204" t="str">
        <f>IF(G574="","","折りたたまれたセルのグループ（非表示行）を展開して、入力項目を入力してください。")</f>
        <v/>
      </c>
      <c r="G573" s="45"/>
      <c r="L573" s="62"/>
    </row>
    <row r="574" spans="2:17" ht="29.25" customHeight="1" thickBot="1" x14ac:dyDescent="0.45">
      <c r="D574" s="176">
        <v>1</v>
      </c>
      <c r="E574" s="177" t="s">
        <v>198</v>
      </c>
      <c r="F574" s="178"/>
      <c r="G574" s="179" t="str">
        <f>IF($K$91="","",$K$91)</f>
        <v/>
      </c>
      <c r="M574" s="165" t="s">
        <v>378</v>
      </c>
      <c r="N574" s="61" t="s">
        <v>376</v>
      </c>
      <c r="O574" s="61" t="s">
        <v>377</v>
      </c>
      <c r="P574" s="61" t="str">
        <f>"基準："&amp;$G574</f>
        <v>基準：</v>
      </c>
    </row>
    <row r="575" spans="2:17" ht="29.25" hidden="1" customHeight="1" outlineLevel="1" x14ac:dyDescent="0.4">
      <c r="D575" s="64">
        <v>2</v>
      </c>
      <c r="E575" s="66" t="s">
        <v>231</v>
      </c>
      <c r="F575" s="72" t="s">
        <v>24</v>
      </c>
      <c r="G575" s="198"/>
      <c r="M575" s="164" t="s">
        <v>374</v>
      </c>
      <c r="N575" s="164" t="str">
        <f>IF($G$34="就業時間換算","－",IFERROR(((HLOOKUP(DATE(YEAR($E$13)+3,MONTH($E$9),DAY($E$9)),$G579:$P590,7,FALSE))/(HLOOKUP(DATE(YEAR($E$13),MONTH($E$9),DAY($E$9)),$G579:$P590,7,FALSE)))^(1/3)-1,""))</f>
        <v/>
      </c>
      <c r="O575" s="180" t="str">
        <f>IF($G$34="人数換算","－",IFERROR(((HLOOKUP(DATE(YEAR($E$13)+3,MONTH($E$9),DAY($E$9)),$G579:$P590,8,FALSE))/(HLOOKUP(DATE(YEAR($E$13),MONTH($E$9),DAY($E$9)),$G579:$P590,8,FALSE)))^(1/3)-1,""))</f>
        <v/>
      </c>
      <c r="P575" s="225" t="str">
        <f>IFERROR(VLOOKUP($G574,【参考】最低賃金の5年間の年平均の年平均上昇率!$B$4:$C$50,2,FALSE),"")</f>
        <v/>
      </c>
      <c r="Q575" s="167" t="str">
        <f>IF($G$34="人数換算",$N575,IF($G$34="就業時間換算",$O575,""))</f>
        <v/>
      </c>
    </row>
    <row r="576" spans="2:17" ht="29.25" hidden="1" customHeight="1" outlineLevel="1" x14ac:dyDescent="0.4">
      <c r="D576" s="64">
        <v>3</v>
      </c>
      <c r="E576" s="66" t="s">
        <v>230</v>
      </c>
      <c r="F576" s="36" t="s">
        <v>24</v>
      </c>
      <c r="G576" s="199"/>
      <c r="M576" s="164" t="s">
        <v>375</v>
      </c>
      <c r="N576" s="164" t="str">
        <f>IF(AND(COUNTA($G584:$P584)&gt;0,SUMIF($G584:$P584,"&lt;&gt;"&amp;"")=0),"－",IFERROR(((HLOOKUP(DATE(YEAR($E$13)+3,MONTH($E$9),DAY($E$9)),$G579:$P590,11,FALSE))/(HLOOKUP(DATE(YEAR($E$13),MONTH($E$9),DAY($E$9)),$G579:$P590,11,FALSE)))^(1/3)-1,""))</f>
        <v/>
      </c>
      <c r="O576" s="181" t="s">
        <v>373</v>
      </c>
      <c r="P576" s="226"/>
    </row>
    <row r="577" spans="2:16" hidden="1" outlineLevel="1" x14ac:dyDescent="0.4">
      <c r="D577" s="1"/>
      <c r="E577" s="82" t="s">
        <v>270</v>
      </c>
      <c r="G577" s="1" t="s">
        <v>256</v>
      </c>
    </row>
    <row r="578" spans="2:16" hidden="1" outlineLevel="1" x14ac:dyDescent="0.4">
      <c r="D578" s="1"/>
      <c r="G578" s="81" t="s">
        <v>2</v>
      </c>
      <c r="H578" s="81" t="s">
        <v>3</v>
      </c>
      <c r="I578" s="81" t="s">
        <v>4</v>
      </c>
      <c r="J578" s="182" t="s">
        <v>336</v>
      </c>
      <c r="K578" s="182"/>
      <c r="L578" s="182"/>
      <c r="M578" s="182"/>
      <c r="N578" s="182"/>
      <c r="O578" s="182"/>
      <c r="P578" s="182"/>
    </row>
    <row r="579" spans="2:16" hidden="1" outlineLevel="1" x14ac:dyDescent="0.4">
      <c r="D579" s="11"/>
      <c r="E579" s="11"/>
      <c r="F579" s="70"/>
      <c r="G579" s="80" t="str">
        <f>IF($I579="","",EDATE(H579,-12))</f>
        <v/>
      </c>
      <c r="H579" s="80" t="str">
        <f>IF($I579="","",EDATE(I579,-12))</f>
        <v/>
      </c>
      <c r="I579" s="80" t="str">
        <f>IF($I$12="","",$I$12)</f>
        <v/>
      </c>
      <c r="J579" s="80" t="str">
        <f>IF($I579="","",EDATE(I579,12))</f>
        <v/>
      </c>
      <c r="K579" s="80" t="str">
        <f t="shared" ref="K579:P579" si="182">IF($I579="","",EDATE(J579,12))</f>
        <v/>
      </c>
      <c r="L579" s="80" t="str">
        <f t="shared" si="182"/>
        <v/>
      </c>
      <c r="M579" s="80" t="str">
        <f t="shared" si="182"/>
        <v/>
      </c>
      <c r="N579" s="80" t="str">
        <f t="shared" si="182"/>
        <v/>
      </c>
      <c r="O579" s="80" t="str">
        <f t="shared" si="182"/>
        <v/>
      </c>
      <c r="P579" s="80" t="str">
        <f t="shared" si="182"/>
        <v/>
      </c>
    </row>
    <row r="580" spans="2:16" ht="29.25" hidden="1" customHeight="1" outlineLevel="1" x14ac:dyDescent="0.4">
      <c r="D580" s="64">
        <v>4</v>
      </c>
      <c r="E580" s="31" t="s">
        <v>363</v>
      </c>
      <c r="F580" s="68"/>
      <c r="G580" s="200"/>
      <c r="H580" s="128"/>
      <c r="I580" s="192"/>
      <c r="J580" s="128"/>
      <c r="K580" s="128"/>
      <c r="L580" s="128"/>
      <c r="M580" s="128"/>
      <c r="N580" s="128"/>
      <c r="O580" s="128"/>
      <c r="P580" s="128"/>
    </row>
    <row r="581" spans="2:16" ht="29.25" hidden="1" customHeight="1" outlineLevel="1" x14ac:dyDescent="0.4">
      <c r="C581" s="159"/>
      <c r="D581" s="64">
        <v>5</v>
      </c>
      <c r="E581" s="31" t="s">
        <v>362</v>
      </c>
      <c r="F581" s="68"/>
      <c r="G581" s="200"/>
      <c r="H581" s="128"/>
      <c r="I581" s="192"/>
      <c r="J581" s="128"/>
      <c r="K581" s="128"/>
      <c r="L581" s="128"/>
      <c r="M581" s="128"/>
      <c r="N581" s="128"/>
      <c r="O581" s="128"/>
      <c r="P581" s="128"/>
    </row>
    <row r="582" spans="2:16" ht="29.25" hidden="1" customHeight="1" outlineLevel="1" x14ac:dyDescent="0.4">
      <c r="C582" s="159"/>
      <c r="D582" s="5">
        <v>6</v>
      </c>
      <c r="E582" s="24" t="s">
        <v>369</v>
      </c>
      <c r="F582" s="23" t="s">
        <v>255</v>
      </c>
      <c r="G582" s="191"/>
      <c r="H582" s="128"/>
      <c r="I582" s="192"/>
      <c r="J582" s="128"/>
      <c r="K582" s="128"/>
      <c r="L582" s="128"/>
      <c r="M582" s="128"/>
      <c r="N582" s="128"/>
      <c r="O582" s="128"/>
      <c r="P582" s="128"/>
    </row>
    <row r="583" spans="2:16" ht="29.25" hidden="1" customHeight="1" outlineLevel="1" x14ac:dyDescent="0.4">
      <c r="C583" s="159"/>
      <c r="D583" s="5">
        <v>7</v>
      </c>
      <c r="E583" s="24" t="s">
        <v>223</v>
      </c>
      <c r="F583" s="25" t="s">
        <v>255</v>
      </c>
      <c r="G583" s="191"/>
      <c r="H583" s="128"/>
      <c r="I583" s="192"/>
      <c r="J583" s="128"/>
      <c r="K583" s="128"/>
      <c r="L583" s="128"/>
      <c r="M583" s="128"/>
      <c r="N583" s="128"/>
      <c r="O583" s="128"/>
      <c r="P583" s="128"/>
    </row>
    <row r="584" spans="2:16" ht="29.25" hidden="1" customHeight="1" outlineLevel="1" x14ac:dyDescent="0.4">
      <c r="C584" s="159"/>
      <c r="D584" s="64">
        <v>8</v>
      </c>
      <c r="E584" s="31" t="s">
        <v>344</v>
      </c>
      <c r="F584" s="68" t="s">
        <v>354</v>
      </c>
      <c r="G584" s="200"/>
      <c r="H584" s="128"/>
      <c r="I584" s="192"/>
      <c r="J584" s="128"/>
      <c r="K584" s="128"/>
      <c r="L584" s="128"/>
      <c r="M584" s="128"/>
      <c r="N584" s="128"/>
      <c r="O584" s="128"/>
      <c r="P584" s="128"/>
    </row>
    <row r="585" spans="2:16" ht="29.25" hidden="1" customHeight="1" outlineLevel="1" x14ac:dyDescent="0.4">
      <c r="C585" s="159"/>
      <c r="D585" s="7">
        <v>9</v>
      </c>
      <c r="E585" s="26" t="s">
        <v>355</v>
      </c>
      <c r="F585" s="27"/>
      <c r="G585" s="12" t="str">
        <f>IF($G$34="就業時間換算","",IFERROR(+G580/G582,""))</f>
        <v/>
      </c>
      <c r="H585" s="13" t="str">
        <f>IF($G$34="就業時間換算","",IFERROR(+H580/H582,""))</f>
        <v/>
      </c>
      <c r="I585" s="20" t="str">
        <f t="shared" ref="I585:P585" si="183">IF($G$34="就業時間換算","",IFERROR(+I580/I582,""))</f>
        <v/>
      </c>
      <c r="J585" s="13" t="str">
        <f t="shared" si="183"/>
        <v/>
      </c>
      <c r="K585" s="13" t="str">
        <f t="shared" si="183"/>
        <v/>
      </c>
      <c r="L585" s="13" t="str">
        <f t="shared" si="183"/>
        <v/>
      </c>
      <c r="M585" s="13" t="str">
        <f t="shared" si="183"/>
        <v/>
      </c>
      <c r="N585" s="13" t="str">
        <f t="shared" si="183"/>
        <v/>
      </c>
      <c r="O585" s="13" t="str">
        <f t="shared" si="183"/>
        <v/>
      </c>
      <c r="P585" s="13" t="str">
        <f t="shared" si="183"/>
        <v/>
      </c>
    </row>
    <row r="586" spans="2:16" ht="29.25" hidden="1" customHeight="1" outlineLevel="1" x14ac:dyDescent="0.4">
      <c r="C586" s="159"/>
      <c r="D586" s="7">
        <v>10</v>
      </c>
      <c r="E586" s="26" t="s">
        <v>356</v>
      </c>
      <c r="F586" s="28"/>
      <c r="G586" s="12" t="str">
        <f>IF($G$34="人数換算","",IFERROR(+G580/G583,""))</f>
        <v/>
      </c>
      <c r="H586" s="13" t="str">
        <f>IF($G$34="人数換算","",IFERROR(+H580/H583,""))</f>
        <v/>
      </c>
      <c r="I586" s="20" t="str">
        <f t="shared" ref="I586:P586" si="184">IF($G$34="人数換算","",IFERROR(+I580/I583,""))</f>
        <v/>
      </c>
      <c r="J586" s="13" t="str">
        <f t="shared" si="184"/>
        <v/>
      </c>
      <c r="K586" s="13" t="str">
        <f t="shared" si="184"/>
        <v/>
      </c>
      <c r="L586" s="13" t="str">
        <f t="shared" si="184"/>
        <v/>
      </c>
      <c r="M586" s="13" t="str">
        <f t="shared" si="184"/>
        <v/>
      </c>
      <c r="N586" s="13" t="str">
        <f t="shared" si="184"/>
        <v/>
      </c>
      <c r="O586" s="13" t="str">
        <f t="shared" si="184"/>
        <v/>
      </c>
      <c r="P586" s="13" t="str">
        <f t="shared" si="184"/>
        <v/>
      </c>
    </row>
    <row r="587" spans="2:16" ht="29.25" hidden="1" customHeight="1" outlineLevel="1" x14ac:dyDescent="0.4">
      <c r="C587" s="159"/>
      <c r="D587" s="7">
        <v>11</v>
      </c>
      <c r="E587" s="26" t="s">
        <v>357</v>
      </c>
      <c r="F587" s="27" t="s">
        <v>258</v>
      </c>
      <c r="G587" s="14"/>
      <c r="H587" s="59" t="str">
        <f>IFERROR((H585-G585)/G585,"")</f>
        <v/>
      </c>
      <c r="I587" s="60" t="str">
        <f t="shared" ref="I587:P588" si="185">IFERROR((I585-H585)/H585,"")</f>
        <v/>
      </c>
      <c r="J587" s="59" t="str">
        <f t="shared" si="185"/>
        <v/>
      </c>
      <c r="K587" s="59" t="str">
        <f t="shared" si="185"/>
        <v/>
      </c>
      <c r="L587" s="59" t="str">
        <f t="shared" si="185"/>
        <v/>
      </c>
      <c r="M587" s="59" t="str">
        <f t="shared" si="185"/>
        <v/>
      </c>
      <c r="N587" s="59" t="str">
        <f t="shared" si="185"/>
        <v/>
      </c>
      <c r="O587" s="59" t="str">
        <f t="shared" si="185"/>
        <v/>
      </c>
      <c r="P587" s="59" t="str">
        <f t="shared" si="185"/>
        <v/>
      </c>
    </row>
    <row r="588" spans="2:16" ht="29.25" hidden="1" customHeight="1" outlineLevel="1" x14ac:dyDescent="0.4">
      <c r="C588" s="159"/>
      <c r="D588" s="7">
        <v>12</v>
      </c>
      <c r="E588" s="26" t="s">
        <v>358</v>
      </c>
      <c r="F588" s="28" t="s">
        <v>364</v>
      </c>
      <c r="G588" s="14"/>
      <c r="H588" s="59" t="str">
        <f>IFERROR((H586-G586)/G586,"")</f>
        <v/>
      </c>
      <c r="I588" s="60" t="str">
        <f t="shared" si="185"/>
        <v/>
      </c>
      <c r="J588" s="59" t="str">
        <f t="shared" si="185"/>
        <v/>
      </c>
      <c r="K588" s="59" t="str">
        <f t="shared" si="185"/>
        <v/>
      </c>
      <c r="L588" s="59" t="str">
        <f t="shared" si="185"/>
        <v/>
      </c>
      <c r="M588" s="59" t="str">
        <f t="shared" si="185"/>
        <v/>
      </c>
      <c r="N588" s="59" t="str">
        <f t="shared" si="185"/>
        <v/>
      </c>
      <c r="O588" s="59" t="str">
        <f t="shared" si="185"/>
        <v/>
      </c>
      <c r="P588" s="59" t="str">
        <f t="shared" si="185"/>
        <v/>
      </c>
    </row>
    <row r="589" spans="2:16" ht="29.25" hidden="1" customHeight="1" outlineLevel="1" x14ac:dyDescent="0.4">
      <c r="C589" s="159"/>
      <c r="D589" s="7">
        <v>13</v>
      </c>
      <c r="E589" s="26" t="s">
        <v>359</v>
      </c>
      <c r="F589" s="27"/>
      <c r="G589" s="91" t="str">
        <f>IFERROR(+G581/G584,"")</f>
        <v/>
      </c>
      <c r="H589" s="92" t="str">
        <f>IFERROR(+H581/H584,"")</f>
        <v/>
      </c>
      <c r="I589" s="92" t="str">
        <f t="shared" ref="I589:P589" si="186">IFERROR(+I581/I584,"")</f>
        <v/>
      </c>
      <c r="J589" s="92" t="str">
        <f t="shared" si="186"/>
        <v/>
      </c>
      <c r="K589" s="92" t="str">
        <f t="shared" si="186"/>
        <v/>
      </c>
      <c r="L589" s="92" t="str">
        <f t="shared" si="186"/>
        <v/>
      </c>
      <c r="M589" s="92" t="str">
        <f t="shared" si="186"/>
        <v/>
      </c>
      <c r="N589" s="92" t="str">
        <f t="shared" si="186"/>
        <v/>
      </c>
      <c r="O589" s="92" t="str">
        <f t="shared" si="186"/>
        <v/>
      </c>
      <c r="P589" s="92" t="str">
        <f t="shared" si="186"/>
        <v/>
      </c>
    </row>
    <row r="590" spans="2:16" ht="29.25" hidden="1" customHeight="1" outlineLevel="1" x14ac:dyDescent="0.4">
      <c r="D590" s="7">
        <v>14</v>
      </c>
      <c r="E590" s="26" t="s">
        <v>360</v>
      </c>
      <c r="F590" s="27" t="s">
        <v>258</v>
      </c>
      <c r="G590" s="14"/>
      <c r="H590" s="59" t="str">
        <f>IFERROR((H589-G589)/G589,"")</f>
        <v/>
      </c>
      <c r="I590" s="60" t="str">
        <f>IFERROR((I589-H589)/H589,"")</f>
        <v/>
      </c>
      <c r="J590" s="59" t="str">
        <f t="shared" ref="J590:P590" si="187">IFERROR((J589-I589)/I589,"")</f>
        <v/>
      </c>
      <c r="K590" s="59" t="str">
        <f t="shared" si="187"/>
        <v/>
      </c>
      <c r="L590" s="59" t="str">
        <f t="shared" si="187"/>
        <v/>
      </c>
      <c r="M590" s="59" t="str">
        <f t="shared" si="187"/>
        <v/>
      </c>
      <c r="N590" s="59" t="str">
        <f t="shared" si="187"/>
        <v/>
      </c>
      <c r="O590" s="59" t="str">
        <f t="shared" si="187"/>
        <v/>
      </c>
      <c r="P590" s="59" t="str">
        <f t="shared" si="187"/>
        <v/>
      </c>
    </row>
    <row r="591" spans="2:16" collapsed="1" x14ac:dyDescent="0.4">
      <c r="E591" s="52"/>
    </row>
    <row r="592" spans="2:16" ht="19.5" thickBot="1" x14ac:dyDescent="0.45">
      <c r="B592" s="90"/>
      <c r="C592" s="56" t="s">
        <v>427</v>
      </c>
      <c r="D592" s="71"/>
      <c r="E592" s="51"/>
      <c r="F592" s="204" t="str">
        <f>IF(G593="","","折りたたまれたセルのグループ（非表示行）を展開して、入力項目を入力してください。")</f>
        <v/>
      </c>
      <c r="G592" s="45"/>
      <c r="L592" s="62"/>
    </row>
    <row r="593" spans="3:17" ht="29.25" customHeight="1" thickBot="1" x14ac:dyDescent="0.45">
      <c r="D593" s="176">
        <v>1</v>
      </c>
      <c r="E593" s="177" t="s">
        <v>198</v>
      </c>
      <c r="F593" s="178"/>
      <c r="G593" s="179" t="str">
        <f>IF($L$91="","",$L$91)</f>
        <v/>
      </c>
      <c r="M593" s="165" t="s">
        <v>378</v>
      </c>
      <c r="N593" s="61" t="s">
        <v>376</v>
      </c>
      <c r="O593" s="61" t="s">
        <v>377</v>
      </c>
      <c r="P593" s="61" t="str">
        <f>"基準："&amp;$G593</f>
        <v>基準：</v>
      </c>
    </row>
    <row r="594" spans="3:17" ht="29.25" hidden="1" customHeight="1" outlineLevel="1" x14ac:dyDescent="0.4">
      <c r="D594" s="64">
        <v>2</v>
      </c>
      <c r="E594" s="66" t="s">
        <v>231</v>
      </c>
      <c r="F594" s="72" t="s">
        <v>24</v>
      </c>
      <c r="G594" s="198"/>
      <c r="M594" s="164" t="s">
        <v>374</v>
      </c>
      <c r="N594" s="164" t="str">
        <f>IF($G$34="就業時間換算","－",IFERROR(((HLOOKUP(DATE(YEAR($E$13)+3,MONTH($E$9),DAY($E$9)),$G598:$P609,7,FALSE))/(HLOOKUP(DATE(YEAR($E$13),MONTH($E$9),DAY($E$9)),$G598:$P609,7,FALSE)))^(1/3)-1,""))</f>
        <v/>
      </c>
      <c r="O594" s="180" t="str">
        <f>IF($G$34="人数換算","－",IFERROR(((HLOOKUP(DATE(YEAR($E$13)+3,MONTH($E$9),DAY($E$9)),$G598:$P609,8,FALSE))/(HLOOKUP(DATE(YEAR($E$13),MONTH($E$9),DAY($E$9)),$G598:$P609,8,FALSE)))^(1/3)-1,""))</f>
        <v/>
      </c>
      <c r="P594" s="225" t="str">
        <f>IFERROR(VLOOKUP($G593,【参考】最低賃金の5年間の年平均の年平均上昇率!$B$4:$C$50,2,FALSE),"")</f>
        <v/>
      </c>
      <c r="Q594" s="167" t="str">
        <f>IF($G$34="人数換算",$N594,IF($G$34="就業時間換算",$O594,""))</f>
        <v/>
      </c>
    </row>
    <row r="595" spans="3:17" ht="29.25" hidden="1" customHeight="1" outlineLevel="1" x14ac:dyDescent="0.4">
      <c r="D595" s="64">
        <v>3</v>
      </c>
      <c r="E595" s="66" t="s">
        <v>230</v>
      </c>
      <c r="F595" s="36" t="s">
        <v>24</v>
      </c>
      <c r="G595" s="199"/>
      <c r="M595" s="164" t="s">
        <v>375</v>
      </c>
      <c r="N595" s="164" t="str">
        <f>IF(AND(COUNTA($G603:$P603)&gt;0,SUMIF($G603:$P603,"&lt;&gt;"&amp;"")=0),"－",IFERROR(((HLOOKUP(DATE(YEAR($E$13)+3,MONTH($E$9),DAY($E$9)),$G598:$P609,11,FALSE))/(HLOOKUP(DATE(YEAR($E$13),MONTH($E$9),DAY($E$9)),$G598:$P609,11,FALSE)))^(1/3)-1,""))</f>
        <v/>
      </c>
      <c r="O595" s="181" t="s">
        <v>373</v>
      </c>
      <c r="P595" s="226"/>
    </row>
    <row r="596" spans="3:17" hidden="1" outlineLevel="1" x14ac:dyDescent="0.4">
      <c r="D596" s="1"/>
      <c r="E596" s="82" t="s">
        <v>270</v>
      </c>
      <c r="G596" s="1" t="s">
        <v>256</v>
      </c>
    </row>
    <row r="597" spans="3:17" hidden="1" outlineLevel="1" x14ac:dyDescent="0.4">
      <c r="D597" s="1"/>
      <c r="G597" s="81" t="s">
        <v>2</v>
      </c>
      <c r="H597" s="81" t="s">
        <v>3</v>
      </c>
      <c r="I597" s="81" t="s">
        <v>4</v>
      </c>
      <c r="J597" s="182" t="s">
        <v>336</v>
      </c>
      <c r="K597" s="182"/>
      <c r="L597" s="182"/>
      <c r="M597" s="182"/>
      <c r="N597" s="182"/>
      <c r="O597" s="182"/>
      <c r="P597" s="182"/>
    </row>
    <row r="598" spans="3:17" hidden="1" outlineLevel="1" x14ac:dyDescent="0.4">
      <c r="D598" s="11"/>
      <c r="E598" s="11"/>
      <c r="F598" s="70"/>
      <c r="G598" s="80" t="str">
        <f>IF($I598="","",EDATE(H598,-12))</f>
        <v/>
      </c>
      <c r="H598" s="80" t="str">
        <f>IF($I598="","",EDATE(I598,-12))</f>
        <v/>
      </c>
      <c r="I598" s="80" t="str">
        <f>IF($I$12="","",$I$12)</f>
        <v/>
      </c>
      <c r="J598" s="80" t="str">
        <f>IF($I598="","",EDATE(I598,12))</f>
        <v/>
      </c>
      <c r="K598" s="80" t="str">
        <f t="shared" ref="K598:P598" si="188">IF($I598="","",EDATE(J598,12))</f>
        <v/>
      </c>
      <c r="L598" s="80" t="str">
        <f t="shared" si="188"/>
        <v/>
      </c>
      <c r="M598" s="80" t="str">
        <f t="shared" si="188"/>
        <v/>
      </c>
      <c r="N598" s="80" t="str">
        <f t="shared" si="188"/>
        <v/>
      </c>
      <c r="O598" s="80" t="str">
        <f t="shared" si="188"/>
        <v/>
      </c>
      <c r="P598" s="80" t="str">
        <f t="shared" si="188"/>
        <v/>
      </c>
    </row>
    <row r="599" spans="3:17" ht="29.25" hidden="1" customHeight="1" outlineLevel="1" x14ac:dyDescent="0.4">
      <c r="D599" s="64">
        <v>4</v>
      </c>
      <c r="E599" s="31" t="s">
        <v>363</v>
      </c>
      <c r="F599" s="68"/>
      <c r="G599" s="200"/>
      <c r="H599" s="128"/>
      <c r="I599" s="192"/>
      <c r="J599" s="128"/>
      <c r="K599" s="128"/>
      <c r="L599" s="128"/>
      <c r="M599" s="128"/>
      <c r="N599" s="128"/>
      <c r="O599" s="128"/>
      <c r="P599" s="128"/>
    </row>
    <row r="600" spans="3:17" ht="29.25" hidden="1" customHeight="1" outlineLevel="1" x14ac:dyDescent="0.4">
      <c r="C600" s="159"/>
      <c r="D600" s="64">
        <v>5</v>
      </c>
      <c r="E600" s="31" t="s">
        <v>362</v>
      </c>
      <c r="F600" s="68"/>
      <c r="G600" s="200"/>
      <c r="H600" s="128"/>
      <c r="I600" s="192"/>
      <c r="J600" s="128"/>
      <c r="K600" s="128"/>
      <c r="L600" s="128"/>
      <c r="M600" s="128"/>
      <c r="N600" s="128"/>
      <c r="O600" s="128"/>
      <c r="P600" s="128"/>
    </row>
    <row r="601" spans="3:17" ht="29.25" hidden="1" customHeight="1" outlineLevel="1" x14ac:dyDescent="0.4">
      <c r="C601" s="159"/>
      <c r="D601" s="5">
        <v>6</v>
      </c>
      <c r="E601" s="24" t="s">
        <v>369</v>
      </c>
      <c r="F601" s="23" t="s">
        <v>255</v>
      </c>
      <c r="G601" s="191"/>
      <c r="H601" s="128"/>
      <c r="I601" s="192"/>
      <c r="J601" s="128"/>
      <c r="K601" s="128"/>
      <c r="L601" s="128"/>
      <c r="M601" s="128"/>
      <c r="N601" s="128"/>
      <c r="O601" s="128"/>
      <c r="P601" s="128"/>
    </row>
    <row r="602" spans="3:17" ht="29.25" hidden="1" customHeight="1" outlineLevel="1" x14ac:dyDescent="0.4">
      <c r="C602" s="159"/>
      <c r="D602" s="5">
        <v>7</v>
      </c>
      <c r="E602" s="24" t="s">
        <v>223</v>
      </c>
      <c r="F602" s="25" t="s">
        <v>255</v>
      </c>
      <c r="G602" s="191"/>
      <c r="H602" s="128"/>
      <c r="I602" s="192"/>
      <c r="J602" s="128"/>
      <c r="K602" s="128"/>
      <c r="L602" s="128"/>
      <c r="M602" s="128"/>
      <c r="N602" s="128"/>
      <c r="O602" s="128"/>
      <c r="P602" s="128"/>
    </row>
    <row r="603" spans="3:17" ht="29.25" hidden="1" customHeight="1" outlineLevel="1" x14ac:dyDescent="0.4">
      <c r="C603" s="159"/>
      <c r="D603" s="64">
        <v>8</v>
      </c>
      <c r="E603" s="31" t="s">
        <v>344</v>
      </c>
      <c r="F603" s="68" t="s">
        <v>354</v>
      </c>
      <c r="G603" s="200"/>
      <c r="H603" s="128"/>
      <c r="I603" s="192"/>
      <c r="J603" s="128"/>
      <c r="K603" s="128"/>
      <c r="L603" s="128"/>
      <c r="M603" s="128"/>
      <c r="N603" s="128"/>
      <c r="O603" s="128"/>
      <c r="P603" s="128"/>
    </row>
    <row r="604" spans="3:17" ht="29.25" hidden="1" customHeight="1" outlineLevel="1" x14ac:dyDescent="0.4">
      <c r="C604" s="159"/>
      <c r="D604" s="7">
        <v>9</v>
      </c>
      <c r="E604" s="26" t="s">
        <v>355</v>
      </c>
      <c r="F604" s="27"/>
      <c r="G604" s="12" t="str">
        <f>IF($G$34="就業時間換算","",IFERROR(+G599/G601,""))</f>
        <v/>
      </c>
      <c r="H604" s="13" t="str">
        <f>IF($G$34="就業時間換算","",IFERROR(+H599/H601,""))</f>
        <v/>
      </c>
      <c r="I604" s="20" t="str">
        <f t="shared" ref="I604:P604" si="189">IF($G$34="就業時間換算","",IFERROR(+I599/I601,""))</f>
        <v/>
      </c>
      <c r="J604" s="13" t="str">
        <f t="shared" si="189"/>
        <v/>
      </c>
      <c r="K604" s="13" t="str">
        <f t="shared" si="189"/>
        <v/>
      </c>
      <c r="L604" s="13" t="str">
        <f t="shared" si="189"/>
        <v/>
      </c>
      <c r="M604" s="13" t="str">
        <f t="shared" si="189"/>
        <v/>
      </c>
      <c r="N604" s="13" t="str">
        <f t="shared" si="189"/>
        <v/>
      </c>
      <c r="O604" s="13" t="str">
        <f t="shared" si="189"/>
        <v/>
      </c>
      <c r="P604" s="13" t="str">
        <f t="shared" si="189"/>
        <v/>
      </c>
    </row>
    <row r="605" spans="3:17" ht="29.25" hidden="1" customHeight="1" outlineLevel="1" x14ac:dyDescent="0.4">
      <c r="C605" s="159"/>
      <c r="D605" s="7">
        <v>10</v>
      </c>
      <c r="E605" s="26" t="s">
        <v>356</v>
      </c>
      <c r="F605" s="28"/>
      <c r="G605" s="12" t="str">
        <f>IF($G$34="人数換算","",IFERROR(+G599/G602,""))</f>
        <v/>
      </c>
      <c r="H605" s="13" t="str">
        <f>IF($G$34="人数換算","",IFERROR(+H599/H602,""))</f>
        <v/>
      </c>
      <c r="I605" s="20" t="str">
        <f t="shared" ref="I605:P605" si="190">IF($G$34="人数換算","",IFERROR(+I599/I602,""))</f>
        <v/>
      </c>
      <c r="J605" s="13" t="str">
        <f t="shared" si="190"/>
        <v/>
      </c>
      <c r="K605" s="13" t="str">
        <f t="shared" si="190"/>
        <v/>
      </c>
      <c r="L605" s="13" t="str">
        <f t="shared" si="190"/>
        <v/>
      </c>
      <c r="M605" s="13" t="str">
        <f t="shared" si="190"/>
        <v/>
      </c>
      <c r="N605" s="13" t="str">
        <f t="shared" si="190"/>
        <v/>
      </c>
      <c r="O605" s="13" t="str">
        <f t="shared" si="190"/>
        <v/>
      </c>
      <c r="P605" s="13" t="str">
        <f t="shared" si="190"/>
        <v/>
      </c>
    </row>
    <row r="606" spans="3:17" ht="29.25" hidden="1" customHeight="1" outlineLevel="1" x14ac:dyDescent="0.4">
      <c r="C606" s="159"/>
      <c r="D606" s="7">
        <v>11</v>
      </c>
      <c r="E606" s="26" t="s">
        <v>357</v>
      </c>
      <c r="F606" s="27" t="s">
        <v>258</v>
      </c>
      <c r="G606" s="14"/>
      <c r="H606" s="59" t="str">
        <f>IFERROR((H604-G604)/G604,"")</f>
        <v/>
      </c>
      <c r="I606" s="60" t="str">
        <f t="shared" ref="I606:P607" si="191">IFERROR((I604-H604)/H604,"")</f>
        <v/>
      </c>
      <c r="J606" s="59" t="str">
        <f t="shared" si="191"/>
        <v/>
      </c>
      <c r="K606" s="59" t="str">
        <f t="shared" si="191"/>
        <v/>
      </c>
      <c r="L606" s="59" t="str">
        <f t="shared" si="191"/>
        <v/>
      </c>
      <c r="M606" s="59" t="str">
        <f t="shared" si="191"/>
        <v/>
      </c>
      <c r="N606" s="59" t="str">
        <f t="shared" si="191"/>
        <v/>
      </c>
      <c r="O606" s="59" t="str">
        <f t="shared" si="191"/>
        <v/>
      </c>
      <c r="P606" s="59" t="str">
        <f t="shared" si="191"/>
        <v/>
      </c>
    </row>
    <row r="607" spans="3:17" ht="29.25" hidden="1" customHeight="1" outlineLevel="1" x14ac:dyDescent="0.4">
      <c r="C607" s="159"/>
      <c r="D607" s="7">
        <v>12</v>
      </c>
      <c r="E607" s="26" t="s">
        <v>358</v>
      </c>
      <c r="F607" s="28" t="s">
        <v>364</v>
      </c>
      <c r="G607" s="14"/>
      <c r="H607" s="59" t="str">
        <f>IFERROR((H605-G605)/G605,"")</f>
        <v/>
      </c>
      <c r="I607" s="60" t="str">
        <f t="shared" si="191"/>
        <v/>
      </c>
      <c r="J607" s="59" t="str">
        <f t="shared" si="191"/>
        <v/>
      </c>
      <c r="K607" s="59" t="str">
        <f t="shared" si="191"/>
        <v/>
      </c>
      <c r="L607" s="59" t="str">
        <f t="shared" si="191"/>
        <v/>
      </c>
      <c r="M607" s="59" t="str">
        <f t="shared" si="191"/>
        <v/>
      </c>
      <c r="N607" s="59" t="str">
        <f t="shared" si="191"/>
        <v/>
      </c>
      <c r="O607" s="59" t="str">
        <f t="shared" si="191"/>
        <v/>
      </c>
      <c r="P607" s="59" t="str">
        <f t="shared" si="191"/>
        <v/>
      </c>
    </row>
    <row r="608" spans="3:17" ht="29.25" hidden="1" customHeight="1" outlineLevel="1" x14ac:dyDescent="0.4">
      <c r="C608" s="159"/>
      <c r="D608" s="7">
        <v>13</v>
      </c>
      <c r="E608" s="26" t="s">
        <v>359</v>
      </c>
      <c r="F608" s="27"/>
      <c r="G608" s="91" t="str">
        <f>IFERROR(+G600/G603,"")</f>
        <v/>
      </c>
      <c r="H608" s="92" t="str">
        <f>IFERROR(+H600/H603,"")</f>
        <v/>
      </c>
      <c r="I608" s="92" t="str">
        <f t="shared" ref="I608:P608" si="192">IFERROR(+I600/I603,"")</f>
        <v/>
      </c>
      <c r="J608" s="92" t="str">
        <f t="shared" si="192"/>
        <v/>
      </c>
      <c r="K608" s="92" t="str">
        <f t="shared" si="192"/>
        <v/>
      </c>
      <c r="L608" s="92" t="str">
        <f t="shared" si="192"/>
        <v/>
      </c>
      <c r="M608" s="92" t="str">
        <f t="shared" si="192"/>
        <v/>
      </c>
      <c r="N608" s="92" t="str">
        <f t="shared" si="192"/>
        <v/>
      </c>
      <c r="O608" s="92" t="str">
        <f t="shared" si="192"/>
        <v/>
      </c>
      <c r="P608" s="92" t="str">
        <f t="shared" si="192"/>
        <v/>
      </c>
    </row>
    <row r="609" spans="2:17" ht="29.25" hidden="1" customHeight="1" outlineLevel="1" x14ac:dyDescent="0.4">
      <c r="D609" s="7">
        <v>14</v>
      </c>
      <c r="E609" s="26" t="s">
        <v>360</v>
      </c>
      <c r="F609" s="27" t="s">
        <v>258</v>
      </c>
      <c r="G609" s="14"/>
      <c r="H609" s="59" t="str">
        <f>IFERROR((H608-G608)/G608,"")</f>
        <v/>
      </c>
      <c r="I609" s="60" t="str">
        <f>IFERROR((I608-H608)/H608,"")</f>
        <v/>
      </c>
      <c r="J609" s="59" t="str">
        <f t="shared" ref="J609:P609" si="193">IFERROR((J608-I608)/I608,"")</f>
        <v/>
      </c>
      <c r="K609" s="59" t="str">
        <f t="shared" si="193"/>
        <v/>
      </c>
      <c r="L609" s="59" t="str">
        <f t="shared" si="193"/>
        <v/>
      </c>
      <c r="M609" s="59" t="str">
        <f t="shared" si="193"/>
        <v/>
      </c>
      <c r="N609" s="59" t="str">
        <f t="shared" si="193"/>
        <v/>
      </c>
      <c r="O609" s="59" t="str">
        <f t="shared" si="193"/>
        <v/>
      </c>
      <c r="P609" s="59" t="str">
        <f t="shared" si="193"/>
        <v/>
      </c>
    </row>
    <row r="610" spans="2:17" collapsed="1" x14ac:dyDescent="0.4">
      <c r="E610" s="52"/>
    </row>
    <row r="611" spans="2:17" ht="19.5" thickBot="1" x14ac:dyDescent="0.45">
      <c r="B611" s="90"/>
      <c r="C611" s="56" t="s">
        <v>428</v>
      </c>
      <c r="D611" s="71"/>
      <c r="E611" s="51"/>
      <c r="F611" s="204" t="str">
        <f>IF(G612="","","折りたたまれたセルのグループ（非表示行）を展開して、入力項目を入力してください。")</f>
        <v/>
      </c>
      <c r="G611" s="45"/>
      <c r="L611" s="62"/>
    </row>
    <row r="612" spans="2:17" ht="29.25" customHeight="1" thickBot="1" x14ac:dyDescent="0.45">
      <c r="D612" s="176">
        <v>1</v>
      </c>
      <c r="E612" s="177" t="s">
        <v>198</v>
      </c>
      <c r="F612" s="178"/>
      <c r="G612" s="179" t="str">
        <f>IF($M$91="","",$M$91)</f>
        <v/>
      </c>
      <c r="M612" s="165" t="s">
        <v>378</v>
      </c>
      <c r="N612" s="61" t="s">
        <v>376</v>
      </c>
      <c r="O612" s="61" t="s">
        <v>377</v>
      </c>
      <c r="P612" s="61" t="str">
        <f>"基準："&amp;$G612</f>
        <v>基準：</v>
      </c>
    </row>
    <row r="613" spans="2:17" ht="29.25" hidden="1" customHeight="1" outlineLevel="1" x14ac:dyDescent="0.4">
      <c r="D613" s="64">
        <v>2</v>
      </c>
      <c r="E613" s="66" t="s">
        <v>231</v>
      </c>
      <c r="F613" s="72" t="s">
        <v>24</v>
      </c>
      <c r="G613" s="198"/>
      <c r="M613" s="164" t="s">
        <v>374</v>
      </c>
      <c r="N613" s="164" t="str">
        <f>IF($G$34="就業時間換算","－",IFERROR(((HLOOKUP(DATE(YEAR($E$13)+3,MONTH($E$9),DAY($E$9)),$G617:$P628,7,FALSE))/(HLOOKUP(DATE(YEAR($E$13),MONTH($E$9),DAY($E$9)),$G617:$P628,7,FALSE)))^(1/3)-1,""))</f>
        <v/>
      </c>
      <c r="O613" s="180" t="str">
        <f>IF($G$34="人数換算","－",IFERROR(((HLOOKUP(DATE(YEAR($E$13)+3,MONTH($E$9),DAY($E$9)),$G617:$P628,8,FALSE))/(HLOOKUP(DATE(YEAR($E$13),MONTH($E$9),DAY($E$9)),$G617:$P628,8,FALSE)))^(1/3)-1,""))</f>
        <v/>
      </c>
      <c r="P613" s="225" t="str">
        <f>IFERROR(VLOOKUP($G612,【参考】最低賃金の5年間の年平均の年平均上昇率!$B$4:$C$50,2,FALSE),"")</f>
        <v/>
      </c>
      <c r="Q613" s="167" t="str">
        <f>IF($G$34="人数換算",$N613,IF($G$34="就業時間換算",$O613,""))</f>
        <v/>
      </c>
    </row>
    <row r="614" spans="2:17" ht="29.25" hidden="1" customHeight="1" outlineLevel="1" x14ac:dyDescent="0.4">
      <c r="D614" s="64">
        <v>3</v>
      </c>
      <c r="E614" s="66" t="s">
        <v>230</v>
      </c>
      <c r="F614" s="36" t="s">
        <v>24</v>
      </c>
      <c r="G614" s="199"/>
      <c r="M614" s="164" t="s">
        <v>375</v>
      </c>
      <c r="N614" s="164" t="str">
        <f>IF(AND(COUNTA($G622:$P622)&gt;0,SUMIF($G622:$P622,"&lt;&gt;"&amp;"")=0),"－",IFERROR(((HLOOKUP(DATE(YEAR($E$13)+3,MONTH($E$9),DAY($E$9)),$G617:$P628,11,FALSE))/(HLOOKUP(DATE(YEAR($E$13),MONTH($E$9),DAY($E$9)),$G617:$P628,11,FALSE)))^(1/3)-1,""))</f>
        <v/>
      </c>
      <c r="O614" s="181" t="s">
        <v>373</v>
      </c>
      <c r="P614" s="226"/>
    </row>
    <row r="615" spans="2:17" hidden="1" outlineLevel="1" x14ac:dyDescent="0.4">
      <c r="D615" s="1"/>
      <c r="E615" s="82" t="s">
        <v>270</v>
      </c>
      <c r="G615" s="1" t="s">
        <v>256</v>
      </c>
    </row>
    <row r="616" spans="2:17" hidden="1" outlineLevel="1" x14ac:dyDescent="0.4">
      <c r="D616" s="1"/>
      <c r="G616" s="81" t="s">
        <v>2</v>
      </c>
      <c r="H616" s="81" t="s">
        <v>3</v>
      </c>
      <c r="I616" s="81" t="s">
        <v>4</v>
      </c>
      <c r="J616" s="182" t="s">
        <v>336</v>
      </c>
      <c r="K616" s="182"/>
      <c r="L616" s="182"/>
      <c r="M616" s="182"/>
      <c r="N616" s="182"/>
      <c r="O616" s="182"/>
      <c r="P616" s="182"/>
    </row>
    <row r="617" spans="2:17" hidden="1" outlineLevel="1" x14ac:dyDescent="0.4">
      <c r="D617" s="11"/>
      <c r="E617" s="11"/>
      <c r="F617" s="70"/>
      <c r="G617" s="80" t="str">
        <f>IF($I617="","",EDATE(H617,-12))</f>
        <v/>
      </c>
      <c r="H617" s="80" t="str">
        <f>IF($I617="","",EDATE(I617,-12))</f>
        <v/>
      </c>
      <c r="I617" s="80" t="str">
        <f>IF($I$12="","",$I$12)</f>
        <v/>
      </c>
      <c r="J617" s="80" t="str">
        <f>IF($I617="","",EDATE(I617,12))</f>
        <v/>
      </c>
      <c r="K617" s="80" t="str">
        <f t="shared" ref="K617:P617" si="194">IF($I617="","",EDATE(J617,12))</f>
        <v/>
      </c>
      <c r="L617" s="80" t="str">
        <f t="shared" si="194"/>
        <v/>
      </c>
      <c r="M617" s="80" t="str">
        <f t="shared" si="194"/>
        <v/>
      </c>
      <c r="N617" s="80" t="str">
        <f t="shared" si="194"/>
        <v/>
      </c>
      <c r="O617" s="80" t="str">
        <f t="shared" si="194"/>
        <v/>
      </c>
      <c r="P617" s="80" t="str">
        <f t="shared" si="194"/>
        <v/>
      </c>
    </row>
    <row r="618" spans="2:17" ht="29.25" hidden="1" customHeight="1" outlineLevel="1" x14ac:dyDescent="0.4">
      <c r="D618" s="64">
        <v>4</v>
      </c>
      <c r="E618" s="31" t="s">
        <v>363</v>
      </c>
      <c r="F618" s="68"/>
      <c r="G618" s="200"/>
      <c r="H618" s="128"/>
      <c r="I618" s="192"/>
      <c r="J618" s="128"/>
      <c r="K618" s="128"/>
      <c r="L618" s="128"/>
      <c r="M618" s="128"/>
      <c r="N618" s="128"/>
      <c r="O618" s="128"/>
      <c r="P618" s="128"/>
    </row>
    <row r="619" spans="2:17" ht="29.25" hidden="1" customHeight="1" outlineLevel="1" x14ac:dyDescent="0.4">
      <c r="C619" s="159"/>
      <c r="D619" s="64">
        <v>5</v>
      </c>
      <c r="E619" s="31" t="s">
        <v>362</v>
      </c>
      <c r="F619" s="68"/>
      <c r="G619" s="200"/>
      <c r="H619" s="128"/>
      <c r="I619" s="192"/>
      <c r="J619" s="128"/>
      <c r="K619" s="128"/>
      <c r="L619" s="128"/>
      <c r="M619" s="128"/>
      <c r="N619" s="128"/>
      <c r="O619" s="128"/>
      <c r="P619" s="128"/>
    </row>
    <row r="620" spans="2:17" ht="29.25" hidden="1" customHeight="1" outlineLevel="1" x14ac:dyDescent="0.4">
      <c r="C620" s="159"/>
      <c r="D620" s="5">
        <v>6</v>
      </c>
      <c r="E620" s="24" t="s">
        <v>369</v>
      </c>
      <c r="F620" s="23" t="s">
        <v>255</v>
      </c>
      <c r="G620" s="191"/>
      <c r="H620" s="128"/>
      <c r="I620" s="192"/>
      <c r="J620" s="128"/>
      <c r="K620" s="128"/>
      <c r="L620" s="128"/>
      <c r="M620" s="128"/>
      <c r="N620" s="128"/>
      <c r="O620" s="128"/>
      <c r="P620" s="128"/>
    </row>
    <row r="621" spans="2:17" ht="29.25" hidden="1" customHeight="1" outlineLevel="1" x14ac:dyDescent="0.4">
      <c r="C621" s="159"/>
      <c r="D621" s="5">
        <v>7</v>
      </c>
      <c r="E621" s="24" t="s">
        <v>223</v>
      </c>
      <c r="F621" s="25" t="s">
        <v>255</v>
      </c>
      <c r="G621" s="191"/>
      <c r="H621" s="128"/>
      <c r="I621" s="192"/>
      <c r="J621" s="128"/>
      <c r="K621" s="128"/>
      <c r="L621" s="128"/>
      <c r="M621" s="128"/>
      <c r="N621" s="128"/>
      <c r="O621" s="128"/>
      <c r="P621" s="128"/>
    </row>
    <row r="622" spans="2:17" ht="29.25" hidden="1" customHeight="1" outlineLevel="1" x14ac:dyDescent="0.4">
      <c r="C622" s="159"/>
      <c r="D622" s="64">
        <v>8</v>
      </c>
      <c r="E622" s="31" t="s">
        <v>344</v>
      </c>
      <c r="F622" s="68" t="s">
        <v>354</v>
      </c>
      <c r="G622" s="200"/>
      <c r="H622" s="128"/>
      <c r="I622" s="192"/>
      <c r="J622" s="128"/>
      <c r="K622" s="128"/>
      <c r="L622" s="128"/>
      <c r="M622" s="128"/>
      <c r="N622" s="128"/>
      <c r="O622" s="128"/>
      <c r="P622" s="128"/>
    </row>
    <row r="623" spans="2:17" ht="29.25" hidden="1" customHeight="1" outlineLevel="1" x14ac:dyDescent="0.4">
      <c r="C623" s="159"/>
      <c r="D623" s="7">
        <v>9</v>
      </c>
      <c r="E623" s="26" t="s">
        <v>355</v>
      </c>
      <c r="F623" s="27"/>
      <c r="G623" s="12" t="str">
        <f>IF($G$34="就業時間換算","",IFERROR(+G618/G620,""))</f>
        <v/>
      </c>
      <c r="H623" s="13" t="str">
        <f>IF($G$34="就業時間換算","",IFERROR(+H618/H620,""))</f>
        <v/>
      </c>
      <c r="I623" s="20" t="str">
        <f t="shared" ref="I623:P623" si="195">IF($G$34="就業時間換算","",IFERROR(+I618/I620,""))</f>
        <v/>
      </c>
      <c r="J623" s="13" t="str">
        <f t="shared" si="195"/>
        <v/>
      </c>
      <c r="K623" s="13" t="str">
        <f t="shared" si="195"/>
        <v/>
      </c>
      <c r="L623" s="13" t="str">
        <f t="shared" si="195"/>
        <v/>
      </c>
      <c r="M623" s="13" t="str">
        <f t="shared" si="195"/>
        <v/>
      </c>
      <c r="N623" s="13" t="str">
        <f t="shared" si="195"/>
        <v/>
      </c>
      <c r="O623" s="13" t="str">
        <f t="shared" si="195"/>
        <v/>
      </c>
      <c r="P623" s="13" t="str">
        <f t="shared" si="195"/>
        <v/>
      </c>
    </row>
    <row r="624" spans="2:17" ht="29.25" hidden="1" customHeight="1" outlineLevel="1" x14ac:dyDescent="0.4">
      <c r="C624" s="159"/>
      <c r="D624" s="7">
        <v>10</v>
      </c>
      <c r="E624" s="26" t="s">
        <v>356</v>
      </c>
      <c r="F624" s="28"/>
      <c r="G624" s="12" t="str">
        <f>IF($G$34="人数換算","",IFERROR(+G618/G621,""))</f>
        <v/>
      </c>
      <c r="H624" s="13" t="str">
        <f>IF($G$34="人数換算","",IFERROR(+H618/H621,""))</f>
        <v/>
      </c>
      <c r="I624" s="20" t="str">
        <f t="shared" ref="I624:P624" si="196">IF($G$34="人数換算","",IFERROR(+I618/I621,""))</f>
        <v/>
      </c>
      <c r="J624" s="13" t="str">
        <f t="shared" si="196"/>
        <v/>
      </c>
      <c r="K624" s="13" t="str">
        <f t="shared" si="196"/>
        <v/>
      </c>
      <c r="L624" s="13" t="str">
        <f t="shared" si="196"/>
        <v/>
      </c>
      <c r="M624" s="13" t="str">
        <f t="shared" si="196"/>
        <v/>
      </c>
      <c r="N624" s="13" t="str">
        <f t="shared" si="196"/>
        <v/>
      </c>
      <c r="O624" s="13" t="str">
        <f t="shared" si="196"/>
        <v/>
      </c>
      <c r="P624" s="13" t="str">
        <f t="shared" si="196"/>
        <v/>
      </c>
    </row>
    <row r="625" spans="2:17" ht="29.25" hidden="1" customHeight="1" outlineLevel="1" x14ac:dyDescent="0.4">
      <c r="C625" s="159"/>
      <c r="D625" s="7">
        <v>11</v>
      </c>
      <c r="E625" s="26" t="s">
        <v>357</v>
      </c>
      <c r="F625" s="27" t="s">
        <v>258</v>
      </c>
      <c r="G625" s="14"/>
      <c r="H625" s="59" t="str">
        <f>IFERROR((H623-G623)/G623,"")</f>
        <v/>
      </c>
      <c r="I625" s="60" t="str">
        <f t="shared" ref="I625:P626" si="197">IFERROR((I623-H623)/H623,"")</f>
        <v/>
      </c>
      <c r="J625" s="59" t="str">
        <f t="shared" si="197"/>
        <v/>
      </c>
      <c r="K625" s="59" t="str">
        <f t="shared" si="197"/>
        <v/>
      </c>
      <c r="L625" s="59" t="str">
        <f t="shared" si="197"/>
        <v/>
      </c>
      <c r="M625" s="59" t="str">
        <f t="shared" si="197"/>
        <v/>
      </c>
      <c r="N625" s="59" t="str">
        <f t="shared" si="197"/>
        <v/>
      </c>
      <c r="O625" s="59" t="str">
        <f t="shared" si="197"/>
        <v/>
      </c>
      <c r="P625" s="59" t="str">
        <f t="shared" si="197"/>
        <v/>
      </c>
    </row>
    <row r="626" spans="2:17" ht="29.25" hidden="1" customHeight="1" outlineLevel="1" x14ac:dyDescent="0.4">
      <c r="C626" s="159"/>
      <c r="D626" s="7">
        <v>12</v>
      </c>
      <c r="E626" s="26" t="s">
        <v>358</v>
      </c>
      <c r="F626" s="28" t="s">
        <v>364</v>
      </c>
      <c r="G626" s="14"/>
      <c r="H626" s="59" t="str">
        <f>IFERROR((H624-G624)/G624,"")</f>
        <v/>
      </c>
      <c r="I626" s="60" t="str">
        <f t="shared" si="197"/>
        <v/>
      </c>
      <c r="J626" s="59" t="str">
        <f t="shared" si="197"/>
        <v/>
      </c>
      <c r="K626" s="59" t="str">
        <f t="shared" si="197"/>
        <v/>
      </c>
      <c r="L626" s="59" t="str">
        <f t="shared" si="197"/>
        <v/>
      </c>
      <c r="M626" s="59" t="str">
        <f t="shared" si="197"/>
        <v/>
      </c>
      <c r="N626" s="59" t="str">
        <f t="shared" si="197"/>
        <v/>
      </c>
      <c r="O626" s="59" t="str">
        <f t="shared" si="197"/>
        <v/>
      </c>
      <c r="P626" s="59" t="str">
        <f t="shared" si="197"/>
        <v/>
      </c>
    </row>
    <row r="627" spans="2:17" ht="29.25" hidden="1" customHeight="1" outlineLevel="1" x14ac:dyDescent="0.4">
      <c r="C627" s="159"/>
      <c r="D627" s="7">
        <v>13</v>
      </c>
      <c r="E627" s="26" t="s">
        <v>359</v>
      </c>
      <c r="F627" s="27"/>
      <c r="G627" s="91" t="str">
        <f>IFERROR(+G619/G622,"")</f>
        <v/>
      </c>
      <c r="H627" s="92" t="str">
        <f>IFERROR(+H619/H622,"")</f>
        <v/>
      </c>
      <c r="I627" s="92" t="str">
        <f t="shared" ref="I627:P627" si="198">IFERROR(+I619/I622,"")</f>
        <v/>
      </c>
      <c r="J627" s="92" t="str">
        <f t="shared" si="198"/>
        <v/>
      </c>
      <c r="K627" s="92" t="str">
        <f t="shared" si="198"/>
        <v/>
      </c>
      <c r="L627" s="92" t="str">
        <f t="shared" si="198"/>
        <v/>
      </c>
      <c r="M627" s="92" t="str">
        <f t="shared" si="198"/>
        <v/>
      </c>
      <c r="N627" s="92" t="str">
        <f t="shared" si="198"/>
        <v/>
      </c>
      <c r="O627" s="92" t="str">
        <f t="shared" si="198"/>
        <v/>
      </c>
      <c r="P627" s="92" t="str">
        <f t="shared" si="198"/>
        <v/>
      </c>
    </row>
    <row r="628" spans="2:17" ht="29.25" hidden="1" customHeight="1" outlineLevel="1" x14ac:dyDescent="0.4">
      <c r="D628" s="7">
        <v>14</v>
      </c>
      <c r="E628" s="26" t="s">
        <v>360</v>
      </c>
      <c r="F628" s="27" t="s">
        <v>258</v>
      </c>
      <c r="G628" s="14"/>
      <c r="H628" s="59" t="str">
        <f>IFERROR((H627-G627)/G627,"")</f>
        <v/>
      </c>
      <c r="I628" s="60" t="str">
        <f>IFERROR((I627-H627)/H627,"")</f>
        <v/>
      </c>
      <c r="J628" s="59" t="str">
        <f t="shared" ref="J628:P628" si="199">IFERROR((J627-I627)/I627,"")</f>
        <v/>
      </c>
      <c r="K628" s="59" t="str">
        <f t="shared" si="199"/>
        <v/>
      </c>
      <c r="L628" s="59" t="str">
        <f t="shared" si="199"/>
        <v/>
      </c>
      <c r="M628" s="59" t="str">
        <f t="shared" si="199"/>
        <v/>
      </c>
      <c r="N628" s="59" t="str">
        <f t="shared" si="199"/>
        <v/>
      </c>
      <c r="O628" s="59" t="str">
        <f t="shared" si="199"/>
        <v/>
      </c>
      <c r="P628" s="59" t="str">
        <f t="shared" si="199"/>
        <v/>
      </c>
    </row>
    <row r="629" spans="2:17" collapsed="1" x14ac:dyDescent="0.4">
      <c r="E629" s="52"/>
    </row>
    <row r="630" spans="2:17" ht="19.5" thickBot="1" x14ac:dyDescent="0.45">
      <c r="B630" s="90"/>
      <c r="C630" s="56" t="s">
        <v>429</v>
      </c>
      <c r="D630" s="71"/>
      <c r="E630" s="51"/>
      <c r="F630" s="204" t="str">
        <f>IF(G631="","","折りたたまれたセルのグループ（非表示行）を展開して、入力項目を入力してください。")</f>
        <v/>
      </c>
      <c r="G630" s="45"/>
      <c r="L630" s="62"/>
    </row>
    <row r="631" spans="2:17" ht="29.25" customHeight="1" thickBot="1" x14ac:dyDescent="0.45">
      <c r="D631" s="176">
        <v>1</v>
      </c>
      <c r="E631" s="177" t="s">
        <v>198</v>
      </c>
      <c r="F631" s="178"/>
      <c r="G631" s="179" t="str">
        <f>IF($N$91="","",$N$91)</f>
        <v/>
      </c>
      <c r="M631" s="165" t="s">
        <v>378</v>
      </c>
      <c r="N631" s="61" t="s">
        <v>376</v>
      </c>
      <c r="O631" s="61" t="s">
        <v>377</v>
      </c>
      <c r="P631" s="61" t="str">
        <f>"基準："&amp;$G631</f>
        <v>基準：</v>
      </c>
    </row>
    <row r="632" spans="2:17" ht="29.25" hidden="1" customHeight="1" outlineLevel="1" x14ac:dyDescent="0.4">
      <c r="D632" s="64">
        <v>2</v>
      </c>
      <c r="E632" s="66" t="s">
        <v>231</v>
      </c>
      <c r="F632" s="72" t="s">
        <v>24</v>
      </c>
      <c r="G632" s="198"/>
      <c r="M632" s="164" t="s">
        <v>374</v>
      </c>
      <c r="N632" s="164" t="str">
        <f>IF($G$34="就業時間換算","－",IFERROR(((HLOOKUP(DATE(YEAR($E$13)+3,MONTH($E$9),DAY($E$9)),$G636:$P647,7,FALSE))/(HLOOKUP(DATE(YEAR($E$13),MONTH($E$9),DAY($E$9)),$G636:$P647,7,FALSE)))^(1/3)-1,""))</f>
        <v/>
      </c>
      <c r="O632" s="180" t="str">
        <f>IF($G$34="人数換算","－",IFERROR(((HLOOKUP(DATE(YEAR($E$13)+3,MONTH($E$9),DAY($E$9)),$G636:$P647,8,FALSE))/(HLOOKUP(DATE(YEAR($E$13),MONTH($E$9),DAY($E$9)),$G636:$P647,8,FALSE)))^(1/3)-1,""))</f>
        <v/>
      </c>
      <c r="P632" s="225" t="str">
        <f>IFERROR(VLOOKUP($G631,【参考】最低賃金の5年間の年平均の年平均上昇率!$B$4:$C$50,2,FALSE),"")</f>
        <v/>
      </c>
      <c r="Q632" s="167" t="str">
        <f>IF($G$34="人数換算",$N632,IF($G$34="就業時間換算",$O632,""))</f>
        <v/>
      </c>
    </row>
    <row r="633" spans="2:17" ht="29.25" hidden="1" customHeight="1" outlineLevel="1" x14ac:dyDescent="0.4">
      <c r="D633" s="64">
        <v>3</v>
      </c>
      <c r="E633" s="66" t="s">
        <v>230</v>
      </c>
      <c r="F633" s="36" t="s">
        <v>24</v>
      </c>
      <c r="G633" s="199"/>
      <c r="M633" s="164" t="s">
        <v>375</v>
      </c>
      <c r="N633" s="164" t="str">
        <f>IF(AND(COUNTA($G641:$P641)&gt;0,SUMIF($G641:$P641,"&lt;&gt;"&amp;"")=0),"－",IFERROR(((HLOOKUP(DATE(YEAR($E$13)+3,MONTH($E$9),DAY($E$9)),$G636:$P647,11,FALSE))/(HLOOKUP(DATE(YEAR($E$13),MONTH($E$9),DAY($E$9)),$G636:$P647,11,FALSE)))^(1/3)-1,""))</f>
        <v/>
      </c>
      <c r="O633" s="181" t="s">
        <v>373</v>
      </c>
      <c r="P633" s="226"/>
    </row>
    <row r="634" spans="2:17" hidden="1" outlineLevel="1" x14ac:dyDescent="0.4">
      <c r="D634" s="1"/>
      <c r="E634" s="82" t="s">
        <v>270</v>
      </c>
      <c r="G634" s="1" t="s">
        <v>256</v>
      </c>
    </row>
    <row r="635" spans="2:17" hidden="1" outlineLevel="1" x14ac:dyDescent="0.4">
      <c r="D635" s="1"/>
      <c r="G635" s="81" t="s">
        <v>2</v>
      </c>
      <c r="H635" s="81" t="s">
        <v>3</v>
      </c>
      <c r="I635" s="81" t="s">
        <v>4</v>
      </c>
      <c r="J635" s="182" t="s">
        <v>336</v>
      </c>
      <c r="K635" s="182"/>
      <c r="L635" s="182"/>
      <c r="M635" s="182"/>
      <c r="N635" s="182"/>
      <c r="O635" s="182"/>
      <c r="P635" s="182"/>
    </row>
    <row r="636" spans="2:17" hidden="1" outlineLevel="1" x14ac:dyDescent="0.4">
      <c r="D636" s="11"/>
      <c r="E636" s="11"/>
      <c r="F636" s="70"/>
      <c r="G636" s="80" t="str">
        <f>IF($I636="","",EDATE(H636,-12))</f>
        <v/>
      </c>
      <c r="H636" s="80" t="str">
        <f>IF($I636="","",EDATE(I636,-12))</f>
        <v/>
      </c>
      <c r="I636" s="80" t="str">
        <f>IF($I$12="","",$I$12)</f>
        <v/>
      </c>
      <c r="J636" s="80" t="str">
        <f>IF($I636="","",EDATE(I636,12))</f>
        <v/>
      </c>
      <c r="K636" s="80" t="str">
        <f t="shared" ref="K636:P636" si="200">IF($I636="","",EDATE(J636,12))</f>
        <v/>
      </c>
      <c r="L636" s="80" t="str">
        <f t="shared" si="200"/>
        <v/>
      </c>
      <c r="M636" s="80" t="str">
        <f t="shared" si="200"/>
        <v/>
      </c>
      <c r="N636" s="80" t="str">
        <f t="shared" si="200"/>
        <v/>
      </c>
      <c r="O636" s="80" t="str">
        <f t="shared" si="200"/>
        <v/>
      </c>
      <c r="P636" s="80" t="str">
        <f t="shared" si="200"/>
        <v/>
      </c>
    </row>
    <row r="637" spans="2:17" ht="29.25" hidden="1" customHeight="1" outlineLevel="1" x14ac:dyDescent="0.4">
      <c r="D637" s="64">
        <v>4</v>
      </c>
      <c r="E637" s="31" t="s">
        <v>363</v>
      </c>
      <c r="F637" s="68"/>
      <c r="G637" s="200"/>
      <c r="H637" s="128"/>
      <c r="I637" s="192"/>
      <c r="J637" s="128"/>
      <c r="K637" s="128"/>
      <c r="L637" s="128"/>
      <c r="M637" s="128"/>
      <c r="N637" s="128"/>
      <c r="O637" s="128"/>
      <c r="P637" s="128"/>
    </row>
    <row r="638" spans="2:17" ht="29.25" hidden="1" customHeight="1" outlineLevel="1" x14ac:dyDescent="0.4">
      <c r="C638" s="159"/>
      <c r="D638" s="64">
        <v>5</v>
      </c>
      <c r="E638" s="31" t="s">
        <v>362</v>
      </c>
      <c r="F638" s="68"/>
      <c r="G638" s="200"/>
      <c r="H638" s="128"/>
      <c r="I638" s="192"/>
      <c r="J638" s="128"/>
      <c r="K638" s="128"/>
      <c r="L638" s="128"/>
      <c r="M638" s="128"/>
      <c r="N638" s="128"/>
      <c r="O638" s="128"/>
      <c r="P638" s="128"/>
    </row>
    <row r="639" spans="2:17" ht="29.25" hidden="1" customHeight="1" outlineLevel="1" x14ac:dyDescent="0.4">
      <c r="C639" s="159"/>
      <c r="D639" s="5">
        <v>6</v>
      </c>
      <c r="E639" s="24" t="s">
        <v>369</v>
      </c>
      <c r="F639" s="23" t="s">
        <v>255</v>
      </c>
      <c r="G639" s="191"/>
      <c r="H639" s="128"/>
      <c r="I639" s="192"/>
      <c r="J639" s="128"/>
      <c r="K639" s="128"/>
      <c r="L639" s="128"/>
      <c r="M639" s="128"/>
      <c r="N639" s="128"/>
      <c r="O639" s="128"/>
      <c r="P639" s="128"/>
    </row>
    <row r="640" spans="2:17" ht="29.25" hidden="1" customHeight="1" outlineLevel="1" x14ac:dyDescent="0.4">
      <c r="C640" s="159"/>
      <c r="D640" s="5">
        <v>7</v>
      </c>
      <c r="E640" s="24" t="s">
        <v>223</v>
      </c>
      <c r="F640" s="25" t="s">
        <v>255</v>
      </c>
      <c r="G640" s="191"/>
      <c r="H640" s="128"/>
      <c r="I640" s="192"/>
      <c r="J640" s="128"/>
      <c r="K640" s="128"/>
      <c r="L640" s="128"/>
      <c r="M640" s="128"/>
      <c r="N640" s="128"/>
      <c r="O640" s="128"/>
      <c r="P640" s="128"/>
    </row>
    <row r="641" spans="2:17" ht="29.25" hidden="1" customHeight="1" outlineLevel="1" x14ac:dyDescent="0.4">
      <c r="C641" s="159"/>
      <c r="D641" s="64">
        <v>8</v>
      </c>
      <c r="E641" s="31" t="s">
        <v>344</v>
      </c>
      <c r="F641" s="68" t="s">
        <v>354</v>
      </c>
      <c r="G641" s="200"/>
      <c r="H641" s="128"/>
      <c r="I641" s="192"/>
      <c r="J641" s="128"/>
      <c r="K641" s="128"/>
      <c r="L641" s="128"/>
      <c r="M641" s="128"/>
      <c r="N641" s="128"/>
      <c r="O641" s="128"/>
      <c r="P641" s="128"/>
    </row>
    <row r="642" spans="2:17" ht="29.25" hidden="1" customHeight="1" outlineLevel="1" x14ac:dyDescent="0.4">
      <c r="C642" s="159"/>
      <c r="D642" s="7">
        <v>9</v>
      </c>
      <c r="E642" s="26" t="s">
        <v>355</v>
      </c>
      <c r="F642" s="27"/>
      <c r="G642" s="12" t="str">
        <f>IF($G$34="就業時間換算","",IFERROR(+G637/G639,""))</f>
        <v/>
      </c>
      <c r="H642" s="13" t="str">
        <f>IF($G$34="就業時間換算","",IFERROR(+H637/H639,""))</f>
        <v/>
      </c>
      <c r="I642" s="20" t="str">
        <f t="shared" ref="I642:P642" si="201">IF($G$34="就業時間換算","",IFERROR(+I637/I639,""))</f>
        <v/>
      </c>
      <c r="J642" s="13" t="str">
        <f t="shared" si="201"/>
        <v/>
      </c>
      <c r="K642" s="13" t="str">
        <f t="shared" si="201"/>
        <v/>
      </c>
      <c r="L642" s="13" t="str">
        <f t="shared" si="201"/>
        <v/>
      </c>
      <c r="M642" s="13" t="str">
        <f t="shared" si="201"/>
        <v/>
      </c>
      <c r="N642" s="13" t="str">
        <f t="shared" si="201"/>
        <v/>
      </c>
      <c r="O642" s="13" t="str">
        <f t="shared" si="201"/>
        <v/>
      </c>
      <c r="P642" s="13" t="str">
        <f t="shared" si="201"/>
        <v/>
      </c>
    </row>
    <row r="643" spans="2:17" ht="29.25" hidden="1" customHeight="1" outlineLevel="1" x14ac:dyDescent="0.4">
      <c r="C643" s="159"/>
      <c r="D643" s="7">
        <v>10</v>
      </c>
      <c r="E643" s="26" t="s">
        <v>356</v>
      </c>
      <c r="F643" s="28"/>
      <c r="G643" s="12" t="str">
        <f>IF($G$34="人数換算","",IFERROR(+G637/G640,""))</f>
        <v/>
      </c>
      <c r="H643" s="13" t="str">
        <f>IF($G$34="人数換算","",IFERROR(+H637/H640,""))</f>
        <v/>
      </c>
      <c r="I643" s="20" t="str">
        <f t="shared" ref="I643:P643" si="202">IF($G$34="人数換算","",IFERROR(+I637/I640,""))</f>
        <v/>
      </c>
      <c r="J643" s="13" t="str">
        <f t="shared" si="202"/>
        <v/>
      </c>
      <c r="K643" s="13" t="str">
        <f t="shared" si="202"/>
        <v/>
      </c>
      <c r="L643" s="13" t="str">
        <f t="shared" si="202"/>
        <v/>
      </c>
      <c r="M643" s="13" t="str">
        <f t="shared" si="202"/>
        <v/>
      </c>
      <c r="N643" s="13" t="str">
        <f t="shared" si="202"/>
        <v/>
      </c>
      <c r="O643" s="13" t="str">
        <f t="shared" si="202"/>
        <v/>
      </c>
      <c r="P643" s="13" t="str">
        <f t="shared" si="202"/>
        <v/>
      </c>
    </row>
    <row r="644" spans="2:17" ht="29.25" hidden="1" customHeight="1" outlineLevel="1" x14ac:dyDescent="0.4">
      <c r="C644" s="159"/>
      <c r="D644" s="7">
        <v>11</v>
      </c>
      <c r="E644" s="26" t="s">
        <v>357</v>
      </c>
      <c r="F644" s="27" t="s">
        <v>258</v>
      </c>
      <c r="G644" s="14"/>
      <c r="H644" s="59" t="str">
        <f>IFERROR((H642-G642)/G642,"")</f>
        <v/>
      </c>
      <c r="I644" s="60" t="str">
        <f t="shared" ref="I644:P645" si="203">IFERROR((I642-H642)/H642,"")</f>
        <v/>
      </c>
      <c r="J644" s="59" t="str">
        <f t="shared" si="203"/>
        <v/>
      </c>
      <c r="K644" s="59" t="str">
        <f t="shared" si="203"/>
        <v/>
      </c>
      <c r="L644" s="59" t="str">
        <f t="shared" si="203"/>
        <v/>
      </c>
      <c r="M644" s="59" t="str">
        <f t="shared" si="203"/>
        <v/>
      </c>
      <c r="N644" s="59" t="str">
        <f t="shared" si="203"/>
        <v/>
      </c>
      <c r="O644" s="59" t="str">
        <f t="shared" si="203"/>
        <v/>
      </c>
      <c r="P644" s="59" t="str">
        <f t="shared" si="203"/>
        <v/>
      </c>
    </row>
    <row r="645" spans="2:17" ht="29.25" hidden="1" customHeight="1" outlineLevel="1" x14ac:dyDescent="0.4">
      <c r="C645" s="159"/>
      <c r="D645" s="7">
        <v>12</v>
      </c>
      <c r="E645" s="26" t="s">
        <v>358</v>
      </c>
      <c r="F645" s="28" t="s">
        <v>364</v>
      </c>
      <c r="G645" s="14"/>
      <c r="H645" s="59" t="str">
        <f>IFERROR((H643-G643)/G643,"")</f>
        <v/>
      </c>
      <c r="I645" s="60" t="str">
        <f t="shared" si="203"/>
        <v/>
      </c>
      <c r="J645" s="59" t="str">
        <f t="shared" si="203"/>
        <v/>
      </c>
      <c r="K645" s="59" t="str">
        <f t="shared" si="203"/>
        <v/>
      </c>
      <c r="L645" s="59" t="str">
        <f t="shared" si="203"/>
        <v/>
      </c>
      <c r="M645" s="59" t="str">
        <f t="shared" si="203"/>
        <v/>
      </c>
      <c r="N645" s="59" t="str">
        <f t="shared" si="203"/>
        <v/>
      </c>
      <c r="O645" s="59" t="str">
        <f t="shared" si="203"/>
        <v/>
      </c>
      <c r="P645" s="59" t="str">
        <f t="shared" si="203"/>
        <v/>
      </c>
    </row>
    <row r="646" spans="2:17" ht="29.25" hidden="1" customHeight="1" outlineLevel="1" x14ac:dyDescent="0.4">
      <c r="C646" s="159"/>
      <c r="D646" s="7">
        <v>13</v>
      </c>
      <c r="E646" s="26" t="s">
        <v>359</v>
      </c>
      <c r="F646" s="27"/>
      <c r="G646" s="91" t="str">
        <f>IFERROR(+G638/G641,"")</f>
        <v/>
      </c>
      <c r="H646" s="92" t="str">
        <f>IFERROR(+H638/H641,"")</f>
        <v/>
      </c>
      <c r="I646" s="92" t="str">
        <f t="shared" ref="I646:P646" si="204">IFERROR(+I638/I641,"")</f>
        <v/>
      </c>
      <c r="J646" s="92" t="str">
        <f t="shared" si="204"/>
        <v/>
      </c>
      <c r="K646" s="92" t="str">
        <f t="shared" si="204"/>
        <v/>
      </c>
      <c r="L646" s="92" t="str">
        <f t="shared" si="204"/>
        <v/>
      </c>
      <c r="M646" s="92" t="str">
        <f t="shared" si="204"/>
        <v/>
      </c>
      <c r="N646" s="92" t="str">
        <f t="shared" si="204"/>
        <v/>
      </c>
      <c r="O646" s="92" t="str">
        <f t="shared" si="204"/>
        <v/>
      </c>
      <c r="P646" s="92" t="str">
        <f t="shared" si="204"/>
        <v/>
      </c>
    </row>
    <row r="647" spans="2:17" ht="29.25" hidden="1" customHeight="1" outlineLevel="1" x14ac:dyDescent="0.4">
      <c r="D647" s="7">
        <v>14</v>
      </c>
      <c r="E647" s="26" t="s">
        <v>360</v>
      </c>
      <c r="F647" s="27" t="s">
        <v>258</v>
      </c>
      <c r="G647" s="14"/>
      <c r="H647" s="59" t="str">
        <f>IFERROR((H646-G646)/G646,"")</f>
        <v/>
      </c>
      <c r="I647" s="60" t="str">
        <f>IFERROR((I646-H646)/H646,"")</f>
        <v/>
      </c>
      <c r="J647" s="59" t="str">
        <f t="shared" ref="J647:P647" si="205">IFERROR((J646-I646)/I646,"")</f>
        <v/>
      </c>
      <c r="K647" s="59" t="str">
        <f t="shared" si="205"/>
        <v/>
      </c>
      <c r="L647" s="59" t="str">
        <f t="shared" si="205"/>
        <v/>
      </c>
      <c r="M647" s="59" t="str">
        <f t="shared" si="205"/>
        <v/>
      </c>
      <c r="N647" s="59" t="str">
        <f t="shared" si="205"/>
        <v/>
      </c>
      <c r="O647" s="59" t="str">
        <f t="shared" si="205"/>
        <v/>
      </c>
      <c r="P647" s="59" t="str">
        <f t="shared" si="205"/>
        <v/>
      </c>
    </row>
    <row r="648" spans="2:17" collapsed="1" x14ac:dyDescent="0.4">
      <c r="E648" s="52"/>
    </row>
    <row r="649" spans="2:17" ht="19.5" thickBot="1" x14ac:dyDescent="0.45">
      <c r="B649" s="90"/>
      <c r="C649" s="56" t="s">
        <v>430</v>
      </c>
      <c r="D649" s="71"/>
      <c r="E649" s="51"/>
      <c r="F649" s="204" t="str">
        <f>IF(G650="","","折りたたまれたセルのグループ（非表示行）を展開して、入力項目を入力してください。")</f>
        <v/>
      </c>
      <c r="G649" s="45"/>
      <c r="L649" s="62"/>
    </row>
    <row r="650" spans="2:17" ht="29.25" customHeight="1" thickBot="1" x14ac:dyDescent="0.45">
      <c r="D650" s="176">
        <v>1</v>
      </c>
      <c r="E650" s="177" t="s">
        <v>198</v>
      </c>
      <c r="F650" s="178"/>
      <c r="G650" s="179" t="str">
        <f>IF($O$91="","",$O$91)</f>
        <v/>
      </c>
      <c r="M650" s="165" t="s">
        <v>378</v>
      </c>
      <c r="N650" s="61" t="s">
        <v>376</v>
      </c>
      <c r="O650" s="61" t="s">
        <v>377</v>
      </c>
      <c r="P650" s="61" t="str">
        <f>"基準："&amp;$G650</f>
        <v>基準：</v>
      </c>
    </row>
    <row r="651" spans="2:17" ht="29.25" hidden="1" customHeight="1" outlineLevel="1" x14ac:dyDescent="0.4">
      <c r="D651" s="64">
        <v>2</v>
      </c>
      <c r="E651" s="66" t="s">
        <v>231</v>
      </c>
      <c r="F651" s="72" t="s">
        <v>24</v>
      </c>
      <c r="G651" s="198"/>
      <c r="M651" s="164" t="s">
        <v>374</v>
      </c>
      <c r="N651" s="164" t="str">
        <f>IF($G$34="就業時間換算","－",IFERROR(((HLOOKUP(DATE(YEAR($E$13)+3,MONTH($E$9),DAY($E$9)),$G655:$P666,7,FALSE))/(HLOOKUP(DATE(YEAR($E$13),MONTH($E$9),DAY($E$9)),$G655:$P666,7,FALSE)))^(1/3)-1,""))</f>
        <v/>
      </c>
      <c r="O651" s="180" t="str">
        <f>IF($G$34="人数換算","－",IFERROR(((HLOOKUP(DATE(YEAR($E$13)+3,MONTH($E$9),DAY($E$9)),$G655:$P666,8,FALSE))/(HLOOKUP(DATE(YEAR($E$13),MONTH($E$9),DAY($E$9)),$G655:$P666,8,FALSE)))^(1/3)-1,""))</f>
        <v/>
      </c>
      <c r="P651" s="225" t="str">
        <f>IFERROR(VLOOKUP($G650,【参考】最低賃金の5年間の年平均の年平均上昇率!$B$4:$C$50,2,FALSE),"")</f>
        <v/>
      </c>
      <c r="Q651" s="167" t="str">
        <f>IF($G$34="人数換算",$N651,IF($G$34="就業時間換算",$O651,""))</f>
        <v/>
      </c>
    </row>
    <row r="652" spans="2:17" ht="29.25" hidden="1" customHeight="1" outlineLevel="1" x14ac:dyDescent="0.4">
      <c r="D652" s="64">
        <v>3</v>
      </c>
      <c r="E652" s="66" t="s">
        <v>230</v>
      </c>
      <c r="F652" s="36" t="s">
        <v>24</v>
      </c>
      <c r="G652" s="199"/>
      <c r="M652" s="164" t="s">
        <v>375</v>
      </c>
      <c r="N652" s="164" t="str">
        <f>IF(AND(COUNTA($G660:$P660)&gt;0,SUMIF($G660:$P660,"&lt;&gt;"&amp;"")=0),"－",IFERROR(((HLOOKUP(DATE(YEAR($E$13)+3,MONTH($E$9),DAY($E$9)),$G655:$P666,11,FALSE))/(HLOOKUP(DATE(YEAR($E$13),MONTH($E$9),DAY($E$9)),$G655:$P666,11,FALSE)))^(1/3)-1,""))</f>
        <v/>
      </c>
      <c r="O652" s="181" t="s">
        <v>373</v>
      </c>
      <c r="P652" s="226"/>
    </row>
    <row r="653" spans="2:17" hidden="1" outlineLevel="1" x14ac:dyDescent="0.4">
      <c r="D653" s="1"/>
      <c r="E653" s="82" t="s">
        <v>270</v>
      </c>
      <c r="G653" s="1" t="s">
        <v>256</v>
      </c>
    </row>
    <row r="654" spans="2:17" hidden="1" outlineLevel="1" x14ac:dyDescent="0.4">
      <c r="D654" s="1"/>
      <c r="G654" s="81" t="s">
        <v>2</v>
      </c>
      <c r="H654" s="81" t="s">
        <v>3</v>
      </c>
      <c r="I654" s="81" t="s">
        <v>4</v>
      </c>
      <c r="J654" s="182" t="s">
        <v>336</v>
      </c>
      <c r="K654" s="182"/>
      <c r="L654" s="182"/>
      <c r="M654" s="182"/>
      <c r="N654" s="182"/>
      <c r="O654" s="182"/>
      <c r="P654" s="182"/>
    </row>
    <row r="655" spans="2:17" hidden="1" outlineLevel="1" x14ac:dyDescent="0.4">
      <c r="D655" s="11"/>
      <c r="E655" s="11"/>
      <c r="F655" s="70"/>
      <c r="G655" s="80" t="str">
        <f>IF($I655="","",EDATE(H655,-12))</f>
        <v/>
      </c>
      <c r="H655" s="80" t="str">
        <f>IF($I655="","",EDATE(I655,-12))</f>
        <v/>
      </c>
      <c r="I655" s="80" t="str">
        <f>IF($I$12="","",$I$12)</f>
        <v/>
      </c>
      <c r="J655" s="80" t="str">
        <f>IF($I655="","",EDATE(I655,12))</f>
        <v/>
      </c>
      <c r="K655" s="80" t="str">
        <f t="shared" ref="K655:P655" si="206">IF($I655="","",EDATE(J655,12))</f>
        <v/>
      </c>
      <c r="L655" s="80" t="str">
        <f t="shared" si="206"/>
        <v/>
      </c>
      <c r="M655" s="80" t="str">
        <f t="shared" si="206"/>
        <v/>
      </c>
      <c r="N655" s="80" t="str">
        <f t="shared" si="206"/>
        <v/>
      </c>
      <c r="O655" s="80" t="str">
        <f t="shared" si="206"/>
        <v/>
      </c>
      <c r="P655" s="80" t="str">
        <f t="shared" si="206"/>
        <v/>
      </c>
    </row>
    <row r="656" spans="2:17" ht="29.25" hidden="1" customHeight="1" outlineLevel="1" x14ac:dyDescent="0.4">
      <c r="D656" s="64">
        <v>4</v>
      </c>
      <c r="E656" s="31" t="s">
        <v>363</v>
      </c>
      <c r="F656" s="68"/>
      <c r="G656" s="200"/>
      <c r="H656" s="128"/>
      <c r="I656" s="192"/>
      <c r="J656" s="128"/>
      <c r="K656" s="128"/>
      <c r="L656" s="128"/>
      <c r="M656" s="128"/>
      <c r="N656" s="128"/>
      <c r="O656" s="128"/>
      <c r="P656" s="128"/>
    </row>
    <row r="657" spans="2:17" ht="29.25" hidden="1" customHeight="1" outlineLevel="1" x14ac:dyDescent="0.4">
      <c r="C657" s="159"/>
      <c r="D657" s="64">
        <v>5</v>
      </c>
      <c r="E657" s="31" t="s">
        <v>362</v>
      </c>
      <c r="F657" s="68"/>
      <c r="G657" s="200"/>
      <c r="H657" s="128"/>
      <c r="I657" s="192"/>
      <c r="J657" s="128"/>
      <c r="K657" s="128"/>
      <c r="L657" s="128"/>
      <c r="M657" s="128"/>
      <c r="N657" s="128"/>
      <c r="O657" s="128"/>
      <c r="P657" s="128"/>
    </row>
    <row r="658" spans="2:17" ht="29.25" hidden="1" customHeight="1" outlineLevel="1" x14ac:dyDescent="0.4">
      <c r="C658" s="159"/>
      <c r="D658" s="5">
        <v>6</v>
      </c>
      <c r="E658" s="24" t="s">
        <v>369</v>
      </c>
      <c r="F658" s="23" t="s">
        <v>255</v>
      </c>
      <c r="G658" s="191"/>
      <c r="H658" s="128"/>
      <c r="I658" s="192"/>
      <c r="J658" s="128"/>
      <c r="K658" s="128"/>
      <c r="L658" s="128"/>
      <c r="M658" s="128"/>
      <c r="N658" s="128"/>
      <c r="O658" s="128"/>
      <c r="P658" s="128"/>
    </row>
    <row r="659" spans="2:17" ht="29.25" hidden="1" customHeight="1" outlineLevel="1" x14ac:dyDescent="0.4">
      <c r="C659" s="159"/>
      <c r="D659" s="5">
        <v>7</v>
      </c>
      <c r="E659" s="24" t="s">
        <v>223</v>
      </c>
      <c r="F659" s="25" t="s">
        <v>255</v>
      </c>
      <c r="G659" s="191"/>
      <c r="H659" s="128"/>
      <c r="I659" s="192"/>
      <c r="J659" s="128"/>
      <c r="K659" s="128"/>
      <c r="L659" s="128"/>
      <c r="M659" s="128"/>
      <c r="N659" s="128"/>
      <c r="O659" s="128"/>
      <c r="P659" s="128"/>
    </row>
    <row r="660" spans="2:17" ht="29.25" hidden="1" customHeight="1" outlineLevel="1" x14ac:dyDescent="0.4">
      <c r="C660" s="159"/>
      <c r="D660" s="64">
        <v>8</v>
      </c>
      <c r="E660" s="31" t="s">
        <v>344</v>
      </c>
      <c r="F660" s="68" t="s">
        <v>354</v>
      </c>
      <c r="G660" s="200"/>
      <c r="H660" s="128"/>
      <c r="I660" s="192"/>
      <c r="J660" s="128"/>
      <c r="K660" s="128"/>
      <c r="L660" s="128"/>
      <c r="M660" s="128"/>
      <c r="N660" s="128"/>
      <c r="O660" s="128"/>
      <c r="P660" s="128"/>
    </row>
    <row r="661" spans="2:17" ht="29.25" hidden="1" customHeight="1" outlineLevel="1" x14ac:dyDescent="0.4">
      <c r="C661" s="159"/>
      <c r="D661" s="7">
        <v>9</v>
      </c>
      <c r="E661" s="26" t="s">
        <v>355</v>
      </c>
      <c r="F661" s="27"/>
      <c r="G661" s="12" t="str">
        <f>IF($G$34="就業時間換算","",IFERROR(+G656/G658,""))</f>
        <v/>
      </c>
      <c r="H661" s="13" t="str">
        <f>IF($G$34="就業時間換算","",IFERROR(+H656/H658,""))</f>
        <v/>
      </c>
      <c r="I661" s="20" t="str">
        <f t="shared" ref="I661:P661" si="207">IF($G$34="就業時間換算","",IFERROR(+I656/I658,""))</f>
        <v/>
      </c>
      <c r="J661" s="13" t="str">
        <f t="shared" si="207"/>
        <v/>
      </c>
      <c r="K661" s="13" t="str">
        <f t="shared" si="207"/>
        <v/>
      </c>
      <c r="L661" s="13" t="str">
        <f t="shared" si="207"/>
        <v/>
      </c>
      <c r="M661" s="13" t="str">
        <f t="shared" si="207"/>
        <v/>
      </c>
      <c r="N661" s="13" t="str">
        <f t="shared" si="207"/>
        <v/>
      </c>
      <c r="O661" s="13" t="str">
        <f t="shared" si="207"/>
        <v/>
      </c>
      <c r="P661" s="13" t="str">
        <f t="shared" si="207"/>
        <v/>
      </c>
    </row>
    <row r="662" spans="2:17" ht="29.25" hidden="1" customHeight="1" outlineLevel="1" x14ac:dyDescent="0.4">
      <c r="C662" s="159"/>
      <c r="D662" s="7">
        <v>10</v>
      </c>
      <c r="E662" s="26" t="s">
        <v>356</v>
      </c>
      <c r="F662" s="28"/>
      <c r="G662" s="12" t="str">
        <f>IF($G$34="人数換算","",IFERROR(+G656/G659,""))</f>
        <v/>
      </c>
      <c r="H662" s="13" t="str">
        <f>IF($G$34="人数換算","",IFERROR(+H656/H659,""))</f>
        <v/>
      </c>
      <c r="I662" s="20" t="str">
        <f t="shared" ref="I662:P662" si="208">IF($G$34="人数換算","",IFERROR(+I656/I659,""))</f>
        <v/>
      </c>
      <c r="J662" s="13" t="str">
        <f t="shared" si="208"/>
        <v/>
      </c>
      <c r="K662" s="13" t="str">
        <f t="shared" si="208"/>
        <v/>
      </c>
      <c r="L662" s="13" t="str">
        <f t="shared" si="208"/>
        <v/>
      </c>
      <c r="M662" s="13" t="str">
        <f t="shared" si="208"/>
        <v/>
      </c>
      <c r="N662" s="13" t="str">
        <f t="shared" si="208"/>
        <v/>
      </c>
      <c r="O662" s="13" t="str">
        <f t="shared" si="208"/>
        <v/>
      </c>
      <c r="P662" s="13" t="str">
        <f t="shared" si="208"/>
        <v/>
      </c>
    </row>
    <row r="663" spans="2:17" ht="29.25" hidden="1" customHeight="1" outlineLevel="1" x14ac:dyDescent="0.4">
      <c r="C663" s="159"/>
      <c r="D663" s="7">
        <v>11</v>
      </c>
      <c r="E663" s="26" t="s">
        <v>357</v>
      </c>
      <c r="F663" s="27" t="s">
        <v>258</v>
      </c>
      <c r="G663" s="14"/>
      <c r="H663" s="59" t="str">
        <f>IFERROR((H661-G661)/G661,"")</f>
        <v/>
      </c>
      <c r="I663" s="60" t="str">
        <f t="shared" ref="I663:P664" si="209">IFERROR((I661-H661)/H661,"")</f>
        <v/>
      </c>
      <c r="J663" s="59" t="str">
        <f t="shared" si="209"/>
        <v/>
      </c>
      <c r="K663" s="59" t="str">
        <f t="shared" si="209"/>
        <v/>
      </c>
      <c r="L663" s="59" t="str">
        <f t="shared" si="209"/>
        <v/>
      </c>
      <c r="M663" s="59" t="str">
        <f t="shared" si="209"/>
        <v/>
      </c>
      <c r="N663" s="59" t="str">
        <f t="shared" si="209"/>
        <v/>
      </c>
      <c r="O663" s="59" t="str">
        <f t="shared" si="209"/>
        <v/>
      </c>
      <c r="P663" s="59" t="str">
        <f t="shared" si="209"/>
        <v/>
      </c>
    </row>
    <row r="664" spans="2:17" ht="29.25" hidden="1" customHeight="1" outlineLevel="1" x14ac:dyDescent="0.4">
      <c r="C664" s="159"/>
      <c r="D664" s="7">
        <v>12</v>
      </c>
      <c r="E664" s="26" t="s">
        <v>358</v>
      </c>
      <c r="F664" s="28" t="s">
        <v>364</v>
      </c>
      <c r="G664" s="14"/>
      <c r="H664" s="59" t="str">
        <f>IFERROR((H662-G662)/G662,"")</f>
        <v/>
      </c>
      <c r="I664" s="60" t="str">
        <f t="shared" si="209"/>
        <v/>
      </c>
      <c r="J664" s="59" t="str">
        <f t="shared" si="209"/>
        <v/>
      </c>
      <c r="K664" s="59" t="str">
        <f t="shared" si="209"/>
        <v/>
      </c>
      <c r="L664" s="59" t="str">
        <f t="shared" si="209"/>
        <v/>
      </c>
      <c r="M664" s="59" t="str">
        <f t="shared" si="209"/>
        <v/>
      </c>
      <c r="N664" s="59" t="str">
        <f t="shared" si="209"/>
        <v/>
      </c>
      <c r="O664" s="59" t="str">
        <f t="shared" si="209"/>
        <v/>
      </c>
      <c r="P664" s="59" t="str">
        <f t="shared" si="209"/>
        <v/>
      </c>
    </row>
    <row r="665" spans="2:17" ht="29.25" hidden="1" customHeight="1" outlineLevel="1" x14ac:dyDescent="0.4">
      <c r="C665" s="159"/>
      <c r="D665" s="7">
        <v>13</v>
      </c>
      <c r="E665" s="26" t="s">
        <v>359</v>
      </c>
      <c r="F665" s="27"/>
      <c r="G665" s="91" t="str">
        <f>IFERROR(+G657/G660,"")</f>
        <v/>
      </c>
      <c r="H665" s="92" t="str">
        <f>IFERROR(+H657/H660,"")</f>
        <v/>
      </c>
      <c r="I665" s="92" t="str">
        <f t="shared" ref="I665:P665" si="210">IFERROR(+I657/I660,"")</f>
        <v/>
      </c>
      <c r="J665" s="92" t="str">
        <f t="shared" si="210"/>
        <v/>
      </c>
      <c r="K665" s="92" t="str">
        <f t="shared" si="210"/>
        <v/>
      </c>
      <c r="L665" s="92" t="str">
        <f t="shared" si="210"/>
        <v/>
      </c>
      <c r="M665" s="92" t="str">
        <f t="shared" si="210"/>
        <v/>
      </c>
      <c r="N665" s="92" t="str">
        <f t="shared" si="210"/>
        <v/>
      </c>
      <c r="O665" s="92" t="str">
        <f t="shared" si="210"/>
        <v/>
      </c>
      <c r="P665" s="92" t="str">
        <f t="shared" si="210"/>
        <v/>
      </c>
    </row>
    <row r="666" spans="2:17" ht="29.25" hidden="1" customHeight="1" outlineLevel="1" x14ac:dyDescent="0.4">
      <c r="D666" s="7">
        <v>14</v>
      </c>
      <c r="E666" s="26" t="s">
        <v>360</v>
      </c>
      <c r="F666" s="27" t="s">
        <v>258</v>
      </c>
      <c r="G666" s="14"/>
      <c r="H666" s="59" t="str">
        <f>IFERROR((H665-G665)/G665,"")</f>
        <v/>
      </c>
      <c r="I666" s="60" t="str">
        <f>IFERROR((I665-H665)/H665,"")</f>
        <v/>
      </c>
      <c r="J666" s="59" t="str">
        <f t="shared" ref="J666:P666" si="211">IFERROR((J665-I665)/I665,"")</f>
        <v/>
      </c>
      <c r="K666" s="59" t="str">
        <f t="shared" si="211"/>
        <v/>
      </c>
      <c r="L666" s="59" t="str">
        <f t="shared" si="211"/>
        <v/>
      </c>
      <c r="M666" s="59" t="str">
        <f t="shared" si="211"/>
        <v/>
      </c>
      <c r="N666" s="59" t="str">
        <f t="shared" si="211"/>
        <v/>
      </c>
      <c r="O666" s="59" t="str">
        <f t="shared" si="211"/>
        <v/>
      </c>
      <c r="P666" s="59" t="str">
        <f t="shared" si="211"/>
        <v/>
      </c>
    </row>
    <row r="667" spans="2:17" collapsed="1" x14ac:dyDescent="0.4">
      <c r="E667" s="52"/>
    </row>
    <row r="668" spans="2:17" ht="19.5" thickBot="1" x14ac:dyDescent="0.45">
      <c r="B668" s="90"/>
      <c r="C668" s="56" t="s">
        <v>431</v>
      </c>
      <c r="D668" s="71"/>
      <c r="E668" s="51"/>
      <c r="F668" s="204" t="str">
        <f>IF(G669="","","折りたたまれたセルのグループ（非表示行）を展開して、入力項目を入力してください。")</f>
        <v/>
      </c>
      <c r="G668" s="45"/>
      <c r="L668" s="62"/>
    </row>
    <row r="669" spans="2:17" ht="29.25" customHeight="1" thickBot="1" x14ac:dyDescent="0.45">
      <c r="D669" s="176">
        <v>1</v>
      </c>
      <c r="E669" s="177" t="s">
        <v>198</v>
      </c>
      <c r="F669" s="178"/>
      <c r="G669" s="179" t="str">
        <f>IF($P$91="","",$P$91)</f>
        <v/>
      </c>
      <c r="M669" s="165" t="s">
        <v>378</v>
      </c>
      <c r="N669" s="61" t="s">
        <v>376</v>
      </c>
      <c r="O669" s="61" t="s">
        <v>377</v>
      </c>
      <c r="P669" s="61" t="str">
        <f>"基準："&amp;$G669</f>
        <v>基準：</v>
      </c>
    </row>
    <row r="670" spans="2:17" ht="29.25" hidden="1" customHeight="1" outlineLevel="1" x14ac:dyDescent="0.4">
      <c r="D670" s="64">
        <v>2</v>
      </c>
      <c r="E670" s="66" t="s">
        <v>231</v>
      </c>
      <c r="F670" s="72" t="s">
        <v>24</v>
      </c>
      <c r="G670" s="198"/>
      <c r="M670" s="164" t="s">
        <v>374</v>
      </c>
      <c r="N670" s="164" t="str">
        <f>IF($G$34="就業時間換算","－",IFERROR(((HLOOKUP(DATE(YEAR($E$13)+3,MONTH($E$9),DAY($E$9)),$G674:$P685,7,FALSE))/(HLOOKUP(DATE(YEAR($E$13),MONTH($E$9),DAY($E$9)),$G674:$P685,7,FALSE)))^(1/3)-1,""))</f>
        <v/>
      </c>
      <c r="O670" s="180" t="str">
        <f>IF($G$34="人数換算","－",IFERROR(((HLOOKUP(DATE(YEAR($E$13)+3,MONTH($E$9),DAY($E$9)),$G674:$P685,8,FALSE))/(HLOOKUP(DATE(YEAR($E$13),MONTH($E$9),DAY($E$9)),$G674:$P685,8,FALSE)))^(1/3)-1,""))</f>
        <v/>
      </c>
      <c r="P670" s="225" t="str">
        <f>IFERROR(VLOOKUP($G669,【参考】最低賃金の5年間の年平均の年平均上昇率!$B$4:$C$50,2,FALSE),"")</f>
        <v/>
      </c>
      <c r="Q670" s="167" t="str">
        <f>IF($G$34="人数換算",$N670,IF($G$34="就業時間換算",$O670,""))</f>
        <v/>
      </c>
    </row>
    <row r="671" spans="2:17" ht="29.25" hidden="1" customHeight="1" outlineLevel="1" x14ac:dyDescent="0.4">
      <c r="D671" s="64">
        <v>3</v>
      </c>
      <c r="E671" s="66" t="s">
        <v>230</v>
      </c>
      <c r="F671" s="36" t="s">
        <v>24</v>
      </c>
      <c r="G671" s="199"/>
      <c r="M671" s="164" t="s">
        <v>375</v>
      </c>
      <c r="N671" s="164" t="str">
        <f>IF(AND(COUNTA($G679:$P679)&gt;0,SUMIF($G679:$P679,"&lt;&gt;"&amp;"")=0),"－",IFERROR(((HLOOKUP(DATE(YEAR($E$13)+3,MONTH($E$9),DAY($E$9)),$G674:$P685,11,FALSE))/(HLOOKUP(DATE(YEAR($E$13),MONTH($E$9),DAY($E$9)),$G674:$P685,11,FALSE)))^(1/3)-1,""))</f>
        <v/>
      </c>
      <c r="O671" s="181" t="s">
        <v>373</v>
      </c>
      <c r="P671" s="226"/>
    </row>
    <row r="672" spans="2:17" hidden="1" outlineLevel="1" x14ac:dyDescent="0.4">
      <c r="D672" s="1"/>
      <c r="E672" s="82" t="s">
        <v>270</v>
      </c>
      <c r="G672" s="1" t="s">
        <v>256</v>
      </c>
    </row>
    <row r="673" spans="2:16" hidden="1" outlineLevel="1" x14ac:dyDescent="0.4">
      <c r="D673" s="1"/>
      <c r="G673" s="81" t="s">
        <v>2</v>
      </c>
      <c r="H673" s="81" t="s">
        <v>3</v>
      </c>
      <c r="I673" s="81" t="s">
        <v>4</v>
      </c>
      <c r="J673" s="182" t="s">
        <v>336</v>
      </c>
      <c r="K673" s="182"/>
      <c r="L673" s="182"/>
      <c r="M673" s="182"/>
      <c r="N673" s="182"/>
      <c r="O673" s="182"/>
      <c r="P673" s="182"/>
    </row>
    <row r="674" spans="2:16" hidden="1" outlineLevel="1" x14ac:dyDescent="0.4">
      <c r="D674" s="11"/>
      <c r="E674" s="11"/>
      <c r="F674" s="70"/>
      <c r="G674" s="80" t="str">
        <f>IF($I674="","",EDATE(H674,-12))</f>
        <v/>
      </c>
      <c r="H674" s="80" t="str">
        <f>IF($I674="","",EDATE(I674,-12))</f>
        <v/>
      </c>
      <c r="I674" s="80" t="str">
        <f>IF($I$12="","",$I$12)</f>
        <v/>
      </c>
      <c r="J674" s="80" t="str">
        <f>IF($I674="","",EDATE(I674,12))</f>
        <v/>
      </c>
      <c r="K674" s="80" t="str">
        <f t="shared" ref="K674:P674" si="212">IF($I674="","",EDATE(J674,12))</f>
        <v/>
      </c>
      <c r="L674" s="80" t="str">
        <f t="shared" si="212"/>
        <v/>
      </c>
      <c r="M674" s="80" t="str">
        <f t="shared" si="212"/>
        <v/>
      </c>
      <c r="N674" s="80" t="str">
        <f t="shared" si="212"/>
        <v/>
      </c>
      <c r="O674" s="80" t="str">
        <f t="shared" si="212"/>
        <v/>
      </c>
      <c r="P674" s="80" t="str">
        <f t="shared" si="212"/>
        <v/>
      </c>
    </row>
    <row r="675" spans="2:16" ht="29.25" hidden="1" customHeight="1" outlineLevel="1" x14ac:dyDescent="0.4">
      <c r="D675" s="64">
        <v>4</v>
      </c>
      <c r="E675" s="31" t="s">
        <v>363</v>
      </c>
      <c r="F675" s="68"/>
      <c r="G675" s="200"/>
      <c r="H675" s="128"/>
      <c r="I675" s="192"/>
      <c r="J675" s="128"/>
      <c r="K675" s="128"/>
      <c r="L675" s="128"/>
      <c r="M675" s="128"/>
      <c r="N675" s="128"/>
      <c r="O675" s="128"/>
      <c r="P675" s="128"/>
    </row>
    <row r="676" spans="2:16" ht="29.25" hidden="1" customHeight="1" outlineLevel="1" x14ac:dyDescent="0.4">
      <c r="C676" s="159"/>
      <c r="D676" s="64">
        <v>5</v>
      </c>
      <c r="E676" s="31" t="s">
        <v>362</v>
      </c>
      <c r="F676" s="68"/>
      <c r="G676" s="200"/>
      <c r="H676" s="128"/>
      <c r="I676" s="192"/>
      <c r="J676" s="128"/>
      <c r="K676" s="128"/>
      <c r="L676" s="128"/>
      <c r="M676" s="128"/>
      <c r="N676" s="128"/>
      <c r="O676" s="128"/>
      <c r="P676" s="128"/>
    </row>
    <row r="677" spans="2:16" ht="29.25" hidden="1" customHeight="1" outlineLevel="1" x14ac:dyDescent="0.4">
      <c r="C677" s="159"/>
      <c r="D677" s="5">
        <v>6</v>
      </c>
      <c r="E677" s="24" t="s">
        <v>369</v>
      </c>
      <c r="F677" s="23" t="s">
        <v>255</v>
      </c>
      <c r="G677" s="191"/>
      <c r="H677" s="128"/>
      <c r="I677" s="192"/>
      <c r="J677" s="128"/>
      <c r="K677" s="128"/>
      <c r="L677" s="128"/>
      <c r="M677" s="128"/>
      <c r="N677" s="128"/>
      <c r="O677" s="128"/>
      <c r="P677" s="128"/>
    </row>
    <row r="678" spans="2:16" ht="29.25" hidden="1" customHeight="1" outlineLevel="1" x14ac:dyDescent="0.4">
      <c r="C678" s="159"/>
      <c r="D678" s="5">
        <v>7</v>
      </c>
      <c r="E678" s="24" t="s">
        <v>223</v>
      </c>
      <c r="F678" s="25" t="s">
        <v>255</v>
      </c>
      <c r="G678" s="191"/>
      <c r="H678" s="128"/>
      <c r="I678" s="192"/>
      <c r="J678" s="128"/>
      <c r="K678" s="128"/>
      <c r="L678" s="128"/>
      <c r="M678" s="128"/>
      <c r="N678" s="128"/>
      <c r="O678" s="128"/>
      <c r="P678" s="128"/>
    </row>
    <row r="679" spans="2:16" ht="29.25" hidden="1" customHeight="1" outlineLevel="1" x14ac:dyDescent="0.4">
      <c r="C679" s="159"/>
      <c r="D679" s="64">
        <v>8</v>
      </c>
      <c r="E679" s="31" t="s">
        <v>344</v>
      </c>
      <c r="F679" s="68" t="s">
        <v>354</v>
      </c>
      <c r="G679" s="200"/>
      <c r="H679" s="128"/>
      <c r="I679" s="192"/>
      <c r="J679" s="128"/>
      <c r="K679" s="128"/>
      <c r="L679" s="128"/>
      <c r="M679" s="128"/>
      <c r="N679" s="128"/>
      <c r="O679" s="128"/>
      <c r="P679" s="128"/>
    </row>
    <row r="680" spans="2:16" ht="29.25" hidden="1" customHeight="1" outlineLevel="1" x14ac:dyDescent="0.4">
      <c r="C680" s="159"/>
      <c r="D680" s="7">
        <v>9</v>
      </c>
      <c r="E680" s="26" t="s">
        <v>355</v>
      </c>
      <c r="F680" s="27"/>
      <c r="G680" s="12" t="str">
        <f>IF($G$34="就業時間換算","",IFERROR(+G675/G677,""))</f>
        <v/>
      </c>
      <c r="H680" s="13" t="str">
        <f>IF($G$34="就業時間換算","",IFERROR(+H675/H677,""))</f>
        <v/>
      </c>
      <c r="I680" s="20" t="str">
        <f t="shared" ref="I680:P680" si="213">IF($G$34="就業時間換算","",IFERROR(+I675/I677,""))</f>
        <v/>
      </c>
      <c r="J680" s="13" t="str">
        <f t="shared" si="213"/>
        <v/>
      </c>
      <c r="K680" s="13" t="str">
        <f t="shared" si="213"/>
        <v/>
      </c>
      <c r="L680" s="13" t="str">
        <f t="shared" si="213"/>
        <v/>
      </c>
      <c r="M680" s="13" t="str">
        <f t="shared" si="213"/>
        <v/>
      </c>
      <c r="N680" s="13" t="str">
        <f t="shared" si="213"/>
        <v/>
      </c>
      <c r="O680" s="13" t="str">
        <f t="shared" si="213"/>
        <v/>
      </c>
      <c r="P680" s="13" t="str">
        <f t="shared" si="213"/>
        <v/>
      </c>
    </row>
    <row r="681" spans="2:16" ht="29.25" hidden="1" customHeight="1" outlineLevel="1" x14ac:dyDescent="0.4">
      <c r="C681" s="159"/>
      <c r="D681" s="7">
        <v>10</v>
      </c>
      <c r="E681" s="26" t="s">
        <v>356</v>
      </c>
      <c r="F681" s="28"/>
      <c r="G681" s="12" t="str">
        <f>IF($G$34="人数換算","",IFERROR(+G675/G678,""))</f>
        <v/>
      </c>
      <c r="H681" s="13" t="str">
        <f>IF($G$34="人数換算","",IFERROR(+H675/H678,""))</f>
        <v/>
      </c>
      <c r="I681" s="20" t="str">
        <f t="shared" ref="I681:P681" si="214">IF($G$34="人数換算","",IFERROR(+I675/I678,""))</f>
        <v/>
      </c>
      <c r="J681" s="13" t="str">
        <f t="shared" si="214"/>
        <v/>
      </c>
      <c r="K681" s="13" t="str">
        <f t="shared" si="214"/>
        <v/>
      </c>
      <c r="L681" s="13" t="str">
        <f t="shared" si="214"/>
        <v/>
      </c>
      <c r="M681" s="13" t="str">
        <f t="shared" si="214"/>
        <v/>
      </c>
      <c r="N681" s="13" t="str">
        <f t="shared" si="214"/>
        <v/>
      </c>
      <c r="O681" s="13" t="str">
        <f t="shared" si="214"/>
        <v/>
      </c>
      <c r="P681" s="13" t="str">
        <f t="shared" si="214"/>
        <v/>
      </c>
    </row>
    <row r="682" spans="2:16" ht="29.25" hidden="1" customHeight="1" outlineLevel="1" x14ac:dyDescent="0.4">
      <c r="C682" s="159"/>
      <c r="D682" s="7">
        <v>11</v>
      </c>
      <c r="E682" s="26" t="s">
        <v>357</v>
      </c>
      <c r="F682" s="27" t="s">
        <v>258</v>
      </c>
      <c r="G682" s="14"/>
      <c r="H682" s="59" t="str">
        <f>IFERROR((H680-G680)/G680,"")</f>
        <v/>
      </c>
      <c r="I682" s="60" t="str">
        <f t="shared" ref="I682:P683" si="215">IFERROR((I680-H680)/H680,"")</f>
        <v/>
      </c>
      <c r="J682" s="59" t="str">
        <f t="shared" si="215"/>
        <v/>
      </c>
      <c r="K682" s="59" t="str">
        <f t="shared" si="215"/>
        <v/>
      </c>
      <c r="L682" s="59" t="str">
        <f t="shared" si="215"/>
        <v/>
      </c>
      <c r="M682" s="59" t="str">
        <f t="shared" si="215"/>
        <v/>
      </c>
      <c r="N682" s="59" t="str">
        <f t="shared" si="215"/>
        <v/>
      </c>
      <c r="O682" s="59" t="str">
        <f t="shared" si="215"/>
        <v/>
      </c>
      <c r="P682" s="59" t="str">
        <f t="shared" si="215"/>
        <v/>
      </c>
    </row>
    <row r="683" spans="2:16" ht="29.25" hidden="1" customHeight="1" outlineLevel="1" x14ac:dyDescent="0.4">
      <c r="C683" s="159"/>
      <c r="D683" s="7">
        <v>12</v>
      </c>
      <c r="E683" s="26" t="s">
        <v>358</v>
      </c>
      <c r="F683" s="28" t="s">
        <v>364</v>
      </c>
      <c r="G683" s="14"/>
      <c r="H683" s="59" t="str">
        <f>IFERROR((H681-G681)/G681,"")</f>
        <v/>
      </c>
      <c r="I683" s="60" t="str">
        <f t="shared" si="215"/>
        <v/>
      </c>
      <c r="J683" s="59" t="str">
        <f t="shared" si="215"/>
        <v/>
      </c>
      <c r="K683" s="59" t="str">
        <f t="shared" si="215"/>
        <v/>
      </c>
      <c r="L683" s="59" t="str">
        <f t="shared" si="215"/>
        <v/>
      </c>
      <c r="M683" s="59" t="str">
        <f t="shared" si="215"/>
        <v/>
      </c>
      <c r="N683" s="59" t="str">
        <f t="shared" si="215"/>
        <v/>
      </c>
      <c r="O683" s="59" t="str">
        <f t="shared" si="215"/>
        <v/>
      </c>
      <c r="P683" s="59" t="str">
        <f t="shared" si="215"/>
        <v/>
      </c>
    </row>
    <row r="684" spans="2:16" ht="29.25" hidden="1" customHeight="1" outlineLevel="1" x14ac:dyDescent="0.4">
      <c r="C684" s="159"/>
      <c r="D684" s="7">
        <v>13</v>
      </c>
      <c r="E684" s="26" t="s">
        <v>359</v>
      </c>
      <c r="F684" s="27"/>
      <c r="G684" s="91" t="str">
        <f>IFERROR(+G676/G679,"")</f>
        <v/>
      </c>
      <c r="H684" s="92" t="str">
        <f>IFERROR(+H676/H679,"")</f>
        <v/>
      </c>
      <c r="I684" s="92" t="str">
        <f t="shared" ref="I684:P684" si="216">IFERROR(+I676/I679,"")</f>
        <v/>
      </c>
      <c r="J684" s="92" t="str">
        <f t="shared" si="216"/>
        <v/>
      </c>
      <c r="K684" s="92" t="str">
        <f t="shared" si="216"/>
        <v/>
      </c>
      <c r="L684" s="92" t="str">
        <f t="shared" si="216"/>
        <v/>
      </c>
      <c r="M684" s="92" t="str">
        <f t="shared" si="216"/>
        <v/>
      </c>
      <c r="N684" s="92" t="str">
        <f t="shared" si="216"/>
        <v/>
      </c>
      <c r="O684" s="92" t="str">
        <f t="shared" si="216"/>
        <v/>
      </c>
      <c r="P684" s="92" t="str">
        <f t="shared" si="216"/>
        <v/>
      </c>
    </row>
    <row r="685" spans="2:16" ht="29.25" hidden="1" customHeight="1" outlineLevel="1" x14ac:dyDescent="0.4">
      <c r="D685" s="7">
        <v>14</v>
      </c>
      <c r="E685" s="26" t="s">
        <v>360</v>
      </c>
      <c r="F685" s="27" t="s">
        <v>258</v>
      </c>
      <c r="G685" s="14"/>
      <c r="H685" s="59" t="str">
        <f>IFERROR((H684-G684)/G684,"")</f>
        <v/>
      </c>
      <c r="I685" s="60" t="str">
        <f>IFERROR((I684-H684)/H684,"")</f>
        <v/>
      </c>
      <c r="J685" s="59" t="str">
        <f t="shared" ref="J685:P685" si="217">IFERROR((J684-I684)/I684,"")</f>
        <v/>
      </c>
      <c r="K685" s="59" t="str">
        <f t="shared" si="217"/>
        <v/>
      </c>
      <c r="L685" s="59" t="str">
        <f t="shared" si="217"/>
        <v/>
      </c>
      <c r="M685" s="59" t="str">
        <f t="shared" si="217"/>
        <v/>
      </c>
      <c r="N685" s="59" t="str">
        <f t="shared" si="217"/>
        <v/>
      </c>
      <c r="O685" s="59" t="str">
        <f t="shared" si="217"/>
        <v/>
      </c>
      <c r="P685" s="59" t="str">
        <f t="shared" si="217"/>
        <v/>
      </c>
    </row>
    <row r="686" spans="2:16" collapsed="1" x14ac:dyDescent="0.4">
      <c r="E686" s="52"/>
    </row>
    <row r="687" spans="2:16" ht="19.5" thickBot="1" x14ac:dyDescent="0.45">
      <c r="B687" s="90"/>
      <c r="C687" s="56" t="s">
        <v>432</v>
      </c>
      <c r="D687" s="71"/>
      <c r="E687" s="51"/>
      <c r="F687" s="204" t="str">
        <f>IF(G688="","","折りたたまれたセルのグループ（非表示行）を展開して、入力項目を入力してください。")</f>
        <v/>
      </c>
      <c r="G687" s="45"/>
      <c r="L687" s="62"/>
    </row>
    <row r="688" spans="2:16" ht="29.25" customHeight="1" thickBot="1" x14ac:dyDescent="0.45">
      <c r="D688" s="176">
        <v>1</v>
      </c>
      <c r="E688" s="177" t="s">
        <v>198</v>
      </c>
      <c r="F688" s="178"/>
      <c r="G688" s="179" t="str">
        <f>IF($G$93="","",$G$93)</f>
        <v/>
      </c>
      <c r="M688" s="165" t="s">
        <v>378</v>
      </c>
      <c r="N688" s="61" t="s">
        <v>376</v>
      </c>
      <c r="O688" s="61" t="s">
        <v>377</v>
      </c>
      <c r="P688" s="61" t="str">
        <f>"基準："&amp;$G688</f>
        <v>基準：</v>
      </c>
    </row>
    <row r="689" spans="3:17" ht="29.25" hidden="1" customHeight="1" outlineLevel="1" x14ac:dyDescent="0.4">
      <c r="D689" s="64">
        <v>2</v>
      </c>
      <c r="E689" s="66" t="s">
        <v>231</v>
      </c>
      <c r="F689" s="72" t="s">
        <v>24</v>
      </c>
      <c r="G689" s="198"/>
      <c r="M689" s="164" t="s">
        <v>374</v>
      </c>
      <c r="N689" s="164" t="str">
        <f>IF($G$34="就業時間換算","－",IFERROR(((HLOOKUP(DATE(YEAR($E$13)+3,MONTH($E$9),DAY($E$9)),$G693:$P704,7,FALSE))/(HLOOKUP(DATE(YEAR($E$13),MONTH($E$9),DAY($E$9)),$G693:$P704,7,FALSE)))^(1/3)-1,""))</f>
        <v/>
      </c>
      <c r="O689" s="180" t="str">
        <f>IF($G$34="人数換算","－",IFERROR(((HLOOKUP(DATE(YEAR($E$13)+3,MONTH($E$9),DAY($E$9)),$G693:$P704,8,FALSE))/(HLOOKUP(DATE(YEAR($E$13),MONTH($E$9),DAY($E$9)),$G693:$P704,8,FALSE)))^(1/3)-1,""))</f>
        <v/>
      </c>
      <c r="P689" s="225" t="str">
        <f>IFERROR(VLOOKUP($G688,【参考】最低賃金の5年間の年平均の年平均上昇率!$B$4:$C$50,2,FALSE),"")</f>
        <v/>
      </c>
      <c r="Q689" s="167" t="str">
        <f>IF($G$34="人数換算",$N689,IF($G$34="就業時間換算",$O689,""))</f>
        <v/>
      </c>
    </row>
    <row r="690" spans="3:17" ht="29.25" hidden="1" customHeight="1" outlineLevel="1" x14ac:dyDescent="0.4">
      <c r="D690" s="64">
        <v>3</v>
      </c>
      <c r="E690" s="66" t="s">
        <v>230</v>
      </c>
      <c r="F690" s="36" t="s">
        <v>24</v>
      </c>
      <c r="G690" s="199"/>
      <c r="M690" s="164" t="s">
        <v>375</v>
      </c>
      <c r="N690" s="164" t="str">
        <f>IF(AND(COUNTA($G698:$P698)&gt;0,SUMIF($G698:$P698,"&lt;&gt;"&amp;"")=0),"－",IFERROR(((HLOOKUP(DATE(YEAR($E$13)+3,MONTH($E$9),DAY($E$9)),$G693:$P704,11,FALSE))/(HLOOKUP(DATE(YEAR($E$13),MONTH($E$9),DAY($E$9)),$G693:$P704,11,FALSE)))^(1/3)-1,""))</f>
        <v/>
      </c>
      <c r="O690" s="181" t="s">
        <v>373</v>
      </c>
      <c r="P690" s="226"/>
    </row>
    <row r="691" spans="3:17" hidden="1" outlineLevel="1" x14ac:dyDescent="0.4">
      <c r="D691" s="1"/>
      <c r="E691" s="82" t="s">
        <v>270</v>
      </c>
      <c r="G691" s="1" t="s">
        <v>256</v>
      </c>
    </row>
    <row r="692" spans="3:17" hidden="1" outlineLevel="1" x14ac:dyDescent="0.4">
      <c r="D692" s="1"/>
      <c r="G692" s="81" t="s">
        <v>2</v>
      </c>
      <c r="H692" s="81" t="s">
        <v>3</v>
      </c>
      <c r="I692" s="81" t="s">
        <v>4</v>
      </c>
      <c r="J692" s="182" t="s">
        <v>336</v>
      </c>
      <c r="K692" s="182"/>
      <c r="L692" s="182"/>
      <c r="M692" s="182"/>
      <c r="N692" s="182"/>
      <c r="O692" s="182"/>
      <c r="P692" s="182"/>
    </row>
    <row r="693" spans="3:17" hidden="1" outlineLevel="1" x14ac:dyDescent="0.4">
      <c r="D693" s="11"/>
      <c r="E693" s="11"/>
      <c r="F693" s="70"/>
      <c r="G693" s="80" t="str">
        <f>IF($I693="","",EDATE(H693,-12))</f>
        <v/>
      </c>
      <c r="H693" s="80" t="str">
        <f>IF($I693="","",EDATE(I693,-12))</f>
        <v/>
      </c>
      <c r="I693" s="80" t="str">
        <f>IF($I$12="","",$I$12)</f>
        <v/>
      </c>
      <c r="J693" s="80" t="str">
        <f>IF($I693="","",EDATE(I693,12))</f>
        <v/>
      </c>
      <c r="K693" s="80" t="str">
        <f t="shared" ref="K693:P693" si="218">IF($I693="","",EDATE(J693,12))</f>
        <v/>
      </c>
      <c r="L693" s="80" t="str">
        <f t="shared" si="218"/>
        <v/>
      </c>
      <c r="M693" s="80" t="str">
        <f t="shared" si="218"/>
        <v/>
      </c>
      <c r="N693" s="80" t="str">
        <f t="shared" si="218"/>
        <v/>
      </c>
      <c r="O693" s="80" t="str">
        <f t="shared" si="218"/>
        <v/>
      </c>
      <c r="P693" s="80" t="str">
        <f t="shared" si="218"/>
        <v/>
      </c>
    </row>
    <row r="694" spans="3:17" ht="29.25" hidden="1" customHeight="1" outlineLevel="1" x14ac:dyDescent="0.4">
      <c r="D694" s="64">
        <v>4</v>
      </c>
      <c r="E694" s="31" t="s">
        <v>363</v>
      </c>
      <c r="F694" s="68"/>
      <c r="G694" s="200"/>
      <c r="H694" s="128"/>
      <c r="I694" s="192"/>
      <c r="J694" s="128"/>
      <c r="K694" s="128"/>
      <c r="L694" s="128"/>
      <c r="M694" s="128"/>
      <c r="N694" s="128"/>
      <c r="O694" s="128"/>
      <c r="P694" s="128"/>
    </row>
    <row r="695" spans="3:17" ht="29.25" hidden="1" customHeight="1" outlineLevel="1" x14ac:dyDescent="0.4">
      <c r="C695" s="159"/>
      <c r="D695" s="64">
        <v>5</v>
      </c>
      <c r="E695" s="31" t="s">
        <v>362</v>
      </c>
      <c r="F695" s="68"/>
      <c r="G695" s="200"/>
      <c r="H695" s="128"/>
      <c r="I695" s="192"/>
      <c r="J695" s="128"/>
      <c r="K695" s="128"/>
      <c r="L695" s="128"/>
      <c r="M695" s="128"/>
      <c r="N695" s="128"/>
      <c r="O695" s="128"/>
      <c r="P695" s="128"/>
    </row>
    <row r="696" spans="3:17" ht="29.25" hidden="1" customHeight="1" outlineLevel="1" x14ac:dyDescent="0.4">
      <c r="C696" s="159"/>
      <c r="D696" s="5">
        <v>6</v>
      </c>
      <c r="E696" s="24" t="s">
        <v>369</v>
      </c>
      <c r="F696" s="23" t="s">
        <v>255</v>
      </c>
      <c r="G696" s="191"/>
      <c r="H696" s="128"/>
      <c r="I696" s="192"/>
      <c r="J696" s="128"/>
      <c r="K696" s="128"/>
      <c r="L696" s="128"/>
      <c r="M696" s="128"/>
      <c r="N696" s="128"/>
      <c r="O696" s="128"/>
      <c r="P696" s="128"/>
    </row>
    <row r="697" spans="3:17" ht="29.25" hidden="1" customHeight="1" outlineLevel="1" x14ac:dyDescent="0.4">
      <c r="C697" s="159"/>
      <c r="D697" s="5">
        <v>7</v>
      </c>
      <c r="E697" s="24" t="s">
        <v>223</v>
      </c>
      <c r="F697" s="25" t="s">
        <v>255</v>
      </c>
      <c r="G697" s="191"/>
      <c r="H697" s="128"/>
      <c r="I697" s="192"/>
      <c r="J697" s="128"/>
      <c r="K697" s="128"/>
      <c r="L697" s="128"/>
      <c r="M697" s="128"/>
      <c r="N697" s="128"/>
      <c r="O697" s="128"/>
      <c r="P697" s="128"/>
    </row>
    <row r="698" spans="3:17" ht="29.25" hidden="1" customHeight="1" outlineLevel="1" x14ac:dyDescent="0.4">
      <c r="C698" s="159"/>
      <c r="D698" s="64">
        <v>8</v>
      </c>
      <c r="E698" s="31" t="s">
        <v>344</v>
      </c>
      <c r="F698" s="68" t="s">
        <v>354</v>
      </c>
      <c r="G698" s="200"/>
      <c r="H698" s="128"/>
      <c r="I698" s="192"/>
      <c r="J698" s="128"/>
      <c r="K698" s="128"/>
      <c r="L698" s="128"/>
      <c r="M698" s="128"/>
      <c r="N698" s="128"/>
      <c r="O698" s="128"/>
      <c r="P698" s="128"/>
    </row>
    <row r="699" spans="3:17" ht="29.25" hidden="1" customHeight="1" outlineLevel="1" x14ac:dyDescent="0.4">
      <c r="C699" s="159"/>
      <c r="D699" s="7">
        <v>9</v>
      </c>
      <c r="E699" s="26" t="s">
        <v>355</v>
      </c>
      <c r="F699" s="27"/>
      <c r="G699" s="12" t="str">
        <f>IF($G$34="就業時間換算","",IFERROR(+G694/G696,""))</f>
        <v/>
      </c>
      <c r="H699" s="13" t="str">
        <f>IF($G$34="就業時間換算","",IFERROR(+H694/H696,""))</f>
        <v/>
      </c>
      <c r="I699" s="20" t="str">
        <f t="shared" ref="I699:P699" si="219">IF($G$34="就業時間換算","",IFERROR(+I694/I696,""))</f>
        <v/>
      </c>
      <c r="J699" s="13" t="str">
        <f t="shared" si="219"/>
        <v/>
      </c>
      <c r="K699" s="13" t="str">
        <f t="shared" si="219"/>
        <v/>
      </c>
      <c r="L699" s="13" t="str">
        <f t="shared" si="219"/>
        <v/>
      </c>
      <c r="M699" s="13" t="str">
        <f t="shared" si="219"/>
        <v/>
      </c>
      <c r="N699" s="13" t="str">
        <f t="shared" si="219"/>
        <v/>
      </c>
      <c r="O699" s="13" t="str">
        <f t="shared" si="219"/>
        <v/>
      </c>
      <c r="P699" s="13" t="str">
        <f t="shared" si="219"/>
        <v/>
      </c>
    </row>
    <row r="700" spans="3:17" ht="29.25" hidden="1" customHeight="1" outlineLevel="1" x14ac:dyDescent="0.4">
      <c r="C700" s="159"/>
      <c r="D700" s="7">
        <v>10</v>
      </c>
      <c r="E700" s="26" t="s">
        <v>356</v>
      </c>
      <c r="F700" s="28"/>
      <c r="G700" s="12" t="str">
        <f>IF($G$34="人数換算","",IFERROR(+G694/G697,""))</f>
        <v/>
      </c>
      <c r="H700" s="13" t="str">
        <f>IF($G$34="人数換算","",IFERROR(+H694/H697,""))</f>
        <v/>
      </c>
      <c r="I700" s="20" t="str">
        <f t="shared" ref="I700:P700" si="220">IF($G$34="人数換算","",IFERROR(+I694/I697,""))</f>
        <v/>
      </c>
      <c r="J700" s="13" t="str">
        <f t="shared" si="220"/>
        <v/>
      </c>
      <c r="K700" s="13" t="str">
        <f t="shared" si="220"/>
        <v/>
      </c>
      <c r="L700" s="13" t="str">
        <f t="shared" si="220"/>
        <v/>
      </c>
      <c r="M700" s="13" t="str">
        <f t="shared" si="220"/>
        <v/>
      </c>
      <c r="N700" s="13" t="str">
        <f t="shared" si="220"/>
        <v/>
      </c>
      <c r="O700" s="13" t="str">
        <f t="shared" si="220"/>
        <v/>
      </c>
      <c r="P700" s="13" t="str">
        <f t="shared" si="220"/>
        <v/>
      </c>
    </row>
    <row r="701" spans="3:17" ht="29.25" hidden="1" customHeight="1" outlineLevel="1" x14ac:dyDescent="0.4">
      <c r="C701" s="159"/>
      <c r="D701" s="7">
        <v>11</v>
      </c>
      <c r="E701" s="26" t="s">
        <v>357</v>
      </c>
      <c r="F701" s="27" t="s">
        <v>258</v>
      </c>
      <c r="G701" s="14"/>
      <c r="H701" s="59" t="str">
        <f>IFERROR((H699-G699)/G699,"")</f>
        <v/>
      </c>
      <c r="I701" s="60" t="str">
        <f t="shared" ref="I701:P702" si="221">IFERROR((I699-H699)/H699,"")</f>
        <v/>
      </c>
      <c r="J701" s="59" t="str">
        <f t="shared" si="221"/>
        <v/>
      </c>
      <c r="K701" s="59" t="str">
        <f t="shared" si="221"/>
        <v/>
      </c>
      <c r="L701" s="59" t="str">
        <f t="shared" si="221"/>
        <v/>
      </c>
      <c r="M701" s="59" t="str">
        <f t="shared" si="221"/>
        <v/>
      </c>
      <c r="N701" s="59" t="str">
        <f t="shared" si="221"/>
        <v/>
      </c>
      <c r="O701" s="59" t="str">
        <f t="shared" si="221"/>
        <v/>
      </c>
      <c r="P701" s="59" t="str">
        <f t="shared" si="221"/>
        <v/>
      </c>
    </row>
    <row r="702" spans="3:17" ht="29.25" hidden="1" customHeight="1" outlineLevel="1" x14ac:dyDescent="0.4">
      <c r="C702" s="159"/>
      <c r="D702" s="7">
        <v>12</v>
      </c>
      <c r="E702" s="26" t="s">
        <v>358</v>
      </c>
      <c r="F702" s="28" t="s">
        <v>364</v>
      </c>
      <c r="G702" s="14"/>
      <c r="H702" s="59" t="str">
        <f>IFERROR((H700-G700)/G700,"")</f>
        <v/>
      </c>
      <c r="I702" s="60" t="str">
        <f t="shared" si="221"/>
        <v/>
      </c>
      <c r="J702" s="59" t="str">
        <f t="shared" si="221"/>
        <v/>
      </c>
      <c r="K702" s="59" t="str">
        <f t="shared" si="221"/>
        <v/>
      </c>
      <c r="L702" s="59" t="str">
        <f t="shared" si="221"/>
        <v/>
      </c>
      <c r="M702" s="59" t="str">
        <f t="shared" si="221"/>
        <v/>
      </c>
      <c r="N702" s="59" t="str">
        <f t="shared" si="221"/>
        <v/>
      </c>
      <c r="O702" s="59" t="str">
        <f t="shared" si="221"/>
        <v/>
      </c>
      <c r="P702" s="59" t="str">
        <f t="shared" si="221"/>
        <v/>
      </c>
    </row>
    <row r="703" spans="3:17" ht="29.25" hidden="1" customHeight="1" outlineLevel="1" x14ac:dyDescent="0.4">
      <c r="C703" s="159"/>
      <c r="D703" s="7">
        <v>13</v>
      </c>
      <c r="E703" s="26" t="s">
        <v>359</v>
      </c>
      <c r="F703" s="27"/>
      <c r="G703" s="91" t="str">
        <f>IFERROR(+G695/G698,"")</f>
        <v/>
      </c>
      <c r="H703" s="92" t="str">
        <f>IFERROR(+H695/H698,"")</f>
        <v/>
      </c>
      <c r="I703" s="92" t="str">
        <f t="shared" ref="I703:P703" si="222">IFERROR(+I695/I698,"")</f>
        <v/>
      </c>
      <c r="J703" s="92" t="str">
        <f t="shared" si="222"/>
        <v/>
      </c>
      <c r="K703" s="92" t="str">
        <f t="shared" si="222"/>
        <v/>
      </c>
      <c r="L703" s="92" t="str">
        <f t="shared" si="222"/>
        <v/>
      </c>
      <c r="M703" s="92" t="str">
        <f t="shared" si="222"/>
        <v/>
      </c>
      <c r="N703" s="92" t="str">
        <f t="shared" si="222"/>
        <v/>
      </c>
      <c r="O703" s="92" t="str">
        <f t="shared" si="222"/>
        <v/>
      </c>
      <c r="P703" s="92" t="str">
        <f t="shared" si="222"/>
        <v/>
      </c>
    </row>
    <row r="704" spans="3:17" ht="29.25" hidden="1" customHeight="1" outlineLevel="1" x14ac:dyDescent="0.4">
      <c r="D704" s="7">
        <v>14</v>
      </c>
      <c r="E704" s="26" t="s">
        <v>360</v>
      </c>
      <c r="F704" s="27" t="s">
        <v>258</v>
      </c>
      <c r="G704" s="14"/>
      <c r="H704" s="59" t="str">
        <f>IFERROR((H703-G703)/G703,"")</f>
        <v/>
      </c>
      <c r="I704" s="60" t="str">
        <f>IFERROR((I703-H703)/H703,"")</f>
        <v/>
      </c>
      <c r="J704" s="59" t="str">
        <f t="shared" ref="J704:P704" si="223">IFERROR((J703-I703)/I703,"")</f>
        <v/>
      </c>
      <c r="K704" s="59" t="str">
        <f t="shared" si="223"/>
        <v/>
      </c>
      <c r="L704" s="59" t="str">
        <f t="shared" si="223"/>
        <v/>
      </c>
      <c r="M704" s="59" t="str">
        <f t="shared" si="223"/>
        <v/>
      </c>
      <c r="N704" s="59" t="str">
        <f t="shared" si="223"/>
        <v/>
      </c>
      <c r="O704" s="59" t="str">
        <f t="shared" si="223"/>
        <v/>
      </c>
      <c r="P704" s="59" t="str">
        <f t="shared" si="223"/>
        <v/>
      </c>
    </row>
    <row r="705" spans="2:17" collapsed="1" x14ac:dyDescent="0.4">
      <c r="E705" s="52"/>
    </row>
    <row r="706" spans="2:17" ht="19.5" thickBot="1" x14ac:dyDescent="0.45">
      <c r="B706" s="90"/>
      <c r="C706" s="56" t="s">
        <v>433</v>
      </c>
      <c r="D706" s="71"/>
      <c r="E706" s="51"/>
      <c r="F706" s="204" t="str">
        <f>IF(G707="","","折りたたまれたセルのグループ（非表示行）を展開して、入力項目を入力してください。")</f>
        <v/>
      </c>
      <c r="G706" s="45"/>
      <c r="L706" s="62"/>
    </row>
    <row r="707" spans="2:17" ht="29.25" customHeight="1" thickBot="1" x14ac:dyDescent="0.45">
      <c r="D707" s="176">
        <v>1</v>
      </c>
      <c r="E707" s="177" t="s">
        <v>198</v>
      </c>
      <c r="F707" s="178"/>
      <c r="G707" s="179" t="str">
        <f>IF($H$93="","",$H$93)</f>
        <v/>
      </c>
      <c r="M707" s="165" t="s">
        <v>378</v>
      </c>
      <c r="N707" s="61" t="s">
        <v>376</v>
      </c>
      <c r="O707" s="61" t="s">
        <v>377</v>
      </c>
      <c r="P707" s="61" t="str">
        <f>"基準："&amp;$G707</f>
        <v>基準：</v>
      </c>
    </row>
    <row r="708" spans="2:17" ht="29.25" hidden="1" customHeight="1" outlineLevel="1" x14ac:dyDescent="0.4">
      <c r="D708" s="64">
        <v>2</v>
      </c>
      <c r="E708" s="66" t="s">
        <v>231</v>
      </c>
      <c r="F708" s="72" t="s">
        <v>24</v>
      </c>
      <c r="G708" s="198"/>
      <c r="M708" s="164" t="s">
        <v>374</v>
      </c>
      <c r="N708" s="164" t="str">
        <f>IF($G$34="就業時間換算","－",IFERROR(((HLOOKUP(DATE(YEAR($E$13)+3,MONTH($E$9),DAY($E$9)),$G712:$P723,7,FALSE))/(HLOOKUP(DATE(YEAR($E$13),MONTH($E$9),DAY($E$9)),$G712:$P723,7,FALSE)))^(1/3)-1,""))</f>
        <v/>
      </c>
      <c r="O708" s="180" t="str">
        <f>IF($G$34="人数換算","－",IFERROR(((HLOOKUP(DATE(YEAR($E$13)+3,MONTH($E$9),DAY($E$9)),$G712:$P723,8,FALSE))/(HLOOKUP(DATE(YEAR($E$13),MONTH($E$9),DAY($E$9)),$G712:$P723,8,FALSE)))^(1/3)-1,""))</f>
        <v/>
      </c>
      <c r="P708" s="225" t="str">
        <f>IFERROR(VLOOKUP($G707,【参考】最低賃金の5年間の年平均の年平均上昇率!$B$4:$C$50,2,FALSE),"")</f>
        <v/>
      </c>
      <c r="Q708" s="167" t="str">
        <f>IF($G$34="人数換算",$N708,IF($G$34="就業時間換算",$O708,""))</f>
        <v/>
      </c>
    </row>
    <row r="709" spans="2:17" ht="29.25" hidden="1" customHeight="1" outlineLevel="1" x14ac:dyDescent="0.4">
      <c r="D709" s="64">
        <v>3</v>
      </c>
      <c r="E709" s="66" t="s">
        <v>230</v>
      </c>
      <c r="F709" s="36" t="s">
        <v>24</v>
      </c>
      <c r="G709" s="199"/>
      <c r="M709" s="164" t="s">
        <v>375</v>
      </c>
      <c r="N709" s="164" t="str">
        <f>IF(AND(COUNTA($G717:$P717)&gt;0,SUMIF($G717:$P717,"&lt;&gt;"&amp;"")=0),"－",IFERROR(((HLOOKUP(DATE(YEAR($E$13)+3,MONTH($E$9),DAY($E$9)),$G712:$P723,11,FALSE))/(HLOOKUP(DATE(YEAR($E$13),MONTH($E$9),DAY($E$9)),$G712:$P723,11,FALSE)))^(1/3)-1,""))</f>
        <v/>
      </c>
      <c r="O709" s="181" t="s">
        <v>373</v>
      </c>
      <c r="P709" s="226"/>
    </row>
    <row r="710" spans="2:17" hidden="1" outlineLevel="1" x14ac:dyDescent="0.4">
      <c r="D710" s="1"/>
      <c r="E710" s="82" t="s">
        <v>270</v>
      </c>
      <c r="G710" s="1" t="s">
        <v>256</v>
      </c>
    </row>
    <row r="711" spans="2:17" hidden="1" outlineLevel="1" x14ac:dyDescent="0.4">
      <c r="D711" s="1"/>
      <c r="G711" s="81" t="s">
        <v>2</v>
      </c>
      <c r="H711" s="81" t="s">
        <v>3</v>
      </c>
      <c r="I711" s="81" t="s">
        <v>4</v>
      </c>
      <c r="J711" s="182" t="s">
        <v>336</v>
      </c>
      <c r="K711" s="182"/>
      <c r="L711" s="182"/>
      <c r="M711" s="182"/>
      <c r="N711" s="182"/>
      <c r="O711" s="182"/>
      <c r="P711" s="182"/>
    </row>
    <row r="712" spans="2:17" hidden="1" outlineLevel="1" x14ac:dyDescent="0.4">
      <c r="D712" s="11"/>
      <c r="E712" s="11"/>
      <c r="F712" s="70"/>
      <c r="G712" s="80" t="str">
        <f>IF($I712="","",EDATE(H712,-12))</f>
        <v/>
      </c>
      <c r="H712" s="80" t="str">
        <f>IF($I712="","",EDATE(I712,-12))</f>
        <v/>
      </c>
      <c r="I712" s="80" t="str">
        <f>IF($I$12="","",$I$12)</f>
        <v/>
      </c>
      <c r="J712" s="80" t="str">
        <f>IF($I712="","",EDATE(I712,12))</f>
        <v/>
      </c>
      <c r="K712" s="80" t="str">
        <f t="shared" ref="K712:P712" si="224">IF($I712="","",EDATE(J712,12))</f>
        <v/>
      </c>
      <c r="L712" s="80" t="str">
        <f t="shared" si="224"/>
        <v/>
      </c>
      <c r="M712" s="80" t="str">
        <f t="shared" si="224"/>
        <v/>
      </c>
      <c r="N712" s="80" t="str">
        <f t="shared" si="224"/>
        <v/>
      </c>
      <c r="O712" s="80" t="str">
        <f t="shared" si="224"/>
        <v/>
      </c>
      <c r="P712" s="80" t="str">
        <f t="shared" si="224"/>
        <v/>
      </c>
    </row>
    <row r="713" spans="2:17" ht="29.25" hidden="1" customHeight="1" outlineLevel="1" x14ac:dyDescent="0.4">
      <c r="D713" s="64">
        <v>4</v>
      </c>
      <c r="E713" s="31" t="s">
        <v>363</v>
      </c>
      <c r="F713" s="68"/>
      <c r="G713" s="200"/>
      <c r="H713" s="128"/>
      <c r="I713" s="192"/>
      <c r="J713" s="128"/>
      <c r="K713" s="128"/>
      <c r="L713" s="128"/>
      <c r="M713" s="128"/>
      <c r="N713" s="128"/>
      <c r="O713" s="128"/>
      <c r="P713" s="128"/>
    </row>
    <row r="714" spans="2:17" ht="29.25" hidden="1" customHeight="1" outlineLevel="1" x14ac:dyDescent="0.4">
      <c r="C714" s="159"/>
      <c r="D714" s="64">
        <v>5</v>
      </c>
      <c r="E714" s="31" t="s">
        <v>362</v>
      </c>
      <c r="F714" s="68"/>
      <c r="G714" s="200"/>
      <c r="H714" s="128"/>
      <c r="I714" s="192"/>
      <c r="J714" s="128"/>
      <c r="K714" s="128"/>
      <c r="L714" s="128"/>
      <c r="M714" s="128"/>
      <c r="N714" s="128"/>
      <c r="O714" s="128"/>
      <c r="P714" s="128"/>
    </row>
    <row r="715" spans="2:17" ht="29.25" hidden="1" customHeight="1" outlineLevel="1" x14ac:dyDescent="0.4">
      <c r="C715" s="159"/>
      <c r="D715" s="5">
        <v>6</v>
      </c>
      <c r="E715" s="24" t="s">
        <v>369</v>
      </c>
      <c r="F715" s="23" t="s">
        <v>255</v>
      </c>
      <c r="G715" s="191"/>
      <c r="H715" s="128"/>
      <c r="I715" s="192"/>
      <c r="J715" s="128"/>
      <c r="K715" s="128"/>
      <c r="L715" s="128"/>
      <c r="M715" s="128"/>
      <c r="N715" s="128"/>
      <c r="O715" s="128"/>
      <c r="P715" s="128"/>
    </row>
    <row r="716" spans="2:17" ht="29.25" hidden="1" customHeight="1" outlineLevel="1" x14ac:dyDescent="0.4">
      <c r="C716" s="159"/>
      <c r="D716" s="5">
        <v>7</v>
      </c>
      <c r="E716" s="24" t="s">
        <v>223</v>
      </c>
      <c r="F716" s="25" t="s">
        <v>255</v>
      </c>
      <c r="G716" s="191"/>
      <c r="H716" s="128"/>
      <c r="I716" s="192"/>
      <c r="J716" s="128"/>
      <c r="K716" s="128"/>
      <c r="L716" s="128"/>
      <c r="M716" s="128"/>
      <c r="N716" s="128"/>
      <c r="O716" s="128"/>
      <c r="P716" s="128"/>
    </row>
    <row r="717" spans="2:17" ht="29.25" hidden="1" customHeight="1" outlineLevel="1" x14ac:dyDescent="0.4">
      <c r="C717" s="159"/>
      <c r="D717" s="64">
        <v>8</v>
      </c>
      <c r="E717" s="31" t="s">
        <v>344</v>
      </c>
      <c r="F717" s="68" t="s">
        <v>354</v>
      </c>
      <c r="G717" s="200"/>
      <c r="H717" s="128"/>
      <c r="I717" s="192"/>
      <c r="J717" s="128"/>
      <c r="K717" s="128"/>
      <c r="L717" s="128"/>
      <c r="M717" s="128"/>
      <c r="N717" s="128"/>
      <c r="O717" s="128"/>
      <c r="P717" s="128"/>
    </row>
    <row r="718" spans="2:17" ht="29.25" hidden="1" customHeight="1" outlineLevel="1" x14ac:dyDescent="0.4">
      <c r="C718" s="159"/>
      <c r="D718" s="7">
        <v>9</v>
      </c>
      <c r="E718" s="26" t="s">
        <v>355</v>
      </c>
      <c r="F718" s="27"/>
      <c r="G718" s="12" t="str">
        <f>IF($G$34="就業時間換算","",IFERROR(+G713/G715,""))</f>
        <v/>
      </c>
      <c r="H718" s="13" t="str">
        <f>IF($G$34="就業時間換算","",IFERROR(+H713/H715,""))</f>
        <v/>
      </c>
      <c r="I718" s="20" t="str">
        <f t="shared" ref="I718:P718" si="225">IF($G$34="就業時間換算","",IFERROR(+I713/I715,""))</f>
        <v/>
      </c>
      <c r="J718" s="13" t="str">
        <f t="shared" si="225"/>
        <v/>
      </c>
      <c r="K718" s="13" t="str">
        <f t="shared" si="225"/>
        <v/>
      </c>
      <c r="L718" s="13" t="str">
        <f t="shared" si="225"/>
        <v/>
      </c>
      <c r="M718" s="13" t="str">
        <f t="shared" si="225"/>
        <v/>
      </c>
      <c r="N718" s="13" t="str">
        <f t="shared" si="225"/>
        <v/>
      </c>
      <c r="O718" s="13" t="str">
        <f t="shared" si="225"/>
        <v/>
      </c>
      <c r="P718" s="13" t="str">
        <f t="shared" si="225"/>
        <v/>
      </c>
    </row>
    <row r="719" spans="2:17" ht="29.25" hidden="1" customHeight="1" outlineLevel="1" x14ac:dyDescent="0.4">
      <c r="C719" s="159"/>
      <c r="D719" s="7">
        <v>10</v>
      </c>
      <c r="E719" s="26" t="s">
        <v>356</v>
      </c>
      <c r="F719" s="28"/>
      <c r="G719" s="12" t="str">
        <f>IF($G$34="人数換算","",IFERROR(+G713/G716,""))</f>
        <v/>
      </c>
      <c r="H719" s="13" t="str">
        <f>IF($G$34="人数換算","",IFERROR(+H713/H716,""))</f>
        <v/>
      </c>
      <c r="I719" s="20" t="str">
        <f t="shared" ref="I719:P719" si="226">IF($G$34="人数換算","",IFERROR(+I713/I716,""))</f>
        <v/>
      </c>
      <c r="J719" s="13" t="str">
        <f t="shared" si="226"/>
        <v/>
      </c>
      <c r="K719" s="13" t="str">
        <f t="shared" si="226"/>
        <v/>
      </c>
      <c r="L719" s="13" t="str">
        <f t="shared" si="226"/>
        <v/>
      </c>
      <c r="M719" s="13" t="str">
        <f t="shared" si="226"/>
        <v/>
      </c>
      <c r="N719" s="13" t="str">
        <f t="shared" si="226"/>
        <v/>
      </c>
      <c r="O719" s="13" t="str">
        <f t="shared" si="226"/>
        <v/>
      </c>
      <c r="P719" s="13" t="str">
        <f t="shared" si="226"/>
        <v/>
      </c>
    </row>
    <row r="720" spans="2:17" ht="29.25" hidden="1" customHeight="1" outlineLevel="1" x14ac:dyDescent="0.4">
      <c r="C720" s="159"/>
      <c r="D720" s="7">
        <v>11</v>
      </c>
      <c r="E720" s="26" t="s">
        <v>357</v>
      </c>
      <c r="F720" s="27" t="s">
        <v>258</v>
      </c>
      <c r="G720" s="14"/>
      <c r="H720" s="59" t="str">
        <f>IFERROR((H718-G718)/G718,"")</f>
        <v/>
      </c>
      <c r="I720" s="60" t="str">
        <f t="shared" ref="I720:P721" si="227">IFERROR((I718-H718)/H718,"")</f>
        <v/>
      </c>
      <c r="J720" s="59" t="str">
        <f t="shared" si="227"/>
        <v/>
      </c>
      <c r="K720" s="59" t="str">
        <f t="shared" si="227"/>
        <v/>
      </c>
      <c r="L720" s="59" t="str">
        <f t="shared" si="227"/>
        <v/>
      </c>
      <c r="M720" s="59" t="str">
        <f t="shared" si="227"/>
        <v/>
      </c>
      <c r="N720" s="59" t="str">
        <f t="shared" si="227"/>
        <v/>
      </c>
      <c r="O720" s="59" t="str">
        <f t="shared" si="227"/>
        <v/>
      </c>
      <c r="P720" s="59" t="str">
        <f t="shared" si="227"/>
        <v/>
      </c>
    </row>
    <row r="721" spans="2:17" ht="29.25" hidden="1" customHeight="1" outlineLevel="1" x14ac:dyDescent="0.4">
      <c r="C721" s="159"/>
      <c r="D721" s="7">
        <v>12</v>
      </c>
      <c r="E721" s="26" t="s">
        <v>358</v>
      </c>
      <c r="F721" s="28" t="s">
        <v>364</v>
      </c>
      <c r="G721" s="14"/>
      <c r="H721" s="59" t="str">
        <f>IFERROR((H719-G719)/G719,"")</f>
        <v/>
      </c>
      <c r="I721" s="60" t="str">
        <f t="shared" si="227"/>
        <v/>
      </c>
      <c r="J721" s="59" t="str">
        <f t="shared" si="227"/>
        <v/>
      </c>
      <c r="K721" s="59" t="str">
        <f t="shared" si="227"/>
        <v/>
      </c>
      <c r="L721" s="59" t="str">
        <f t="shared" si="227"/>
        <v/>
      </c>
      <c r="M721" s="59" t="str">
        <f t="shared" si="227"/>
        <v/>
      </c>
      <c r="N721" s="59" t="str">
        <f t="shared" si="227"/>
        <v/>
      </c>
      <c r="O721" s="59" t="str">
        <f t="shared" si="227"/>
        <v/>
      </c>
      <c r="P721" s="59" t="str">
        <f t="shared" si="227"/>
        <v/>
      </c>
    </row>
    <row r="722" spans="2:17" ht="29.25" hidden="1" customHeight="1" outlineLevel="1" x14ac:dyDescent="0.4">
      <c r="C722" s="159"/>
      <c r="D722" s="7">
        <v>13</v>
      </c>
      <c r="E722" s="26" t="s">
        <v>359</v>
      </c>
      <c r="F722" s="27"/>
      <c r="G722" s="91" t="str">
        <f>IFERROR(+G714/G717,"")</f>
        <v/>
      </c>
      <c r="H722" s="92" t="str">
        <f>IFERROR(+H714/H717,"")</f>
        <v/>
      </c>
      <c r="I722" s="92" t="str">
        <f t="shared" ref="I722:P722" si="228">IFERROR(+I714/I717,"")</f>
        <v/>
      </c>
      <c r="J722" s="92" t="str">
        <f t="shared" si="228"/>
        <v/>
      </c>
      <c r="K722" s="92" t="str">
        <f t="shared" si="228"/>
        <v/>
      </c>
      <c r="L722" s="92" t="str">
        <f t="shared" si="228"/>
        <v/>
      </c>
      <c r="M722" s="92" t="str">
        <f t="shared" si="228"/>
        <v/>
      </c>
      <c r="N722" s="92" t="str">
        <f t="shared" si="228"/>
        <v/>
      </c>
      <c r="O722" s="92" t="str">
        <f t="shared" si="228"/>
        <v/>
      </c>
      <c r="P722" s="92" t="str">
        <f t="shared" si="228"/>
        <v/>
      </c>
    </row>
    <row r="723" spans="2:17" ht="29.25" hidden="1" customHeight="1" outlineLevel="1" x14ac:dyDescent="0.4">
      <c r="D723" s="7">
        <v>14</v>
      </c>
      <c r="E723" s="26" t="s">
        <v>360</v>
      </c>
      <c r="F723" s="27" t="s">
        <v>258</v>
      </c>
      <c r="G723" s="14"/>
      <c r="H723" s="59" t="str">
        <f>IFERROR((H722-G722)/G722,"")</f>
        <v/>
      </c>
      <c r="I723" s="60" t="str">
        <f>IFERROR((I722-H722)/H722,"")</f>
        <v/>
      </c>
      <c r="J723" s="59" t="str">
        <f t="shared" ref="J723:P723" si="229">IFERROR((J722-I722)/I722,"")</f>
        <v/>
      </c>
      <c r="K723" s="59" t="str">
        <f t="shared" si="229"/>
        <v/>
      </c>
      <c r="L723" s="59" t="str">
        <f t="shared" si="229"/>
        <v/>
      </c>
      <c r="M723" s="59" t="str">
        <f t="shared" si="229"/>
        <v/>
      </c>
      <c r="N723" s="59" t="str">
        <f t="shared" si="229"/>
        <v/>
      </c>
      <c r="O723" s="59" t="str">
        <f t="shared" si="229"/>
        <v/>
      </c>
      <c r="P723" s="59" t="str">
        <f t="shared" si="229"/>
        <v/>
      </c>
    </row>
    <row r="724" spans="2:17" collapsed="1" x14ac:dyDescent="0.4">
      <c r="E724" s="52"/>
    </row>
    <row r="725" spans="2:17" ht="19.5" thickBot="1" x14ac:dyDescent="0.45">
      <c r="B725" s="90"/>
      <c r="C725" s="56" t="s">
        <v>434</v>
      </c>
      <c r="D725" s="71"/>
      <c r="E725" s="51"/>
      <c r="F725" s="204" t="str">
        <f>IF(G726="","","折りたたまれたセルのグループ（非表示行）を展開して、入力項目を入力してください。")</f>
        <v/>
      </c>
      <c r="G725" s="45"/>
      <c r="L725" s="62"/>
    </row>
    <row r="726" spans="2:17" ht="29.25" customHeight="1" thickBot="1" x14ac:dyDescent="0.45">
      <c r="D726" s="176">
        <v>1</v>
      </c>
      <c r="E726" s="177" t="s">
        <v>198</v>
      </c>
      <c r="F726" s="178"/>
      <c r="G726" s="179" t="str">
        <f>IF($I$93="","",$I$93)</f>
        <v/>
      </c>
      <c r="M726" s="165" t="s">
        <v>378</v>
      </c>
      <c r="N726" s="61" t="s">
        <v>376</v>
      </c>
      <c r="O726" s="61" t="s">
        <v>377</v>
      </c>
      <c r="P726" s="61" t="str">
        <f>"基準："&amp;$G726</f>
        <v>基準：</v>
      </c>
    </row>
    <row r="727" spans="2:17" ht="29.25" hidden="1" customHeight="1" outlineLevel="1" x14ac:dyDescent="0.4">
      <c r="D727" s="64">
        <v>2</v>
      </c>
      <c r="E727" s="66" t="s">
        <v>231</v>
      </c>
      <c r="F727" s="72" t="s">
        <v>24</v>
      </c>
      <c r="G727" s="198"/>
      <c r="M727" s="164" t="s">
        <v>374</v>
      </c>
      <c r="N727" s="164" t="str">
        <f>IF($G$34="就業時間換算","－",IFERROR(((HLOOKUP(DATE(YEAR($E$13)+3,MONTH($E$9),DAY($E$9)),$G731:$P742,7,FALSE))/(HLOOKUP(DATE(YEAR($E$13),MONTH($E$9),DAY($E$9)),$G731:$P742,7,FALSE)))^(1/3)-1,""))</f>
        <v/>
      </c>
      <c r="O727" s="180" t="str">
        <f>IF($G$34="人数換算","－",IFERROR(((HLOOKUP(DATE(YEAR($E$13)+3,MONTH($E$9),DAY($E$9)),$G731:$P742,8,FALSE))/(HLOOKUP(DATE(YEAR($E$13),MONTH($E$9),DAY($E$9)),$G731:$P742,8,FALSE)))^(1/3)-1,""))</f>
        <v/>
      </c>
      <c r="P727" s="225" t="str">
        <f>IFERROR(VLOOKUP($G726,【参考】最低賃金の5年間の年平均の年平均上昇率!$B$4:$C$50,2,FALSE),"")</f>
        <v/>
      </c>
      <c r="Q727" s="167" t="str">
        <f>IF($G$34="人数換算",$N727,IF($G$34="就業時間換算",$O727,""))</f>
        <v/>
      </c>
    </row>
    <row r="728" spans="2:17" ht="29.25" hidden="1" customHeight="1" outlineLevel="1" x14ac:dyDescent="0.4">
      <c r="D728" s="64">
        <v>3</v>
      </c>
      <c r="E728" s="66" t="s">
        <v>230</v>
      </c>
      <c r="F728" s="36" t="s">
        <v>24</v>
      </c>
      <c r="G728" s="199"/>
      <c r="M728" s="164" t="s">
        <v>375</v>
      </c>
      <c r="N728" s="164" t="str">
        <f>IF(AND(COUNTA($G736:$P736)&gt;0,SUMIF($G736:$P736,"&lt;&gt;"&amp;"")=0),"－",IFERROR(((HLOOKUP(DATE(YEAR($E$13)+3,MONTH($E$9),DAY($E$9)),$G731:$P742,11,FALSE))/(HLOOKUP(DATE(YEAR($E$13),MONTH($E$9),DAY($E$9)),$G731:$P742,11,FALSE)))^(1/3)-1,""))</f>
        <v/>
      </c>
      <c r="O728" s="181" t="s">
        <v>373</v>
      </c>
      <c r="P728" s="226"/>
    </row>
    <row r="729" spans="2:17" hidden="1" outlineLevel="1" x14ac:dyDescent="0.4">
      <c r="D729" s="1"/>
      <c r="E729" s="82" t="s">
        <v>270</v>
      </c>
      <c r="G729" s="1" t="s">
        <v>256</v>
      </c>
    </row>
    <row r="730" spans="2:17" hidden="1" outlineLevel="1" x14ac:dyDescent="0.4">
      <c r="D730" s="1"/>
      <c r="G730" s="81" t="s">
        <v>2</v>
      </c>
      <c r="H730" s="81" t="s">
        <v>3</v>
      </c>
      <c r="I730" s="81" t="s">
        <v>4</v>
      </c>
      <c r="J730" s="182" t="s">
        <v>336</v>
      </c>
      <c r="K730" s="182"/>
      <c r="L730" s="182"/>
      <c r="M730" s="182"/>
      <c r="N730" s="182"/>
      <c r="O730" s="182"/>
      <c r="P730" s="182"/>
    </row>
    <row r="731" spans="2:17" hidden="1" outlineLevel="1" x14ac:dyDescent="0.4">
      <c r="D731" s="11"/>
      <c r="E731" s="11"/>
      <c r="F731" s="70"/>
      <c r="G731" s="80" t="str">
        <f>IF($I731="","",EDATE(H731,-12))</f>
        <v/>
      </c>
      <c r="H731" s="80" t="str">
        <f>IF($I731="","",EDATE(I731,-12))</f>
        <v/>
      </c>
      <c r="I731" s="80" t="str">
        <f>IF($I$12="","",$I$12)</f>
        <v/>
      </c>
      <c r="J731" s="80" t="str">
        <f>IF($I731="","",EDATE(I731,12))</f>
        <v/>
      </c>
      <c r="K731" s="80" t="str">
        <f t="shared" ref="K731:P731" si="230">IF($I731="","",EDATE(J731,12))</f>
        <v/>
      </c>
      <c r="L731" s="80" t="str">
        <f t="shared" si="230"/>
        <v/>
      </c>
      <c r="M731" s="80" t="str">
        <f t="shared" si="230"/>
        <v/>
      </c>
      <c r="N731" s="80" t="str">
        <f t="shared" si="230"/>
        <v/>
      </c>
      <c r="O731" s="80" t="str">
        <f t="shared" si="230"/>
        <v/>
      </c>
      <c r="P731" s="80" t="str">
        <f t="shared" si="230"/>
        <v/>
      </c>
    </row>
    <row r="732" spans="2:17" ht="29.25" hidden="1" customHeight="1" outlineLevel="1" x14ac:dyDescent="0.4">
      <c r="D732" s="64">
        <v>4</v>
      </c>
      <c r="E732" s="31" t="s">
        <v>363</v>
      </c>
      <c r="F732" s="68"/>
      <c r="G732" s="200"/>
      <c r="H732" s="128"/>
      <c r="I732" s="192"/>
      <c r="J732" s="128"/>
      <c r="K732" s="128"/>
      <c r="L732" s="128"/>
      <c r="M732" s="128"/>
      <c r="N732" s="128"/>
      <c r="O732" s="128"/>
      <c r="P732" s="128"/>
    </row>
    <row r="733" spans="2:17" ht="29.25" hidden="1" customHeight="1" outlineLevel="1" x14ac:dyDescent="0.4">
      <c r="C733" s="159"/>
      <c r="D733" s="64">
        <v>5</v>
      </c>
      <c r="E733" s="31" t="s">
        <v>362</v>
      </c>
      <c r="F733" s="68"/>
      <c r="G733" s="200"/>
      <c r="H733" s="128"/>
      <c r="I733" s="192"/>
      <c r="J733" s="128"/>
      <c r="K733" s="128"/>
      <c r="L733" s="128"/>
      <c r="M733" s="128"/>
      <c r="N733" s="128"/>
      <c r="O733" s="128"/>
      <c r="P733" s="128"/>
    </row>
    <row r="734" spans="2:17" ht="29.25" hidden="1" customHeight="1" outlineLevel="1" x14ac:dyDescent="0.4">
      <c r="C734" s="159"/>
      <c r="D734" s="5">
        <v>6</v>
      </c>
      <c r="E734" s="24" t="s">
        <v>369</v>
      </c>
      <c r="F734" s="23" t="s">
        <v>255</v>
      </c>
      <c r="G734" s="191"/>
      <c r="H734" s="128"/>
      <c r="I734" s="192"/>
      <c r="J734" s="128"/>
      <c r="K734" s="128"/>
      <c r="L734" s="128"/>
      <c r="M734" s="128"/>
      <c r="N734" s="128"/>
      <c r="O734" s="128"/>
      <c r="P734" s="128"/>
    </row>
    <row r="735" spans="2:17" ht="29.25" hidden="1" customHeight="1" outlineLevel="1" x14ac:dyDescent="0.4">
      <c r="C735" s="159"/>
      <c r="D735" s="5">
        <v>7</v>
      </c>
      <c r="E735" s="24" t="s">
        <v>223</v>
      </c>
      <c r="F735" s="25" t="s">
        <v>255</v>
      </c>
      <c r="G735" s="191"/>
      <c r="H735" s="128"/>
      <c r="I735" s="192"/>
      <c r="J735" s="128"/>
      <c r="K735" s="128"/>
      <c r="L735" s="128"/>
      <c r="M735" s="128"/>
      <c r="N735" s="128"/>
      <c r="O735" s="128"/>
      <c r="P735" s="128"/>
    </row>
    <row r="736" spans="2:17" ht="29.25" hidden="1" customHeight="1" outlineLevel="1" x14ac:dyDescent="0.4">
      <c r="C736" s="159"/>
      <c r="D736" s="64">
        <v>8</v>
      </c>
      <c r="E736" s="31" t="s">
        <v>344</v>
      </c>
      <c r="F736" s="68" t="s">
        <v>354</v>
      </c>
      <c r="G736" s="200"/>
      <c r="H736" s="128"/>
      <c r="I736" s="192"/>
      <c r="J736" s="128"/>
      <c r="K736" s="128"/>
      <c r="L736" s="128"/>
      <c r="M736" s="128"/>
      <c r="N736" s="128"/>
      <c r="O736" s="128"/>
      <c r="P736" s="128"/>
    </row>
    <row r="737" spans="2:17" ht="29.25" hidden="1" customHeight="1" outlineLevel="1" x14ac:dyDescent="0.4">
      <c r="C737" s="159"/>
      <c r="D737" s="7">
        <v>9</v>
      </c>
      <c r="E737" s="26" t="s">
        <v>355</v>
      </c>
      <c r="F737" s="27"/>
      <c r="G737" s="12" t="str">
        <f>IF($G$34="就業時間換算","",IFERROR(+G732/G734,""))</f>
        <v/>
      </c>
      <c r="H737" s="13" t="str">
        <f>IF($G$34="就業時間換算","",IFERROR(+H732/H734,""))</f>
        <v/>
      </c>
      <c r="I737" s="20" t="str">
        <f t="shared" ref="I737:P737" si="231">IF($G$34="就業時間換算","",IFERROR(+I732/I734,""))</f>
        <v/>
      </c>
      <c r="J737" s="13" t="str">
        <f t="shared" si="231"/>
        <v/>
      </c>
      <c r="K737" s="13" t="str">
        <f t="shared" si="231"/>
        <v/>
      </c>
      <c r="L737" s="13" t="str">
        <f t="shared" si="231"/>
        <v/>
      </c>
      <c r="M737" s="13" t="str">
        <f t="shared" si="231"/>
        <v/>
      </c>
      <c r="N737" s="13" t="str">
        <f t="shared" si="231"/>
        <v/>
      </c>
      <c r="O737" s="13" t="str">
        <f t="shared" si="231"/>
        <v/>
      </c>
      <c r="P737" s="13" t="str">
        <f t="shared" si="231"/>
        <v/>
      </c>
    </row>
    <row r="738" spans="2:17" ht="29.25" hidden="1" customHeight="1" outlineLevel="1" x14ac:dyDescent="0.4">
      <c r="C738" s="159"/>
      <c r="D738" s="7">
        <v>10</v>
      </c>
      <c r="E738" s="26" t="s">
        <v>356</v>
      </c>
      <c r="F738" s="28"/>
      <c r="G738" s="12" t="str">
        <f>IF($G$34="人数換算","",IFERROR(+G732/G735,""))</f>
        <v/>
      </c>
      <c r="H738" s="13" t="str">
        <f>IF($G$34="人数換算","",IFERROR(+H732/H735,""))</f>
        <v/>
      </c>
      <c r="I738" s="20" t="str">
        <f t="shared" ref="I738:P738" si="232">IF($G$34="人数換算","",IFERROR(+I732/I735,""))</f>
        <v/>
      </c>
      <c r="J738" s="13" t="str">
        <f t="shared" si="232"/>
        <v/>
      </c>
      <c r="K738" s="13" t="str">
        <f t="shared" si="232"/>
        <v/>
      </c>
      <c r="L738" s="13" t="str">
        <f t="shared" si="232"/>
        <v/>
      </c>
      <c r="M738" s="13" t="str">
        <f t="shared" si="232"/>
        <v/>
      </c>
      <c r="N738" s="13" t="str">
        <f t="shared" si="232"/>
        <v/>
      </c>
      <c r="O738" s="13" t="str">
        <f t="shared" si="232"/>
        <v/>
      </c>
      <c r="P738" s="13" t="str">
        <f t="shared" si="232"/>
        <v/>
      </c>
    </row>
    <row r="739" spans="2:17" ht="29.25" hidden="1" customHeight="1" outlineLevel="1" x14ac:dyDescent="0.4">
      <c r="C739" s="159"/>
      <c r="D739" s="7">
        <v>11</v>
      </c>
      <c r="E739" s="26" t="s">
        <v>357</v>
      </c>
      <c r="F739" s="27" t="s">
        <v>258</v>
      </c>
      <c r="G739" s="14"/>
      <c r="H739" s="59" t="str">
        <f>IFERROR((H737-G737)/G737,"")</f>
        <v/>
      </c>
      <c r="I739" s="60" t="str">
        <f t="shared" ref="I739:P740" si="233">IFERROR((I737-H737)/H737,"")</f>
        <v/>
      </c>
      <c r="J739" s="59" t="str">
        <f t="shared" si="233"/>
        <v/>
      </c>
      <c r="K739" s="59" t="str">
        <f t="shared" si="233"/>
        <v/>
      </c>
      <c r="L739" s="59" t="str">
        <f t="shared" si="233"/>
        <v/>
      </c>
      <c r="M739" s="59" t="str">
        <f t="shared" si="233"/>
        <v/>
      </c>
      <c r="N739" s="59" t="str">
        <f t="shared" si="233"/>
        <v/>
      </c>
      <c r="O739" s="59" t="str">
        <f t="shared" si="233"/>
        <v/>
      </c>
      <c r="P739" s="59" t="str">
        <f t="shared" si="233"/>
        <v/>
      </c>
    </row>
    <row r="740" spans="2:17" ht="29.25" hidden="1" customHeight="1" outlineLevel="1" x14ac:dyDescent="0.4">
      <c r="C740" s="159"/>
      <c r="D740" s="7">
        <v>12</v>
      </c>
      <c r="E740" s="26" t="s">
        <v>358</v>
      </c>
      <c r="F740" s="28" t="s">
        <v>364</v>
      </c>
      <c r="G740" s="14"/>
      <c r="H740" s="59" t="str">
        <f>IFERROR((H738-G738)/G738,"")</f>
        <v/>
      </c>
      <c r="I740" s="60" t="str">
        <f t="shared" si="233"/>
        <v/>
      </c>
      <c r="J740" s="59" t="str">
        <f t="shared" si="233"/>
        <v/>
      </c>
      <c r="K740" s="59" t="str">
        <f t="shared" si="233"/>
        <v/>
      </c>
      <c r="L740" s="59" t="str">
        <f t="shared" si="233"/>
        <v/>
      </c>
      <c r="M740" s="59" t="str">
        <f t="shared" si="233"/>
        <v/>
      </c>
      <c r="N740" s="59" t="str">
        <f t="shared" si="233"/>
        <v/>
      </c>
      <c r="O740" s="59" t="str">
        <f t="shared" si="233"/>
        <v/>
      </c>
      <c r="P740" s="59" t="str">
        <f t="shared" si="233"/>
        <v/>
      </c>
    </row>
    <row r="741" spans="2:17" ht="29.25" hidden="1" customHeight="1" outlineLevel="1" x14ac:dyDescent="0.4">
      <c r="C741" s="159"/>
      <c r="D741" s="7">
        <v>13</v>
      </c>
      <c r="E741" s="26" t="s">
        <v>359</v>
      </c>
      <c r="F741" s="27"/>
      <c r="G741" s="91" t="str">
        <f>IFERROR(+G733/G736,"")</f>
        <v/>
      </c>
      <c r="H741" s="92" t="str">
        <f>IFERROR(+H733/H736,"")</f>
        <v/>
      </c>
      <c r="I741" s="92" t="str">
        <f t="shared" ref="I741:P741" si="234">IFERROR(+I733/I736,"")</f>
        <v/>
      </c>
      <c r="J741" s="92" t="str">
        <f t="shared" si="234"/>
        <v/>
      </c>
      <c r="K741" s="92" t="str">
        <f t="shared" si="234"/>
        <v/>
      </c>
      <c r="L741" s="92" t="str">
        <f t="shared" si="234"/>
        <v/>
      </c>
      <c r="M741" s="92" t="str">
        <f t="shared" si="234"/>
        <v/>
      </c>
      <c r="N741" s="92" t="str">
        <f t="shared" si="234"/>
        <v/>
      </c>
      <c r="O741" s="92" t="str">
        <f t="shared" si="234"/>
        <v/>
      </c>
      <c r="P741" s="92" t="str">
        <f t="shared" si="234"/>
        <v/>
      </c>
    </row>
    <row r="742" spans="2:17" ht="29.25" hidden="1" customHeight="1" outlineLevel="1" x14ac:dyDescent="0.4">
      <c r="D742" s="7">
        <v>14</v>
      </c>
      <c r="E742" s="26" t="s">
        <v>360</v>
      </c>
      <c r="F742" s="27" t="s">
        <v>258</v>
      </c>
      <c r="G742" s="14"/>
      <c r="H742" s="59" t="str">
        <f>IFERROR((H741-G741)/G741,"")</f>
        <v/>
      </c>
      <c r="I742" s="60" t="str">
        <f>IFERROR((I741-H741)/H741,"")</f>
        <v/>
      </c>
      <c r="J742" s="59" t="str">
        <f t="shared" ref="J742:P742" si="235">IFERROR((J741-I741)/I741,"")</f>
        <v/>
      </c>
      <c r="K742" s="59" t="str">
        <f t="shared" si="235"/>
        <v/>
      </c>
      <c r="L742" s="59" t="str">
        <f t="shared" si="235"/>
        <v/>
      </c>
      <c r="M742" s="59" t="str">
        <f t="shared" si="235"/>
        <v/>
      </c>
      <c r="N742" s="59" t="str">
        <f t="shared" si="235"/>
        <v/>
      </c>
      <c r="O742" s="59" t="str">
        <f t="shared" si="235"/>
        <v/>
      </c>
      <c r="P742" s="59" t="str">
        <f t="shared" si="235"/>
        <v/>
      </c>
    </row>
    <row r="743" spans="2:17" collapsed="1" x14ac:dyDescent="0.4">
      <c r="E743" s="52"/>
    </row>
    <row r="744" spans="2:17" ht="19.5" thickBot="1" x14ac:dyDescent="0.45">
      <c r="B744" s="90"/>
      <c r="C744" s="56" t="s">
        <v>435</v>
      </c>
      <c r="D744" s="71"/>
      <c r="E744" s="51"/>
      <c r="F744" s="204" t="str">
        <f>IF(G745="","","折りたたまれたセルのグループ（非表示行）を展開して、入力項目を入力してください。")</f>
        <v/>
      </c>
      <c r="G744" s="45"/>
      <c r="L744" s="62"/>
    </row>
    <row r="745" spans="2:17" ht="29.25" customHeight="1" thickBot="1" x14ac:dyDescent="0.45">
      <c r="D745" s="176">
        <v>1</v>
      </c>
      <c r="E745" s="177" t="s">
        <v>198</v>
      </c>
      <c r="F745" s="178"/>
      <c r="G745" s="179" t="str">
        <f>IF($J$93="","",$J$93)</f>
        <v/>
      </c>
      <c r="M745" s="165" t="s">
        <v>378</v>
      </c>
      <c r="N745" s="61" t="s">
        <v>376</v>
      </c>
      <c r="O745" s="61" t="s">
        <v>377</v>
      </c>
      <c r="P745" s="61" t="str">
        <f>"基準："&amp;$G745</f>
        <v>基準：</v>
      </c>
    </row>
    <row r="746" spans="2:17" ht="29.25" hidden="1" customHeight="1" outlineLevel="1" x14ac:dyDescent="0.4">
      <c r="D746" s="64">
        <v>2</v>
      </c>
      <c r="E746" s="66" t="s">
        <v>231</v>
      </c>
      <c r="F746" s="72" t="s">
        <v>24</v>
      </c>
      <c r="G746" s="198"/>
      <c r="M746" s="164" t="s">
        <v>374</v>
      </c>
      <c r="N746" s="164" t="str">
        <f>IF($G$34="就業時間換算","－",IFERROR(((HLOOKUP(DATE(YEAR($E$13)+3,MONTH($E$9),DAY($E$9)),$G750:$P761,7,FALSE))/(HLOOKUP(DATE(YEAR($E$13),MONTH($E$9),DAY($E$9)),$G750:$P761,7,FALSE)))^(1/3)-1,""))</f>
        <v/>
      </c>
      <c r="O746" s="180" t="str">
        <f>IF($G$34="人数換算","－",IFERROR(((HLOOKUP(DATE(YEAR($E$13)+3,MONTH($E$9),DAY($E$9)),$G750:$P761,8,FALSE))/(HLOOKUP(DATE(YEAR($E$13),MONTH($E$9),DAY($E$9)),$G750:$P761,8,FALSE)))^(1/3)-1,""))</f>
        <v/>
      </c>
      <c r="P746" s="225" t="str">
        <f>IFERROR(VLOOKUP($G745,【参考】最低賃金の5年間の年平均の年平均上昇率!$B$4:$C$50,2,FALSE),"")</f>
        <v/>
      </c>
      <c r="Q746" s="167" t="str">
        <f>IF($G$34="人数換算",$N746,IF($G$34="就業時間換算",$O746,""))</f>
        <v/>
      </c>
    </row>
    <row r="747" spans="2:17" ht="29.25" hidden="1" customHeight="1" outlineLevel="1" x14ac:dyDescent="0.4">
      <c r="D747" s="64">
        <v>3</v>
      </c>
      <c r="E747" s="66" t="s">
        <v>230</v>
      </c>
      <c r="F747" s="36" t="s">
        <v>24</v>
      </c>
      <c r="G747" s="199"/>
      <c r="M747" s="164" t="s">
        <v>375</v>
      </c>
      <c r="N747" s="164" t="str">
        <f>IF(AND(COUNTA($G755:$P755)&gt;0,SUMIF($G755:$P755,"&lt;&gt;"&amp;"")=0),"－",IFERROR(((HLOOKUP(DATE(YEAR($E$13)+3,MONTH($E$9),DAY($E$9)),$G750:$P761,11,FALSE))/(HLOOKUP(DATE(YEAR($E$13),MONTH($E$9),DAY($E$9)),$G750:$P761,11,FALSE)))^(1/3)-1,""))</f>
        <v/>
      </c>
      <c r="O747" s="181" t="s">
        <v>373</v>
      </c>
      <c r="P747" s="226"/>
    </row>
    <row r="748" spans="2:17" hidden="1" outlineLevel="1" x14ac:dyDescent="0.4">
      <c r="D748" s="1"/>
      <c r="E748" s="82" t="s">
        <v>270</v>
      </c>
      <c r="G748" s="1" t="s">
        <v>256</v>
      </c>
    </row>
    <row r="749" spans="2:17" hidden="1" outlineLevel="1" x14ac:dyDescent="0.4">
      <c r="D749" s="1"/>
      <c r="G749" s="81" t="s">
        <v>2</v>
      </c>
      <c r="H749" s="81" t="s">
        <v>3</v>
      </c>
      <c r="I749" s="81" t="s">
        <v>4</v>
      </c>
      <c r="J749" s="182" t="s">
        <v>336</v>
      </c>
      <c r="K749" s="182"/>
      <c r="L749" s="182"/>
      <c r="M749" s="182"/>
      <c r="N749" s="182"/>
      <c r="O749" s="182"/>
      <c r="P749" s="182"/>
    </row>
    <row r="750" spans="2:17" hidden="1" outlineLevel="1" x14ac:dyDescent="0.4">
      <c r="D750" s="11"/>
      <c r="E750" s="11"/>
      <c r="F750" s="70"/>
      <c r="G750" s="80" t="str">
        <f>IF($I750="","",EDATE(H750,-12))</f>
        <v/>
      </c>
      <c r="H750" s="80" t="str">
        <f>IF($I750="","",EDATE(I750,-12))</f>
        <v/>
      </c>
      <c r="I750" s="80" t="str">
        <f>IF($I$12="","",$I$12)</f>
        <v/>
      </c>
      <c r="J750" s="80" t="str">
        <f>IF($I750="","",EDATE(I750,12))</f>
        <v/>
      </c>
      <c r="K750" s="80" t="str">
        <f t="shared" ref="K750:P750" si="236">IF($I750="","",EDATE(J750,12))</f>
        <v/>
      </c>
      <c r="L750" s="80" t="str">
        <f t="shared" si="236"/>
        <v/>
      </c>
      <c r="M750" s="80" t="str">
        <f t="shared" si="236"/>
        <v/>
      </c>
      <c r="N750" s="80" t="str">
        <f t="shared" si="236"/>
        <v/>
      </c>
      <c r="O750" s="80" t="str">
        <f t="shared" si="236"/>
        <v/>
      </c>
      <c r="P750" s="80" t="str">
        <f t="shared" si="236"/>
        <v/>
      </c>
    </row>
    <row r="751" spans="2:17" ht="29.25" hidden="1" customHeight="1" outlineLevel="1" x14ac:dyDescent="0.4">
      <c r="D751" s="64">
        <v>4</v>
      </c>
      <c r="E751" s="31" t="s">
        <v>363</v>
      </c>
      <c r="F751" s="68"/>
      <c r="G751" s="200"/>
      <c r="H751" s="128"/>
      <c r="I751" s="192"/>
      <c r="J751" s="128"/>
      <c r="K751" s="128"/>
      <c r="L751" s="128"/>
      <c r="M751" s="128"/>
      <c r="N751" s="128"/>
      <c r="O751" s="128"/>
      <c r="P751" s="128"/>
    </row>
    <row r="752" spans="2:17" ht="29.25" hidden="1" customHeight="1" outlineLevel="1" x14ac:dyDescent="0.4">
      <c r="C752" s="159"/>
      <c r="D752" s="64">
        <v>5</v>
      </c>
      <c r="E752" s="31" t="s">
        <v>362</v>
      </c>
      <c r="F752" s="68"/>
      <c r="G752" s="200"/>
      <c r="H752" s="128"/>
      <c r="I752" s="192"/>
      <c r="J752" s="128"/>
      <c r="K752" s="128"/>
      <c r="L752" s="128"/>
      <c r="M752" s="128"/>
      <c r="N752" s="128"/>
      <c r="O752" s="128"/>
      <c r="P752" s="128"/>
    </row>
    <row r="753" spans="2:17" ht="29.25" hidden="1" customHeight="1" outlineLevel="1" x14ac:dyDescent="0.4">
      <c r="C753" s="159"/>
      <c r="D753" s="5">
        <v>6</v>
      </c>
      <c r="E753" s="24" t="s">
        <v>369</v>
      </c>
      <c r="F753" s="23" t="s">
        <v>255</v>
      </c>
      <c r="G753" s="191"/>
      <c r="H753" s="128"/>
      <c r="I753" s="192"/>
      <c r="J753" s="128"/>
      <c r="K753" s="128"/>
      <c r="L753" s="128"/>
      <c r="M753" s="128"/>
      <c r="N753" s="128"/>
      <c r="O753" s="128"/>
      <c r="P753" s="128"/>
    </row>
    <row r="754" spans="2:17" ht="29.25" hidden="1" customHeight="1" outlineLevel="1" x14ac:dyDescent="0.4">
      <c r="C754" s="159"/>
      <c r="D754" s="5">
        <v>7</v>
      </c>
      <c r="E754" s="24" t="s">
        <v>223</v>
      </c>
      <c r="F754" s="25" t="s">
        <v>255</v>
      </c>
      <c r="G754" s="191"/>
      <c r="H754" s="128"/>
      <c r="I754" s="192"/>
      <c r="J754" s="128"/>
      <c r="K754" s="128"/>
      <c r="L754" s="128"/>
      <c r="M754" s="128"/>
      <c r="N754" s="128"/>
      <c r="O754" s="128"/>
      <c r="P754" s="128"/>
    </row>
    <row r="755" spans="2:17" ht="29.25" hidden="1" customHeight="1" outlineLevel="1" x14ac:dyDescent="0.4">
      <c r="C755" s="159"/>
      <c r="D755" s="64">
        <v>8</v>
      </c>
      <c r="E755" s="31" t="s">
        <v>344</v>
      </c>
      <c r="F755" s="68" t="s">
        <v>354</v>
      </c>
      <c r="G755" s="200"/>
      <c r="H755" s="128"/>
      <c r="I755" s="192"/>
      <c r="J755" s="128"/>
      <c r="K755" s="128"/>
      <c r="L755" s="128"/>
      <c r="M755" s="128"/>
      <c r="N755" s="128"/>
      <c r="O755" s="128"/>
      <c r="P755" s="128"/>
    </row>
    <row r="756" spans="2:17" ht="29.25" hidden="1" customHeight="1" outlineLevel="1" x14ac:dyDescent="0.4">
      <c r="C756" s="159"/>
      <c r="D756" s="7">
        <v>9</v>
      </c>
      <c r="E756" s="26" t="s">
        <v>355</v>
      </c>
      <c r="F756" s="27"/>
      <c r="G756" s="12" t="str">
        <f>IF($G$34="就業時間換算","",IFERROR(+G751/G753,""))</f>
        <v/>
      </c>
      <c r="H756" s="13" t="str">
        <f>IF($G$34="就業時間換算","",IFERROR(+H751/H753,""))</f>
        <v/>
      </c>
      <c r="I756" s="20" t="str">
        <f t="shared" ref="I756:P756" si="237">IF($G$34="就業時間換算","",IFERROR(+I751/I753,""))</f>
        <v/>
      </c>
      <c r="J756" s="13" t="str">
        <f t="shared" si="237"/>
        <v/>
      </c>
      <c r="K756" s="13" t="str">
        <f t="shared" si="237"/>
        <v/>
      </c>
      <c r="L756" s="13" t="str">
        <f t="shared" si="237"/>
        <v/>
      </c>
      <c r="M756" s="13" t="str">
        <f t="shared" si="237"/>
        <v/>
      </c>
      <c r="N756" s="13" t="str">
        <f t="shared" si="237"/>
        <v/>
      </c>
      <c r="O756" s="13" t="str">
        <f t="shared" si="237"/>
        <v/>
      </c>
      <c r="P756" s="13" t="str">
        <f t="shared" si="237"/>
        <v/>
      </c>
    </row>
    <row r="757" spans="2:17" ht="29.25" hidden="1" customHeight="1" outlineLevel="1" x14ac:dyDescent="0.4">
      <c r="C757" s="159"/>
      <c r="D757" s="7">
        <v>10</v>
      </c>
      <c r="E757" s="26" t="s">
        <v>356</v>
      </c>
      <c r="F757" s="28"/>
      <c r="G757" s="12" t="str">
        <f>IF($G$34="人数換算","",IFERROR(+G751/G754,""))</f>
        <v/>
      </c>
      <c r="H757" s="13" t="str">
        <f>IF($G$34="人数換算","",IFERROR(+H751/H754,""))</f>
        <v/>
      </c>
      <c r="I757" s="20" t="str">
        <f t="shared" ref="I757:P757" si="238">IF($G$34="人数換算","",IFERROR(+I751/I754,""))</f>
        <v/>
      </c>
      <c r="J757" s="13" t="str">
        <f t="shared" si="238"/>
        <v/>
      </c>
      <c r="K757" s="13" t="str">
        <f t="shared" si="238"/>
        <v/>
      </c>
      <c r="L757" s="13" t="str">
        <f t="shared" si="238"/>
        <v/>
      </c>
      <c r="M757" s="13" t="str">
        <f t="shared" si="238"/>
        <v/>
      </c>
      <c r="N757" s="13" t="str">
        <f t="shared" si="238"/>
        <v/>
      </c>
      <c r="O757" s="13" t="str">
        <f t="shared" si="238"/>
        <v/>
      </c>
      <c r="P757" s="13" t="str">
        <f t="shared" si="238"/>
        <v/>
      </c>
    </row>
    <row r="758" spans="2:17" ht="29.25" hidden="1" customHeight="1" outlineLevel="1" x14ac:dyDescent="0.4">
      <c r="C758" s="159"/>
      <c r="D758" s="7">
        <v>11</v>
      </c>
      <c r="E758" s="26" t="s">
        <v>357</v>
      </c>
      <c r="F758" s="27" t="s">
        <v>258</v>
      </c>
      <c r="G758" s="14"/>
      <c r="H758" s="59" t="str">
        <f>IFERROR((H756-G756)/G756,"")</f>
        <v/>
      </c>
      <c r="I758" s="60" t="str">
        <f t="shared" ref="I758:P759" si="239">IFERROR((I756-H756)/H756,"")</f>
        <v/>
      </c>
      <c r="J758" s="59" t="str">
        <f t="shared" si="239"/>
        <v/>
      </c>
      <c r="K758" s="59" t="str">
        <f t="shared" si="239"/>
        <v/>
      </c>
      <c r="L758" s="59" t="str">
        <f t="shared" si="239"/>
        <v/>
      </c>
      <c r="M758" s="59" t="str">
        <f t="shared" si="239"/>
        <v/>
      </c>
      <c r="N758" s="59" t="str">
        <f t="shared" si="239"/>
        <v/>
      </c>
      <c r="O758" s="59" t="str">
        <f t="shared" si="239"/>
        <v/>
      </c>
      <c r="P758" s="59" t="str">
        <f t="shared" si="239"/>
        <v/>
      </c>
    </row>
    <row r="759" spans="2:17" ht="29.25" hidden="1" customHeight="1" outlineLevel="1" x14ac:dyDescent="0.4">
      <c r="C759" s="159"/>
      <c r="D759" s="7">
        <v>12</v>
      </c>
      <c r="E759" s="26" t="s">
        <v>358</v>
      </c>
      <c r="F759" s="28" t="s">
        <v>364</v>
      </c>
      <c r="G759" s="14"/>
      <c r="H759" s="59" t="str">
        <f>IFERROR((H757-G757)/G757,"")</f>
        <v/>
      </c>
      <c r="I759" s="60" t="str">
        <f t="shared" si="239"/>
        <v/>
      </c>
      <c r="J759" s="59" t="str">
        <f t="shared" si="239"/>
        <v/>
      </c>
      <c r="K759" s="59" t="str">
        <f t="shared" si="239"/>
        <v/>
      </c>
      <c r="L759" s="59" t="str">
        <f t="shared" si="239"/>
        <v/>
      </c>
      <c r="M759" s="59" t="str">
        <f t="shared" si="239"/>
        <v/>
      </c>
      <c r="N759" s="59" t="str">
        <f t="shared" si="239"/>
        <v/>
      </c>
      <c r="O759" s="59" t="str">
        <f t="shared" si="239"/>
        <v/>
      </c>
      <c r="P759" s="59" t="str">
        <f t="shared" si="239"/>
        <v/>
      </c>
    </row>
    <row r="760" spans="2:17" ht="29.25" hidden="1" customHeight="1" outlineLevel="1" x14ac:dyDescent="0.4">
      <c r="C760" s="159"/>
      <c r="D760" s="7">
        <v>13</v>
      </c>
      <c r="E760" s="26" t="s">
        <v>359</v>
      </c>
      <c r="F760" s="27"/>
      <c r="G760" s="91" t="str">
        <f>IFERROR(+G752/G755,"")</f>
        <v/>
      </c>
      <c r="H760" s="92" t="str">
        <f>IFERROR(+H752/H755,"")</f>
        <v/>
      </c>
      <c r="I760" s="92" t="str">
        <f t="shared" ref="I760:P760" si="240">IFERROR(+I752/I755,"")</f>
        <v/>
      </c>
      <c r="J760" s="92" t="str">
        <f t="shared" si="240"/>
        <v/>
      </c>
      <c r="K760" s="92" t="str">
        <f t="shared" si="240"/>
        <v/>
      </c>
      <c r="L760" s="92" t="str">
        <f t="shared" si="240"/>
        <v/>
      </c>
      <c r="M760" s="92" t="str">
        <f t="shared" si="240"/>
        <v/>
      </c>
      <c r="N760" s="92" t="str">
        <f t="shared" si="240"/>
        <v/>
      </c>
      <c r="O760" s="92" t="str">
        <f t="shared" si="240"/>
        <v/>
      </c>
      <c r="P760" s="92" t="str">
        <f t="shared" si="240"/>
        <v/>
      </c>
    </row>
    <row r="761" spans="2:17" ht="29.25" hidden="1" customHeight="1" outlineLevel="1" x14ac:dyDescent="0.4">
      <c r="D761" s="7">
        <v>14</v>
      </c>
      <c r="E761" s="26" t="s">
        <v>360</v>
      </c>
      <c r="F761" s="27" t="s">
        <v>258</v>
      </c>
      <c r="G761" s="14"/>
      <c r="H761" s="59" t="str">
        <f>IFERROR((H760-G760)/G760,"")</f>
        <v/>
      </c>
      <c r="I761" s="60" t="str">
        <f>IFERROR((I760-H760)/H760,"")</f>
        <v/>
      </c>
      <c r="J761" s="59" t="str">
        <f t="shared" ref="J761:P761" si="241">IFERROR((J760-I760)/I760,"")</f>
        <v/>
      </c>
      <c r="K761" s="59" t="str">
        <f t="shared" si="241"/>
        <v/>
      </c>
      <c r="L761" s="59" t="str">
        <f t="shared" si="241"/>
        <v/>
      </c>
      <c r="M761" s="59" t="str">
        <f t="shared" si="241"/>
        <v/>
      </c>
      <c r="N761" s="59" t="str">
        <f t="shared" si="241"/>
        <v/>
      </c>
      <c r="O761" s="59" t="str">
        <f t="shared" si="241"/>
        <v/>
      </c>
      <c r="P761" s="59" t="str">
        <f t="shared" si="241"/>
        <v/>
      </c>
    </row>
    <row r="762" spans="2:17" collapsed="1" x14ac:dyDescent="0.4">
      <c r="E762" s="52"/>
    </row>
    <row r="763" spans="2:17" ht="19.5" thickBot="1" x14ac:dyDescent="0.45">
      <c r="B763" s="90"/>
      <c r="C763" s="56" t="s">
        <v>436</v>
      </c>
      <c r="D763" s="71"/>
      <c r="E763" s="51"/>
      <c r="F763" s="204" t="str">
        <f>IF(G764="","","折りたたまれたセルのグループ（非表示行）を展開して、入力項目を入力してください。")</f>
        <v/>
      </c>
      <c r="G763" s="45"/>
      <c r="L763" s="62"/>
    </row>
    <row r="764" spans="2:17" ht="29.25" customHeight="1" thickBot="1" x14ac:dyDescent="0.45">
      <c r="D764" s="176">
        <v>1</v>
      </c>
      <c r="E764" s="177" t="s">
        <v>198</v>
      </c>
      <c r="F764" s="178"/>
      <c r="G764" s="179" t="str">
        <f>IF($K$93="","",$K$93)</f>
        <v/>
      </c>
      <c r="M764" s="165" t="s">
        <v>378</v>
      </c>
      <c r="N764" s="61" t="s">
        <v>376</v>
      </c>
      <c r="O764" s="61" t="s">
        <v>377</v>
      </c>
      <c r="P764" s="61" t="str">
        <f>"基準："&amp;$G764</f>
        <v>基準：</v>
      </c>
    </row>
    <row r="765" spans="2:17" ht="29.25" hidden="1" customHeight="1" outlineLevel="1" x14ac:dyDescent="0.4">
      <c r="D765" s="64">
        <v>2</v>
      </c>
      <c r="E765" s="66" t="s">
        <v>231</v>
      </c>
      <c r="F765" s="72" t="s">
        <v>24</v>
      </c>
      <c r="G765" s="198"/>
      <c r="M765" s="164" t="s">
        <v>374</v>
      </c>
      <c r="N765" s="164" t="str">
        <f>IF($G$34="就業時間換算","－",IFERROR(((HLOOKUP(DATE(YEAR($E$13)+3,MONTH($E$9),DAY($E$9)),$G769:$P780,7,FALSE))/(HLOOKUP(DATE(YEAR($E$13),MONTH($E$9),DAY($E$9)),$G769:$P780,7,FALSE)))^(1/3)-1,""))</f>
        <v/>
      </c>
      <c r="O765" s="180" t="str">
        <f>IF($G$34="人数換算","－",IFERROR(((HLOOKUP(DATE(YEAR($E$13)+3,MONTH($E$9),DAY($E$9)),$G769:$P780,8,FALSE))/(HLOOKUP(DATE(YEAR($E$13),MONTH($E$9),DAY($E$9)),$G769:$P780,8,FALSE)))^(1/3)-1,""))</f>
        <v/>
      </c>
      <c r="P765" s="225" t="str">
        <f>IFERROR(VLOOKUP($G764,【参考】最低賃金の5年間の年平均の年平均上昇率!$B$4:$C$50,2,FALSE),"")</f>
        <v/>
      </c>
      <c r="Q765" s="167" t="str">
        <f>IF($G$34="人数換算",$N765,IF($G$34="就業時間換算",$O765,""))</f>
        <v/>
      </c>
    </row>
    <row r="766" spans="2:17" ht="29.25" hidden="1" customHeight="1" outlineLevel="1" x14ac:dyDescent="0.4">
      <c r="D766" s="64">
        <v>3</v>
      </c>
      <c r="E766" s="66" t="s">
        <v>230</v>
      </c>
      <c r="F766" s="36" t="s">
        <v>24</v>
      </c>
      <c r="G766" s="199"/>
      <c r="M766" s="164" t="s">
        <v>375</v>
      </c>
      <c r="N766" s="164" t="str">
        <f>IF(AND(COUNTA($G774:$P774)&gt;0,SUMIF($G774:$P774,"&lt;&gt;"&amp;"")=0),"－",IFERROR(((HLOOKUP(DATE(YEAR($E$13)+3,MONTH($E$9),DAY($E$9)),$G769:$P780,11,FALSE))/(HLOOKUP(DATE(YEAR($E$13),MONTH($E$9),DAY($E$9)),$G769:$P780,11,FALSE)))^(1/3)-1,""))</f>
        <v/>
      </c>
      <c r="O766" s="181" t="s">
        <v>373</v>
      </c>
      <c r="P766" s="226"/>
    </row>
    <row r="767" spans="2:17" hidden="1" outlineLevel="1" x14ac:dyDescent="0.4">
      <c r="D767" s="1"/>
      <c r="E767" s="82" t="s">
        <v>270</v>
      </c>
      <c r="G767" s="1" t="s">
        <v>256</v>
      </c>
    </row>
    <row r="768" spans="2:17" hidden="1" outlineLevel="1" x14ac:dyDescent="0.4">
      <c r="D768" s="1"/>
      <c r="G768" s="81" t="s">
        <v>2</v>
      </c>
      <c r="H768" s="81" t="s">
        <v>3</v>
      </c>
      <c r="I768" s="81" t="s">
        <v>4</v>
      </c>
      <c r="J768" s="182" t="s">
        <v>336</v>
      </c>
      <c r="K768" s="182"/>
      <c r="L768" s="182"/>
      <c r="M768" s="182"/>
      <c r="N768" s="182"/>
      <c r="O768" s="182"/>
      <c r="P768" s="182"/>
    </row>
    <row r="769" spans="2:17" hidden="1" outlineLevel="1" x14ac:dyDescent="0.4">
      <c r="D769" s="11"/>
      <c r="E769" s="11"/>
      <c r="F769" s="70"/>
      <c r="G769" s="80" t="str">
        <f>IF($I769="","",EDATE(H769,-12))</f>
        <v/>
      </c>
      <c r="H769" s="80" t="str">
        <f>IF($I769="","",EDATE(I769,-12))</f>
        <v/>
      </c>
      <c r="I769" s="80" t="str">
        <f>IF($I$12="","",$I$12)</f>
        <v/>
      </c>
      <c r="J769" s="80" t="str">
        <f>IF($I769="","",EDATE(I769,12))</f>
        <v/>
      </c>
      <c r="K769" s="80" t="str">
        <f t="shared" ref="K769:P769" si="242">IF($I769="","",EDATE(J769,12))</f>
        <v/>
      </c>
      <c r="L769" s="80" t="str">
        <f t="shared" si="242"/>
        <v/>
      </c>
      <c r="M769" s="80" t="str">
        <f t="shared" si="242"/>
        <v/>
      </c>
      <c r="N769" s="80" t="str">
        <f t="shared" si="242"/>
        <v/>
      </c>
      <c r="O769" s="80" t="str">
        <f t="shared" si="242"/>
        <v/>
      </c>
      <c r="P769" s="80" t="str">
        <f t="shared" si="242"/>
        <v/>
      </c>
    </row>
    <row r="770" spans="2:17" ht="29.25" hidden="1" customHeight="1" outlineLevel="1" x14ac:dyDescent="0.4">
      <c r="D770" s="64">
        <v>4</v>
      </c>
      <c r="E770" s="31" t="s">
        <v>363</v>
      </c>
      <c r="F770" s="68"/>
      <c r="G770" s="200"/>
      <c r="H770" s="128"/>
      <c r="I770" s="192"/>
      <c r="J770" s="128"/>
      <c r="K770" s="128"/>
      <c r="L770" s="128"/>
      <c r="M770" s="128"/>
      <c r="N770" s="128"/>
      <c r="O770" s="128"/>
      <c r="P770" s="128"/>
    </row>
    <row r="771" spans="2:17" ht="29.25" hidden="1" customHeight="1" outlineLevel="1" x14ac:dyDescent="0.4">
      <c r="C771" s="159"/>
      <c r="D771" s="64">
        <v>5</v>
      </c>
      <c r="E771" s="31" t="s">
        <v>362</v>
      </c>
      <c r="F771" s="68"/>
      <c r="G771" s="200"/>
      <c r="H771" s="128"/>
      <c r="I771" s="192"/>
      <c r="J771" s="128"/>
      <c r="K771" s="128"/>
      <c r="L771" s="128"/>
      <c r="M771" s="128"/>
      <c r="N771" s="128"/>
      <c r="O771" s="128"/>
      <c r="P771" s="128"/>
    </row>
    <row r="772" spans="2:17" ht="29.25" hidden="1" customHeight="1" outlineLevel="1" x14ac:dyDescent="0.4">
      <c r="C772" s="159"/>
      <c r="D772" s="5">
        <v>6</v>
      </c>
      <c r="E772" s="24" t="s">
        <v>369</v>
      </c>
      <c r="F772" s="23" t="s">
        <v>255</v>
      </c>
      <c r="G772" s="191"/>
      <c r="H772" s="128"/>
      <c r="I772" s="192"/>
      <c r="J772" s="128"/>
      <c r="K772" s="128"/>
      <c r="L772" s="128"/>
      <c r="M772" s="128"/>
      <c r="N772" s="128"/>
      <c r="O772" s="128"/>
      <c r="P772" s="128"/>
    </row>
    <row r="773" spans="2:17" ht="29.25" hidden="1" customHeight="1" outlineLevel="1" x14ac:dyDescent="0.4">
      <c r="C773" s="159"/>
      <c r="D773" s="5">
        <v>7</v>
      </c>
      <c r="E773" s="24" t="s">
        <v>223</v>
      </c>
      <c r="F773" s="25" t="s">
        <v>255</v>
      </c>
      <c r="G773" s="191"/>
      <c r="H773" s="128"/>
      <c r="I773" s="192"/>
      <c r="J773" s="128"/>
      <c r="K773" s="128"/>
      <c r="L773" s="128"/>
      <c r="M773" s="128"/>
      <c r="N773" s="128"/>
      <c r="O773" s="128"/>
      <c r="P773" s="128"/>
    </row>
    <row r="774" spans="2:17" ht="29.25" hidden="1" customHeight="1" outlineLevel="1" x14ac:dyDescent="0.4">
      <c r="C774" s="159"/>
      <c r="D774" s="64">
        <v>8</v>
      </c>
      <c r="E774" s="31" t="s">
        <v>344</v>
      </c>
      <c r="F774" s="68" t="s">
        <v>354</v>
      </c>
      <c r="G774" s="200"/>
      <c r="H774" s="128"/>
      <c r="I774" s="192"/>
      <c r="J774" s="128"/>
      <c r="K774" s="128"/>
      <c r="L774" s="128"/>
      <c r="M774" s="128"/>
      <c r="N774" s="128"/>
      <c r="O774" s="128"/>
      <c r="P774" s="128"/>
    </row>
    <row r="775" spans="2:17" ht="29.25" hidden="1" customHeight="1" outlineLevel="1" x14ac:dyDescent="0.4">
      <c r="C775" s="159"/>
      <c r="D775" s="7">
        <v>9</v>
      </c>
      <c r="E775" s="26" t="s">
        <v>355</v>
      </c>
      <c r="F775" s="27"/>
      <c r="G775" s="12" t="str">
        <f>IF($G$34="就業時間換算","",IFERROR(+G770/G772,""))</f>
        <v/>
      </c>
      <c r="H775" s="13" t="str">
        <f>IF($G$34="就業時間換算","",IFERROR(+H770/H772,""))</f>
        <v/>
      </c>
      <c r="I775" s="20" t="str">
        <f t="shared" ref="I775:P775" si="243">IF($G$34="就業時間換算","",IFERROR(+I770/I772,""))</f>
        <v/>
      </c>
      <c r="J775" s="13" t="str">
        <f t="shared" si="243"/>
        <v/>
      </c>
      <c r="K775" s="13" t="str">
        <f t="shared" si="243"/>
        <v/>
      </c>
      <c r="L775" s="13" t="str">
        <f t="shared" si="243"/>
        <v/>
      </c>
      <c r="M775" s="13" t="str">
        <f t="shared" si="243"/>
        <v/>
      </c>
      <c r="N775" s="13" t="str">
        <f t="shared" si="243"/>
        <v/>
      </c>
      <c r="O775" s="13" t="str">
        <f t="shared" si="243"/>
        <v/>
      </c>
      <c r="P775" s="13" t="str">
        <f t="shared" si="243"/>
        <v/>
      </c>
    </row>
    <row r="776" spans="2:17" ht="29.25" hidden="1" customHeight="1" outlineLevel="1" x14ac:dyDescent="0.4">
      <c r="C776" s="159"/>
      <c r="D776" s="7">
        <v>10</v>
      </c>
      <c r="E776" s="26" t="s">
        <v>356</v>
      </c>
      <c r="F776" s="28"/>
      <c r="G776" s="12" t="str">
        <f>IF($G$34="人数換算","",IFERROR(+G770/G773,""))</f>
        <v/>
      </c>
      <c r="H776" s="13" t="str">
        <f>IF($G$34="人数換算","",IFERROR(+H770/H773,""))</f>
        <v/>
      </c>
      <c r="I776" s="20" t="str">
        <f t="shared" ref="I776:P776" si="244">IF($G$34="人数換算","",IFERROR(+I770/I773,""))</f>
        <v/>
      </c>
      <c r="J776" s="13" t="str">
        <f t="shared" si="244"/>
        <v/>
      </c>
      <c r="K776" s="13" t="str">
        <f t="shared" si="244"/>
        <v/>
      </c>
      <c r="L776" s="13" t="str">
        <f t="shared" si="244"/>
        <v/>
      </c>
      <c r="M776" s="13" t="str">
        <f t="shared" si="244"/>
        <v/>
      </c>
      <c r="N776" s="13" t="str">
        <f t="shared" si="244"/>
        <v/>
      </c>
      <c r="O776" s="13" t="str">
        <f t="shared" si="244"/>
        <v/>
      </c>
      <c r="P776" s="13" t="str">
        <f t="shared" si="244"/>
        <v/>
      </c>
    </row>
    <row r="777" spans="2:17" ht="29.25" hidden="1" customHeight="1" outlineLevel="1" x14ac:dyDescent="0.4">
      <c r="C777" s="159"/>
      <c r="D777" s="7">
        <v>11</v>
      </c>
      <c r="E777" s="26" t="s">
        <v>357</v>
      </c>
      <c r="F777" s="27" t="s">
        <v>258</v>
      </c>
      <c r="G777" s="14"/>
      <c r="H777" s="59" t="str">
        <f>IFERROR((H775-G775)/G775,"")</f>
        <v/>
      </c>
      <c r="I777" s="60" t="str">
        <f t="shared" ref="I777:P778" si="245">IFERROR((I775-H775)/H775,"")</f>
        <v/>
      </c>
      <c r="J777" s="59" t="str">
        <f t="shared" si="245"/>
        <v/>
      </c>
      <c r="K777" s="59" t="str">
        <f t="shared" si="245"/>
        <v/>
      </c>
      <c r="L777" s="59" t="str">
        <f t="shared" si="245"/>
        <v/>
      </c>
      <c r="M777" s="59" t="str">
        <f t="shared" si="245"/>
        <v/>
      </c>
      <c r="N777" s="59" t="str">
        <f t="shared" si="245"/>
        <v/>
      </c>
      <c r="O777" s="59" t="str">
        <f t="shared" si="245"/>
        <v/>
      </c>
      <c r="P777" s="59" t="str">
        <f t="shared" si="245"/>
        <v/>
      </c>
    </row>
    <row r="778" spans="2:17" ht="29.25" hidden="1" customHeight="1" outlineLevel="1" x14ac:dyDescent="0.4">
      <c r="C778" s="159"/>
      <c r="D778" s="7">
        <v>12</v>
      </c>
      <c r="E778" s="26" t="s">
        <v>358</v>
      </c>
      <c r="F778" s="28" t="s">
        <v>364</v>
      </c>
      <c r="G778" s="14"/>
      <c r="H778" s="59" t="str">
        <f>IFERROR((H776-G776)/G776,"")</f>
        <v/>
      </c>
      <c r="I778" s="60" t="str">
        <f t="shared" si="245"/>
        <v/>
      </c>
      <c r="J778" s="59" t="str">
        <f t="shared" si="245"/>
        <v/>
      </c>
      <c r="K778" s="59" t="str">
        <f t="shared" si="245"/>
        <v/>
      </c>
      <c r="L778" s="59" t="str">
        <f t="shared" si="245"/>
        <v/>
      </c>
      <c r="M778" s="59" t="str">
        <f t="shared" si="245"/>
        <v/>
      </c>
      <c r="N778" s="59" t="str">
        <f t="shared" si="245"/>
        <v/>
      </c>
      <c r="O778" s="59" t="str">
        <f t="shared" si="245"/>
        <v/>
      </c>
      <c r="P778" s="59" t="str">
        <f t="shared" si="245"/>
        <v/>
      </c>
    </row>
    <row r="779" spans="2:17" ht="29.25" hidden="1" customHeight="1" outlineLevel="1" x14ac:dyDescent="0.4">
      <c r="C779" s="159"/>
      <c r="D779" s="7">
        <v>13</v>
      </c>
      <c r="E779" s="26" t="s">
        <v>359</v>
      </c>
      <c r="F779" s="27"/>
      <c r="G779" s="91" t="str">
        <f>IFERROR(+G771/G774,"")</f>
        <v/>
      </c>
      <c r="H779" s="92" t="str">
        <f>IFERROR(+H771/H774,"")</f>
        <v/>
      </c>
      <c r="I779" s="92" t="str">
        <f t="shared" ref="I779:P779" si="246">IFERROR(+I771/I774,"")</f>
        <v/>
      </c>
      <c r="J779" s="92" t="str">
        <f t="shared" si="246"/>
        <v/>
      </c>
      <c r="K779" s="92" t="str">
        <f t="shared" si="246"/>
        <v/>
      </c>
      <c r="L779" s="92" t="str">
        <f t="shared" si="246"/>
        <v/>
      </c>
      <c r="M779" s="92" t="str">
        <f t="shared" si="246"/>
        <v/>
      </c>
      <c r="N779" s="92" t="str">
        <f t="shared" si="246"/>
        <v/>
      </c>
      <c r="O779" s="92" t="str">
        <f t="shared" si="246"/>
        <v/>
      </c>
      <c r="P779" s="92" t="str">
        <f t="shared" si="246"/>
        <v/>
      </c>
    </row>
    <row r="780" spans="2:17" ht="29.25" hidden="1" customHeight="1" outlineLevel="1" x14ac:dyDescent="0.4">
      <c r="D780" s="7">
        <v>14</v>
      </c>
      <c r="E780" s="26" t="s">
        <v>360</v>
      </c>
      <c r="F780" s="27" t="s">
        <v>258</v>
      </c>
      <c r="G780" s="14"/>
      <c r="H780" s="59" t="str">
        <f>IFERROR((H779-G779)/G779,"")</f>
        <v/>
      </c>
      <c r="I780" s="60" t="str">
        <f>IFERROR((I779-H779)/H779,"")</f>
        <v/>
      </c>
      <c r="J780" s="59" t="str">
        <f t="shared" ref="J780:P780" si="247">IFERROR((J779-I779)/I779,"")</f>
        <v/>
      </c>
      <c r="K780" s="59" t="str">
        <f t="shared" si="247"/>
        <v/>
      </c>
      <c r="L780" s="59" t="str">
        <f t="shared" si="247"/>
        <v/>
      </c>
      <c r="M780" s="59" t="str">
        <f t="shared" si="247"/>
        <v/>
      </c>
      <c r="N780" s="59" t="str">
        <f t="shared" si="247"/>
        <v/>
      </c>
      <c r="O780" s="59" t="str">
        <f t="shared" si="247"/>
        <v/>
      </c>
      <c r="P780" s="59" t="str">
        <f t="shared" si="247"/>
        <v/>
      </c>
    </row>
    <row r="781" spans="2:17" collapsed="1" x14ac:dyDescent="0.4">
      <c r="E781" s="52"/>
    </row>
    <row r="782" spans="2:17" ht="19.5" thickBot="1" x14ac:dyDescent="0.45">
      <c r="B782" s="90"/>
      <c r="C782" s="56" t="s">
        <v>437</v>
      </c>
      <c r="D782" s="71"/>
      <c r="E782" s="51"/>
      <c r="F782" s="204" t="str">
        <f>IF(G783="","","折りたたまれたセルのグループ（非表示行）を展開して、入力項目を入力してください。")</f>
        <v/>
      </c>
      <c r="G782" s="45"/>
      <c r="L782" s="62"/>
    </row>
    <row r="783" spans="2:17" ht="29.25" customHeight="1" thickBot="1" x14ac:dyDescent="0.45">
      <c r="D783" s="176">
        <v>1</v>
      </c>
      <c r="E783" s="177" t="s">
        <v>198</v>
      </c>
      <c r="F783" s="178"/>
      <c r="G783" s="179" t="str">
        <f>IF($L$93="","",$L$93)</f>
        <v/>
      </c>
      <c r="M783" s="165" t="s">
        <v>378</v>
      </c>
      <c r="N783" s="61" t="s">
        <v>376</v>
      </c>
      <c r="O783" s="61" t="s">
        <v>377</v>
      </c>
      <c r="P783" s="61" t="str">
        <f>"基準："&amp;$G783</f>
        <v>基準：</v>
      </c>
    </row>
    <row r="784" spans="2:17" ht="29.25" hidden="1" customHeight="1" outlineLevel="1" x14ac:dyDescent="0.4">
      <c r="D784" s="64">
        <v>2</v>
      </c>
      <c r="E784" s="66" t="s">
        <v>231</v>
      </c>
      <c r="F784" s="72" t="s">
        <v>24</v>
      </c>
      <c r="G784" s="198"/>
      <c r="M784" s="164" t="s">
        <v>374</v>
      </c>
      <c r="N784" s="164" t="str">
        <f>IF($G$34="就業時間換算","－",IFERROR(((HLOOKUP(DATE(YEAR($E$13)+3,MONTH($E$9),DAY($E$9)),$G788:$P799,7,FALSE))/(HLOOKUP(DATE(YEAR($E$13),MONTH($E$9),DAY($E$9)),$G788:$P799,7,FALSE)))^(1/3)-1,""))</f>
        <v/>
      </c>
      <c r="O784" s="180" t="str">
        <f>IF($G$34="人数換算","－",IFERROR(((HLOOKUP(DATE(YEAR($E$13)+3,MONTH($E$9),DAY($E$9)),$G788:$P799,8,FALSE))/(HLOOKUP(DATE(YEAR($E$13),MONTH($E$9),DAY($E$9)),$G788:$P799,8,FALSE)))^(1/3)-1,""))</f>
        <v/>
      </c>
      <c r="P784" s="225" t="str">
        <f>IFERROR(VLOOKUP($G783,【参考】最低賃金の5年間の年平均の年平均上昇率!$B$4:$C$50,2,FALSE),"")</f>
        <v/>
      </c>
      <c r="Q784" s="167" t="str">
        <f>IF($G$34="人数換算",$N784,IF($G$34="就業時間換算",$O784,""))</f>
        <v/>
      </c>
    </row>
    <row r="785" spans="3:16" ht="29.25" hidden="1" customHeight="1" outlineLevel="1" x14ac:dyDescent="0.4">
      <c r="D785" s="64">
        <v>3</v>
      </c>
      <c r="E785" s="66" t="s">
        <v>230</v>
      </c>
      <c r="F785" s="36" t="s">
        <v>24</v>
      </c>
      <c r="G785" s="199"/>
      <c r="M785" s="164" t="s">
        <v>375</v>
      </c>
      <c r="N785" s="164" t="str">
        <f>IF(AND(COUNTA($G793:$P793)&gt;0,SUMIF($G793:$P793,"&lt;&gt;"&amp;"")=0),"－",IFERROR(((HLOOKUP(DATE(YEAR($E$13)+3,MONTH($E$9),DAY($E$9)),$G788:$P799,11,FALSE))/(HLOOKUP(DATE(YEAR($E$13),MONTH($E$9),DAY($E$9)),$G788:$P799,11,FALSE)))^(1/3)-1,""))</f>
        <v/>
      </c>
      <c r="O785" s="181" t="s">
        <v>373</v>
      </c>
      <c r="P785" s="226"/>
    </row>
    <row r="786" spans="3:16" hidden="1" outlineLevel="1" x14ac:dyDescent="0.4">
      <c r="D786" s="1"/>
      <c r="E786" s="82" t="s">
        <v>270</v>
      </c>
      <c r="G786" s="1" t="s">
        <v>256</v>
      </c>
    </row>
    <row r="787" spans="3:16" hidden="1" outlineLevel="1" x14ac:dyDescent="0.4">
      <c r="D787" s="1"/>
      <c r="G787" s="81" t="s">
        <v>2</v>
      </c>
      <c r="H787" s="81" t="s">
        <v>3</v>
      </c>
      <c r="I787" s="81" t="s">
        <v>4</v>
      </c>
      <c r="J787" s="182" t="s">
        <v>336</v>
      </c>
      <c r="K787" s="182"/>
      <c r="L787" s="182"/>
      <c r="M787" s="182"/>
      <c r="N787" s="182"/>
      <c r="O787" s="182"/>
      <c r="P787" s="182"/>
    </row>
    <row r="788" spans="3:16" hidden="1" outlineLevel="1" x14ac:dyDescent="0.4">
      <c r="D788" s="11"/>
      <c r="E788" s="11"/>
      <c r="F788" s="70"/>
      <c r="G788" s="80" t="str">
        <f>IF($I788="","",EDATE(H788,-12))</f>
        <v/>
      </c>
      <c r="H788" s="80" t="str">
        <f>IF($I788="","",EDATE(I788,-12))</f>
        <v/>
      </c>
      <c r="I788" s="80" t="str">
        <f>IF($I$12="","",$I$12)</f>
        <v/>
      </c>
      <c r="J788" s="80" t="str">
        <f>IF($I788="","",EDATE(I788,12))</f>
        <v/>
      </c>
      <c r="K788" s="80" t="str">
        <f t="shared" ref="K788:P788" si="248">IF($I788="","",EDATE(J788,12))</f>
        <v/>
      </c>
      <c r="L788" s="80" t="str">
        <f t="shared" si="248"/>
        <v/>
      </c>
      <c r="M788" s="80" t="str">
        <f t="shared" si="248"/>
        <v/>
      </c>
      <c r="N788" s="80" t="str">
        <f t="shared" si="248"/>
        <v/>
      </c>
      <c r="O788" s="80" t="str">
        <f t="shared" si="248"/>
        <v/>
      </c>
      <c r="P788" s="80" t="str">
        <f t="shared" si="248"/>
        <v/>
      </c>
    </row>
    <row r="789" spans="3:16" ht="29.25" hidden="1" customHeight="1" outlineLevel="1" x14ac:dyDescent="0.4">
      <c r="D789" s="64">
        <v>4</v>
      </c>
      <c r="E789" s="31" t="s">
        <v>363</v>
      </c>
      <c r="F789" s="68"/>
      <c r="G789" s="200"/>
      <c r="H789" s="128"/>
      <c r="I789" s="192"/>
      <c r="J789" s="128"/>
      <c r="K789" s="128"/>
      <c r="L789" s="128"/>
      <c r="M789" s="128"/>
      <c r="N789" s="128"/>
      <c r="O789" s="128"/>
      <c r="P789" s="128"/>
    </row>
    <row r="790" spans="3:16" ht="29.25" hidden="1" customHeight="1" outlineLevel="1" x14ac:dyDescent="0.4">
      <c r="C790" s="159"/>
      <c r="D790" s="64">
        <v>5</v>
      </c>
      <c r="E790" s="31" t="s">
        <v>362</v>
      </c>
      <c r="F790" s="68"/>
      <c r="G790" s="200"/>
      <c r="H790" s="128"/>
      <c r="I790" s="192"/>
      <c r="J790" s="128"/>
      <c r="K790" s="128"/>
      <c r="L790" s="128"/>
      <c r="M790" s="128"/>
      <c r="N790" s="128"/>
      <c r="O790" s="128"/>
      <c r="P790" s="128"/>
    </row>
    <row r="791" spans="3:16" ht="29.25" hidden="1" customHeight="1" outlineLevel="1" x14ac:dyDescent="0.4">
      <c r="C791" s="159"/>
      <c r="D791" s="5">
        <v>6</v>
      </c>
      <c r="E791" s="24" t="s">
        <v>369</v>
      </c>
      <c r="F791" s="23" t="s">
        <v>255</v>
      </c>
      <c r="G791" s="191"/>
      <c r="H791" s="128"/>
      <c r="I791" s="192"/>
      <c r="J791" s="128"/>
      <c r="K791" s="128"/>
      <c r="L791" s="128"/>
      <c r="M791" s="128"/>
      <c r="N791" s="128"/>
      <c r="O791" s="128"/>
      <c r="P791" s="128"/>
    </row>
    <row r="792" spans="3:16" ht="29.25" hidden="1" customHeight="1" outlineLevel="1" x14ac:dyDescent="0.4">
      <c r="C792" s="159"/>
      <c r="D792" s="5">
        <v>7</v>
      </c>
      <c r="E792" s="24" t="s">
        <v>223</v>
      </c>
      <c r="F792" s="25" t="s">
        <v>255</v>
      </c>
      <c r="G792" s="191"/>
      <c r="H792" s="128"/>
      <c r="I792" s="192"/>
      <c r="J792" s="128"/>
      <c r="K792" s="128"/>
      <c r="L792" s="128"/>
      <c r="M792" s="128"/>
      <c r="N792" s="128"/>
      <c r="O792" s="128"/>
      <c r="P792" s="128"/>
    </row>
    <row r="793" spans="3:16" ht="29.25" hidden="1" customHeight="1" outlineLevel="1" x14ac:dyDescent="0.4">
      <c r="C793" s="159"/>
      <c r="D793" s="64">
        <v>8</v>
      </c>
      <c r="E793" s="31" t="s">
        <v>344</v>
      </c>
      <c r="F793" s="68" t="s">
        <v>354</v>
      </c>
      <c r="G793" s="200"/>
      <c r="H793" s="128"/>
      <c r="I793" s="192"/>
      <c r="J793" s="128"/>
      <c r="K793" s="128"/>
      <c r="L793" s="128"/>
      <c r="M793" s="128"/>
      <c r="N793" s="128"/>
      <c r="O793" s="128"/>
      <c r="P793" s="128"/>
    </row>
    <row r="794" spans="3:16" ht="29.25" hidden="1" customHeight="1" outlineLevel="1" x14ac:dyDescent="0.4">
      <c r="C794" s="159"/>
      <c r="D794" s="7">
        <v>9</v>
      </c>
      <c r="E794" s="26" t="s">
        <v>355</v>
      </c>
      <c r="F794" s="27"/>
      <c r="G794" s="12" t="str">
        <f>IF($G$34="就業時間換算","",IFERROR(+G789/G791,""))</f>
        <v/>
      </c>
      <c r="H794" s="13" t="str">
        <f>IF($G$34="就業時間換算","",IFERROR(+H789/H791,""))</f>
        <v/>
      </c>
      <c r="I794" s="20" t="str">
        <f t="shared" ref="I794:P794" si="249">IF($G$34="就業時間換算","",IFERROR(+I789/I791,""))</f>
        <v/>
      </c>
      <c r="J794" s="13" t="str">
        <f t="shared" si="249"/>
        <v/>
      </c>
      <c r="K794" s="13" t="str">
        <f t="shared" si="249"/>
        <v/>
      </c>
      <c r="L794" s="13" t="str">
        <f t="shared" si="249"/>
        <v/>
      </c>
      <c r="M794" s="13" t="str">
        <f t="shared" si="249"/>
        <v/>
      </c>
      <c r="N794" s="13" t="str">
        <f t="shared" si="249"/>
        <v/>
      </c>
      <c r="O794" s="13" t="str">
        <f t="shared" si="249"/>
        <v/>
      </c>
      <c r="P794" s="13" t="str">
        <f t="shared" si="249"/>
        <v/>
      </c>
    </row>
    <row r="795" spans="3:16" ht="29.25" hidden="1" customHeight="1" outlineLevel="1" x14ac:dyDescent="0.4">
      <c r="C795" s="159"/>
      <c r="D795" s="7">
        <v>10</v>
      </c>
      <c r="E795" s="26" t="s">
        <v>356</v>
      </c>
      <c r="F795" s="28"/>
      <c r="G795" s="12" t="str">
        <f>IF($G$34="人数換算","",IFERROR(+G789/G792,""))</f>
        <v/>
      </c>
      <c r="H795" s="13" t="str">
        <f>IF($G$34="人数換算","",IFERROR(+H789/H792,""))</f>
        <v/>
      </c>
      <c r="I795" s="20" t="str">
        <f t="shared" ref="I795:P795" si="250">IF($G$34="人数換算","",IFERROR(+I789/I792,""))</f>
        <v/>
      </c>
      <c r="J795" s="13" t="str">
        <f t="shared" si="250"/>
        <v/>
      </c>
      <c r="K795" s="13" t="str">
        <f t="shared" si="250"/>
        <v/>
      </c>
      <c r="L795" s="13" t="str">
        <f t="shared" si="250"/>
        <v/>
      </c>
      <c r="M795" s="13" t="str">
        <f t="shared" si="250"/>
        <v/>
      </c>
      <c r="N795" s="13" t="str">
        <f t="shared" si="250"/>
        <v/>
      </c>
      <c r="O795" s="13" t="str">
        <f t="shared" si="250"/>
        <v/>
      </c>
      <c r="P795" s="13" t="str">
        <f t="shared" si="250"/>
        <v/>
      </c>
    </row>
    <row r="796" spans="3:16" ht="29.25" hidden="1" customHeight="1" outlineLevel="1" x14ac:dyDescent="0.4">
      <c r="C796" s="159"/>
      <c r="D796" s="7">
        <v>11</v>
      </c>
      <c r="E796" s="26" t="s">
        <v>357</v>
      </c>
      <c r="F796" s="27" t="s">
        <v>258</v>
      </c>
      <c r="G796" s="14"/>
      <c r="H796" s="59" t="str">
        <f>IFERROR((H794-G794)/G794,"")</f>
        <v/>
      </c>
      <c r="I796" s="60" t="str">
        <f t="shared" ref="I796:P797" si="251">IFERROR((I794-H794)/H794,"")</f>
        <v/>
      </c>
      <c r="J796" s="59" t="str">
        <f t="shared" si="251"/>
        <v/>
      </c>
      <c r="K796" s="59" t="str">
        <f t="shared" si="251"/>
        <v/>
      </c>
      <c r="L796" s="59" t="str">
        <f t="shared" si="251"/>
        <v/>
      </c>
      <c r="M796" s="59" t="str">
        <f t="shared" si="251"/>
        <v/>
      </c>
      <c r="N796" s="59" t="str">
        <f t="shared" si="251"/>
        <v/>
      </c>
      <c r="O796" s="59" t="str">
        <f t="shared" si="251"/>
        <v/>
      </c>
      <c r="P796" s="59" t="str">
        <f t="shared" si="251"/>
        <v/>
      </c>
    </row>
    <row r="797" spans="3:16" ht="29.25" hidden="1" customHeight="1" outlineLevel="1" x14ac:dyDescent="0.4">
      <c r="C797" s="159"/>
      <c r="D797" s="7">
        <v>12</v>
      </c>
      <c r="E797" s="26" t="s">
        <v>358</v>
      </c>
      <c r="F797" s="28" t="s">
        <v>364</v>
      </c>
      <c r="G797" s="14"/>
      <c r="H797" s="59" t="str">
        <f>IFERROR((H795-G795)/G795,"")</f>
        <v/>
      </c>
      <c r="I797" s="60" t="str">
        <f t="shared" si="251"/>
        <v/>
      </c>
      <c r="J797" s="59" t="str">
        <f t="shared" si="251"/>
        <v/>
      </c>
      <c r="K797" s="59" t="str">
        <f t="shared" si="251"/>
        <v/>
      </c>
      <c r="L797" s="59" t="str">
        <f t="shared" si="251"/>
        <v/>
      </c>
      <c r="M797" s="59" t="str">
        <f t="shared" si="251"/>
        <v/>
      </c>
      <c r="N797" s="59" t="str">
        <f t="shared" si="251"/>
        <v/>
      </c>
      <c r="O797" s="59" t="str">
        <f t="shared" si="251"/>
        <v/>
      </c>
      <c r="P797" s="59" t="str">
        <f t="shared" si="251"/>
        <v/>
      </c>
    </row>
    <row r="798" spans="3:16" ht="29.25" hidden="1" customHeight="1" outlineLevel="1" x14ac:dyDescent="0.4">
      <c r="C798" s="159"/>
      <c r="D798" s="7">
        <v>13</v>
      </c>
      <c r="E798" s="26" t="s">
        <v>359</v>
      </c>
      <c r="F798" s="27"/>
      <c r="G798" s="91" t="str">
        <f>IFERROR(+G790/G793,"")</f>
        <v/>
      </c>
      <c r="H798" s="92" t="str">
        <f>IFERROR(+H790/H793,"")</f>
        <v/>
      </c>
      <c r="I798" s="92" t="str">
        <f t="shared" ref="I798:P798" si="252">IFERROR(+I790/I793,"")</f>
        <v/>
      </c>
      <c r="J798" s="92" t="str">
        <f t="shared" si="252"/>
        <v/>
      </c>
      <c r="K798" s="92" t="str">
        <f t="shared" si="252"/>
        <v/>
      </c>
      <c r="L798" s="92" t="str">
        <f t="shared" si="252"/>
        <v/>
      </c>
      <c r="M798" s="92" t="str">
        <f t="shared" si="252"/>
        <v/>
      </c>
      <c r="N798" s="92" t="str">
        <f t="shared" si="252"/>
        <v/>
      </c>
      <c r="O798" s="92" t="str">
        <f t="shared" si="252"/>
        <v/>
      </c>
      <c r="P798" s="92" t="str">
        <f t="shared" si="252"/>
        <v/>
      </c>
    </row>
    <row r="799" spans="3:16" ht="29.25" hidden="1" customHeight="1" outlineLevel="1" x14ac:dyDescent="0.4">
      <c r="D799" s="7">
        <v>14</v>
      </c>
      <c r="E799" s="26" t="s">
        <v>360</v>
      </c>
      <c r="F799" s="27" t="s">
        <v>258</v>
      </c>
      <c r="G799" s="14"/>
      <c r="H799" s="59" t="str">
        <f>IFERROR((H798-G798)/G798,"")</f>
        <v/>
      </c>
      <c r="I799" s="60" t="str">
        <f>IFERROR((I798-H798)/H798,"")</f>
        <v/>
      </c>
      <c r="J799" s="59" t="str">
        <f t="shared" ref="J799:P799" si="253">IFERROR((J798-I798)/I798,"")</f>
        <v/>
      </c>
      <c r="K799" s="59" t="str">
        <f t="shared" si="253"/>
        <v/>
      </c>
      <c r="L799" s="59" t="str">
        <f t="shared" si="253"/>
        <v/>
      </c>
      <c r="M799" s="59" t="str">
        <f t="shared" si="253"/>
        <v/>
      </c>
      <c r="N799" s="59" t="str">
        <f t="shared" si="253"/>
        <v/>
      </c>
      <c r="O799" s="59" t="str">
        <f t="shared" si="253"/>
        <v/>
      </c>
      <c r="P799" s="59" t="str">
        <f t="shared" si="253"/>
        <v/>
      </c>
    </row>
    <row r="800" spans="3:16" collapsed="1" x14ac:dyDescent="0.4">
      <c r="E800" s="52"/>
    </row>
    <row r="801" spans="2:17" ht="19.5" thickBot="1" x14ac:dyDescent="0.45">
      <c r="B801" s="90"/>
      <c r="C801" s="56" t="s">
        <v>438</v>
      </c>
      <c r="D801" s="71"/>
      <c r="E801" s="51"/>
      <c r="F801" s="204" t="str">
        <f>IF(G802="","","折りたたまれたセルのグループ（非表示行）を展開して、入力項目を入力してください。")</f>
        <v/>
      </c>
      <c r="G801" s="45"/>
      <c r="L801" s="62"/>
    </row>
    <row r="802" spans="2:17" ht="29.25" customHeight="1" thickBot="1" x14ac:dyDescent="0.45">
      <c r="D802" s="176">
        <v>1</v>
      </c>
      <c r="E802" s="177" t="s">
        <v>198</v>
      </c>
      <c r="F802" s="178"/>
      <c r="G802" s="179" t="str">
        <f>IF($M$93="","",$M$93)</f>
        <v/>
      </c>
      <c r="M802" s="165" t="s">
        <v>378</v>
      </c>
      <c r="N802" s="61" t="s">
        <v>376</v>
      </c>
      <c r="O802" s="61" t="s">
        <v>377</v>
      </c>
      <c r="P802" s="61" t="str">
        <f>"基準："&amp;$G802</f>
        <v>基準：</v>
      </c>
    </row>
    <row r="803" spans="2:17" ht="29.25" hidden="1" customHeight="1" outlineLevel="1" x14ac:dyDescent="0.4">
      <c r="D803" s="64">
        <v>2</v>
      </c>
      <c r="E803" s="66" t="s">
        <v>231</v>
      </c>
      <c r="F803" s="72" t="s">
        <v>24</v>
      </c>
      <c r="G803" s="198"/>
      <c r="M803" s="164" t="s">
        <v>374</v>
      </c>
      <c r="N803" s="164" t="str">
        <f>IF($G$34="就業時間換算","－",IFERROR(((HLOOKUP(DATE(YEAR($E$13)+3,MONTH($E$9),DAY($E$9)),$G807:$P818,7,FALSE))/(HLOOKUP(DATE(YEAR($E$13),MONTH($E$9),DAY($E$9)),$G807:$P818,7,FALSE)))^(1/3)-1,""))</f>
        <v/>
      </c>
      <c r="O803" s="180" t="str">
        <f>IF($G$34="人数換算","－",IFERROR(((HLOOKUP(DATE(YEAR($E$13)+3,MONTH($E$9),DAY($E$9)),$G807:$P818,8,FALSE))/(HLOOKUP(DATE(YEAR($E$13),MONTH($E$9),DAY($E$9)),$G807:$P818,8,FALSE)))^(1/3)-1,""))</f>
        <v/>
      </c>
      <c r="P803" s="225" t="str">
        <f>IFERROR(VLOOKUP($G802,【参考】最低賃金の5年間の年平均の年平均上昇率!$B$4:$C$50,2,FALSE),"")</f>
        <v/>
      </c>
      <c r="Q803" s="167" t="str">
        <f>IF($G$34="人数換算",$N803,IF($G$34="就業時間換算",$O803,""))</f>
        <v/>
      </c>
    </row>
    <row r="804" spans="2:17" ht="29.25" hidden="1" customHeight="1" outlineLevel="1" x14ac:dyDescent="0.4">
      <c r="D804" s="64">
        <v>3</v>
      </c>
      <c r="E804" s="66" t="s">
        <v>230</v>
      </c>
      <c r="F804" s="36" t="s">
        <v>24</v>
      </c>
      <c r="G804" s="199"/>
      <c r="M804" s="164" t="s">
        <v>375</v>
      </c>
      <c r="N804" s="164" t="str">
        <f>IF(AND(COUNTA($G812:$P812)&gt;0,SUMIF($G812:$P812,"&lt;&gt;"&amp;"")=0),"－",IFERROR(((HLOOKUP(DATE(YEAR($E$13)+3,MONTH($E$9),DAY($E$9)),$G807:$P818,11,FALSE))/(HLOOKUP(DATE(YEAR($E$13),MONTH($E$9),DAY($E$9)),$G807:$P818,11,FALSE)))^(1/3)-1,""))</f>
        <v/>
      </c>
      <c r="O804" s="181" t="s">
        <v>373</v>
      </c>
      <c r="P804" s="226"/>
    </row>
    <row r="805" spans="2:17" hidden="1" outlineLevel="1" x14ac:dyDescent="0.4">
      <c r="D805" s="1"/>
      <c r="E805" s="82" t="s">
        <v>270</v>
      </c>
      <c r="G805" s="1" t="s">
        <v>256</v>
      </c>
    </row>
    <row r="806" spans="2:17" hidden="1" outlineLevel="1" x14ac:dyDescent="0.4">
      <c r="D806" s="1"/>
      <c r="G806" s="81" t="s">
        <v>2</v>
      </c>
      <c r="H806" s="81" t="s">
        <v>3</v>
      </c>
      <c r="I806" s="81" t="s">
        <v>4</v>
      </c>
      <c r="J806" s="182" t="s">
        <v>336</v>
      </c>
      <c r="K806" s="182"/>
      <c r="L806" s="182"/>
      <c r="M806" s="182"/>
      <c r="N806" s="182"/>
      <c r="O806" s="182"/>
      <c r="P806" s="182"/>
    </row>
    <row r="807" spans="2:17" hidden="1" outlineLevel="1" x14ac:dyDescent="0.4">
      <c r="D807" s="11"/>
      <c r="E807" s="11"/>
      <c r="F807" s="70"/>
      <c r="G807" s="80" t="str">
        <f>IF($I807="","",EDATE(H807,-12))</f>
        <v/>
      </c>
      <c r="H807" s="80" t="str">
        <f>IF($I807="","",EDATE(I807,-12))</f>
        <v/>
      </c>
      <c r="I807" s="80" t="str">
        <f>IF($I$12="","",$I$12)</f>
        <v/>
      </c>
      <c r="J807" s="80" t="str">
        <f>IF($I807="","",EDATE(I807,12))</f>
        <v/>
      </c>
      <c r="K807" s="80" t="str">
        <f t="shared" ref="K807:P807" si="254">IF($I807="","",EDATE(J807,12))</f>
        <v/>
      </c>
      <c r="L807" s="80" t="str">
        <f t="shared" si="254"/>
        <v/>
      </c>
      <c r="M807" s="80" t="str">
        <f t="shared" si="254"/>
        <v/>
      </c>
      <c r="N807" s="80" t="str">
        <f t="shared" si="254"/>
        <v/>
      </c>
      <c r="O807" s="80" t="str">
        <f t="shared" si="254"/>
        <v/>
      </c>
      <c r="P807" s="80" t="str">
        <f t="shared" si="254"/>
        <v/>
      </c>
    </row>
    <row r="808" spans="2:17" ht="29.25" hidden="1" customHeight="1" outlineLevel="1" x14ac:dyDescent="0.4">
      <c r="D808" s="64">
        <v>4</v>
      </c>
      <c r="E808" s="31" t="s">
        <v>363</v>
      </c>
      <c r="F808" s="68"/>
      <c r="G808" s="200"/>
      <c r="H808" s="128"/>
      <c r="I808" s="192"/>
      <c r="J808" s="128"/>
      <c r="K808" s="128"/>
      <c r="L808" s="128"/>
      <c r="M808" s="128"/>
      <c r="N808" s="128"/>
      <c r="O808" s="128"/>
      <c r="P808" s="128"/>
    </row>
    <row r="809" spans="2:17" ht="29.25" hidden="1" customHeight="1" outlineLevel="1" x14ac:dyDescent="0.4">
      <c r="C809" s="159"/>
      <c r="D809" s="64">
        <v>5</v>
      </c>
      <c r="E809" s="31" t="s">
        <v>362</v>
      </c>
      <c r="F809" s="68"/>
      <c r="G809" s="200"/>
      <c r="H809" s="128"/>
      <c r="I809" s="192"/>
      <c r="J809" s="128"/>
      <c r="K809" s="128"/>
      <c r="L809" s="128"/>
      <c r="M809" s="128"/>
      <c r="N809" s="128"/>
      <c r="O809" s="128"/>
      <c r="P809" s="128"/>
    </row>
    <row r="810" spans="2:17" ht="29.25" hidden="1" customHeight="1" outlineLevel="1" x14ac:dyDescent="0.4">
      <c r="C810" s="159"/>
      <c r="D810" s="5">
        <v>6</v>
      </c>
      <c r="E810" s="24" t="s">
        <v>369</v>
      </c>
      <c r="F810" s="23" t="s">
        <v>255</v>
      </c>
      <c r="G810" s="191"/>
      <c r="H810" s="128"/>
      <c r="I810" s="192"/>
      <c r="J810" s="128"/>
      <c r="K810" s="128"/>
      <c r="L810" s="128"/>
      <c r="M810" s="128"/>
      <c r="N810" s="128"/>
      <c r="O810" s="128"/>
      <c r="P810" s="128"/>
    </row>
    <row r="811" spans="2:17" ht="29.25" hidden="1" customHeight="1" outlineLevel="1" x14ac:dyDescent="0.4">
      <c r="C811" s="159"/>
      <c r="D811" s="5">
        <v>7</v>
      </c>
      <c r="E811" s="24" t="s">
        <v>223</v>
      </c>
      <c r="F811" s="25" t="s">
        <v>255</v>
      </c>
      <c r="G811" s="191"/>
      <c r="H811" s="128"/>
      <c r="I811" s="192"/>
      <c r="J811" s="128"/>
      <c r="K811" s="128"/>
      <c r="L811" s="128"/>
      <c r="M811" s="128"/>
      <c r="N811" s="128"/>
      <c r="O811" s="128"/>
      <c r="P811" s="128"/>
    </row>
    <row r="812" spans="2:17" ht="29.25" hidden="1" customHeight="1" outlineLevel="1" x14ac:dyDescent="0.4">
      <c r="C812" s="159"/>
      <c r="D812" s="64">
        <v>8</v>
      </c>
      <c r="E812" s="31" t="s">
        <v>344</v>
      </c>
      <c r="F812" s="68" t="s">
        <v>354</v>
      </c>
      <c r="G812" s="200"/>
      <c r="H812" s="128"/>
      <c r="I812" s="192"/>
      <c r="J812" s="128"/>
      <c r="K812" s="128"/>
      <c r="L812" s="128"/>
      <c r="M812" s="128"/>
      <c r="N812" s="128"/>
      <c r="O812" s="128"/>
      <c r="P812" s="128"/>
    </row>
    <row r="813" spans="2:17" ht="29.25" hidden="1" customHeight="1" outlineLevel="1" x14ac:dyDescent="0.4">
      <c r="C813" s="159"/>
      <c r="D813" s="7">
        <v>9</v>
      </c>
      <c r="E813" s="26" t="s">
        <v>355</v>
      </c>
      <c r="F813" s="27"/>
      <c r="G813" s="12" t="str">
        <f>IF($G$34="就業時間換算","",IFERROR(+G808/G810,""))</f>
        <v/>
      </c>
      <c r="H813" s="13" t="str">
        <f>IF($G$34="就業時間換算","",IFERROR(+H808/H810,""))</f>
        <v/>
      </c>
      <c r="I813" s="20" t="str">
        <f t="shared" ref="I813:P813" si="255">IF($G$34="就業時間換算","",IFERROR(+I808/I810,""))</f>
        <v/>
      </c>
      <c r="J813" s="13" t="str">
        <f t="shared" si="255"/>
        <v/>
      </c>
      <c r="K813" s="13" t="str">
        <f t="shared" si="255"/>
        <v/>
      </c>
      <c r="L813" s="13" t="str">
        <f t="shared" si="255"/>
        <v/>
      </c>
      <c r="M813" s="13" t="str">
        <f t="shared" si="255"/>
        <v/>
      </c>
      <c r="N813" s="13" t="str">
        <f t="shared" si="255"/>
        <v/>
      </c>
      <c r="O813" s="13" t="str">
        <f t="shared" si="255"/>
        <v/>
      </c>
      <c r="P813" s="13" t="str">
        <f t="shared" si="255"/>
        <v/>
      </c>
    </row>
    <row r="814" spans="2:17" ht="29.25" hidden="1" customHeight="1" outlineLevel="1" x14ac:dyDescent="0.4">
      <c r="C814" s="159"/>
      <c r="D814" s="7">
        <v>10</v>
      </c>
      <c r="E814" s="26" t="s">
        <v>356</v>
      </c>
      <c r="F814" s="28"/>
      <c r="G814" s="12" t="str">
        <f>IF($G$34="人数換算","",IFERROR(+G808/G811,""))</f>
        <v/>
      </c>
      <c r="H814" s="13" t="str">
        <f>IF($G$34="人数換算","",IFERROR(+H808/H811,""))</f>
        <v/>
      </c>
      <c r="I814" s="20" t="str">
        <f t="shared" ref="I814:P814" si="256">IF($G$34="人数換算","",IFERROR(+I808/I811,""))</f>
        <v/>
      </c>
      <c r="J814" s="13" t="str">
        <f t="shared" si="256"/>
        <v/>
      </c>
      <c r="K814" s="13" t="str">
        <f t="shared" si="256"/>
        <v/>
      </c>
      <c r="L814" s="13" t="str">
        <f t="shared" si="256"/>
        <v/>
      </c>
      <c r="M814" s="13" t="str">
        <f t="shared" si="256"/>
        <v/>
      </c>
      <c r="N814" s="13" t="str">
        <f t="shared" si="256"/>
        <v/>
      </c>
      <c r="O814" s="13" t="str">
        <f t="shared" si="256"/>
        <v/>
      </c>
      <c r="P814" s="13" t="str">
        <f t="shared" si="256"/>
        <v/>
      </c>
    </row>
    <row r="815" spans="2:17" ht="29.25" hidden="1" customHeight="1" outlineLevel="1" x14ac:dyDescent="0.4">
      <c r="C815" s="159"/>
      <c r="D815" s="7">
        <v>11</v>
      </c>
      <c r="E815" s="26" t="s">
        <v>357</v>
      </c>
      <c r="F815" s="27" t="s">
        <v>258</v>
      </c>
      <c r="G815" s="14"/>
      <c r="H815" s="59" t="str">
        <f>IFERROR((H813-G813)/G813,"")</f>
        <v/>
      </c>
      <c r="I815" s="60" t="str">
        <f t="shared" ref="I815:P816" si="257">IFERROR((I813-H813)/H813,"")</f>
        <v/>
      </c>
      <c r="J815" s="59" t="str">
        <f t="shared" si="257"/>
        <v/>
      </c>
      <c r="K815" s="59" t="str">
        <f t="shared" si="257"/>
        <v/>
      </c>
      <c r="L815" s="59" t="str">
        <f t="shared" si="257"/>
        <v/>
      </c>
      <c r="M815" s="59" t="str">
        <f t="shared" si="257"/>
        <v/>
      </c>
      <c r="N815" s="59" t="str">
        <f t="shared" si="257"/>
        <v/>
      </c>
      <c r="O815" s="59" t="str">
        <f t="shared" si="257"/>
        <v/>
      </c>
      <c r="P815" s="59" t="str">
        <f t="shared" si="257"/>
        <v/>
      </c>
    </row>
    <row r="816" spans="2:17" ht="29.25" hidden="1" customHeight="1" outlineLevel="1" x14ac:dyDescent="0.4">
      <c r="C816" s="159"/>
      <c r="D816" s="7">
        <v>12</v>
      </c>
      <c r="E816" s="26" t="s">
        <v>358</v>
      </c>
      <c r="F816" s="28" t="s">
        <v>364</v>
      </c>
      <c r="G816" s="14"/>
      <c r="H816" s="59" t="str">
        <f>IFERROR((H814-G814)/G814,"")</f>
        <v/>
      </c>
      <c r="I816" s="60" t="str">
        <f t="shared" si="257"/>
        <v/>
      </c>
      <c r="J816" s="59" t="str">
        <f t="shared" si="257"/>
        <v/>
      </c>
      <c r="K816" s="59" t="str">
        <f t="shared" si="257"/>
        <v/>
      </c>
      <c r="L816" s="59" t="str">
        <f t="shared" si="257"/>
        <v/>
      </c>
      <c r="M816" s="59" t="str">
        <f t="shared" si="257"/>
        <v/>
      </c>
      <c r="N816" s="59" t="str">
        <f t="shared" si="257"/>
        <v/>
      </c>
      <c r="O816" s="59" t="str">
        <f t="shared" si="257"/>
        <v/>
      </c>
      <c r="P816" s="59" t="str">
        <f t="shared" si="257"/>
        <v/>
      </c>
    </row>
    <row r="817" spans="2:17" ht="29.25" hidden="1" customHeight="1" outlineLevel="1" x14ac:dyDescent="0.4">
      <c r="C817" s="159"/>
      <c r="D817" s="7">
        <v>13</v>
      </c>
      <c r="E817" s="26" t="s">
        <v>359</v>
      </c>
      <c r="F817" s="27"/>
      <c r="G817" s="91" t="str">
        <f>IFERROR(+G809/G812,"")</f>
        <v/>
      </c>
      <c r="H817" s="92" t="str">
        <f>IFERROR(+H809/H812,"")</f>
        <v/>
      </c>
      <c r="I817" s="92" t="str">
        <f t="shared" ref="I817:P817" si="258">IFERROR(+I809/I812,"")</f>
        <v/>
      </c>
      <c r="J817" s="92" t="str">
        <f t="shared" si="258"/>
        <v/>
      </c>
      <c r="K817" s="92" t="str">
        <f t="shared" si="258"/>
        <v/>
      </c>
      <c r="L817" s="92" t="str">
        <f t="shared" si="258"/>
        <v/>
      </c>
      <c r="M817" s="92" t="str">
        <f t="shared" si="258"/>
        <v/>
      </c>
      <c r="N817" s="92" t="str">
        <f t="shared" si="258"/>
        <v/>
      </c>
      <c r="O817" s="92" t="str">
        <f t="shared" si="258"/>
        <v/>
      </c>
      <c r="P817" s="92" t="str">
        <f t="shared" si="258"/>
        <v/>
      </c>
    </row>
    <row r="818" spans="2:17" ht="29.25" hidden="1" customHeight="1" outlineLevel="1" x14ac:dyDescent="0.4">
      <c r="D818" s="7">
        <v>14</v>
      </c>
      <c r="E818" s="26" t="s">
        <v>360</v>
      </c>
      <c r="F818" s="27" t="s">
        <v>258</v>
      </c>
      <c r="G818" s="14"/>
      <c r="H818" s="59" t="str">
        <f>IFERROR((H817-G817)/G817,"")</f>
        <v/>
      </c>
      <c r="I818" s="60" t="str">
        <f>IFERROR((I817-H817)/H817,"")</f>
        <v/>
      </c>
      <c r="J818" s="59" t="str">
        <f t="shared" ref="J818:P818" si="259">IFERROR((J817-I817)/I817,"")</f>
        <v/>
      </c>
      <c r="K818" s="59" t="str">
        <f t="shared" si="259"/>
        <v/>
      </c>
      <c r="L818" s="59" t="str">
        <f t="shared" si="259"/>
        <v/>
      </c>
      <c r="M818" s="59" t="str">
        <f t="shared" si="259"/>
        <v/>
      </c>
      <c r="N818" s="59" t="str">
        <f t="shared" si="259"/>
        <v/>
      </c>
      <c r="O818" s="59" t="str">
        <f t="shared" si="259"/>
        <v/>
      </c>
      <c r="P818" s="59" t="str">
        <f t="shared" si="259"/>
        <v/>
      </c>
    </row>
    <row r="819" spans="2:17" collapsed="1" x14ac:dyDescent="0.4">
      <c r="E819" s="52"/>
    </row>
    <row r="820" spans="2:17" ht="19.5" thickBot="1" x14ac:dyDescent="0.45">
      <c r="B820" s="90"/>
      <c r="C820" s="56" t="s">
        <v>439</v>
      </c>
      <c r="D820" s="71"/>
      <c r="E820" s="51"/>
      <c r="F820" s="204" t="str">
        <f>IF(G821="","","折りたたまれたセルのグループ（非表示行）を展開して、入力項目を入力してください。")</f>
        <v/>
      </c>
      <c r="G820" s="45"/>
      <c r="L820" s="62"/>
    </row>
    <row r="821" spans="2:17" ht="29.25" customHeight="1" thickBot="1" x14ac:dyDescent="0.45">
      <c r="D821" s="176">
        <v>1</v>
      </c>
      <c r="E821" s="177" t="s">
        <v>198</v>
      </c>
      <c r="F821" s="178"/>
      <c r="G821" s="179" t="str">
        <f>IF($N$93="","",$N$93)</f>
        <v/>
      </c>
      <c r="M821" s="165" t="s">
        <v>378</v>
      </c>
      <c r="N821" s="61" t="s">
        <v>376</v>
      </c>
      <c r="O821" s="61" t="s">
        <v>377</v>
      </c>
      <c r="P821" s="61" t="str">
        <f>"基準："&amp;$G821</f>
        <v>基準：</v>
      </c>
    </row>
    <row r="822" spans="2:17" ht="29.25" hidden="1" customHeight="1" outlineLevel="1" x14ac:dyDescent="0.4">
      <c r="D822" s="64">
        <v>2</v>
      </c>
      <c r="E822" s="66" t="s">
        <v>231</v>
      </c>
      <c r="F822" s="72" t="s">
        <v>24</v>
      </c>
      <c r="G822" s="198"/>
      <c r="M822" s="164" t="s">
        <v>374</v>
      </c>
      <c r="N822" s="164" t="str">
        <f>IF($G$34="就業時間換算","－",IFERROR(((HLOOKUP(DATE(YEAR($E$13)+3,MONTH($E$9),DAY($E$9)),$G826:$P837,7,FALSE))/(HLOOKUP(DATE(YEAR($E$13),MONTH($E$9),DAY($E$9)),$G826:$P837,7,FALSE)))^(1/3)-1,""))</f>
        <v/>
      </c>
      <c r="O822" s="180" t="str">
        <f>IF($G$34="人数換算","－",IFERROR(((HLOOKUP(DATE(YEAR($E$13)+3,MONTH($E$9),DAY($E$9)),$G826:$P837,8,FALSE))/(HLOOKUP(DATE(YEAR($E$13),MONTH($E$9),DAY($E$9)),$G826:$P837,8,FALSE)))^(1/3)-1,""))</f>
        <v/>
      </c>
      <c r="P822" s="225" t="str">
        <f>IFERROR(VLOOKUP($G821,【参考】最低賃金の5年間の年平均の年平均上昇率!$B$4:$C$50,2,FALSE),"")</f>
        <v/>
      </c>
      <c r="Q822" s="167" t="str">
        <f>IF($G$34="人数換算",$N822,IF($G$34="就業時間換算",$O822,""))</f>
        <v/>
      </c>
    </row>
    <row r="823" spans="2:17" ht="29.25" hidden="1" customHeight="1" outlineLevel="1" x14ac:dyDescent="0.4">
      <c r="D823" s="64">
        <v>3</v>
      </c>
      <c r="E823" s="66" t="s">
        <v>230</v>
      </c>
      <c r="F823" s="36" t="s">
        <v>24</v>
      </c>
      <c r="G823" s="199"/>
      <c r="M823" s="164" t="s">
        <v>375</v>
      </c>
      <c r="N823" s="164" t="str">
        <f>IF(AND(COUNTA($G831:$P831)&gt;0,SUMIF($G831:$P831,"&lt;&gt;"&amp;"")=0),"－",IFERROR(((HLOOKUP(DATE(YEAR($E$13)+3,MONTH($E$9),DAY($E$9)),$G826:$P837,11,FALSE))/(HLOOKUP(DATE(YEAR($E$13),MONTH($E$9),DAY($E$9)),$G826:$P837,11,FALSE)))^(1/3)-1,""))</f>
        <v/>
      </c>
      <c r="O823" s="181" t="s">
        <v>373</v>
      </c>
      <c r="P823" s="226"/>
    </row>
    <row r="824" spans="2:17" hidden="1" outlineLevel="1" x14ac:dyDescent="0.4">
      <c r="D824" s="1"/>
      <c r="E824" s="82" t="s">
        <v>270</v>
      </c>
      <c r="G824" s="1" t="s">
        <v>256</v>
      </c>
    </row>
    <row r="825" spans="2:17" hidden="1" outlineLevel="1" x14ac:dyDescent="0.4">
      <c r="D825" s="1"/>
      <c r="G825" s="81" t="s">
        <v>2</v>
      </c>
      <c r="H825" s="81" t="s">
        <v>3</v>
      </c>
      <c r="I825" s="81" t="s">
        <v>4</v>
      </c>
      <c r="J825" s="182" t="s">
        <v>336</v>
      </c>
      <c r="K825" s="182"/>
      <c r="L825" s="182"/>
      <c r="M825" s="182"/>
      <c r="N825" s="182"/>
      <c r="O825" s="182"/>
      <c r="P825" s="182"/>
    </row>
    <row r="826" spans="2:17" hidden="1" outlineLevel="1" x14ac:dyDescent="0.4">
      <c r="D826" s="11"/>
      <c r="E826" s="11"/>
      <c r="F826" s="70"/>
      <c r="G826" s="80" t="str">
        <f>IF($I826="","",EDATE(H826,-12))</f>
        <v/>
      </c>
      <c r="H826" s="80" t="str">
        <f>IF($I826="","",EDATE(I826,-12))</f>
        <v/>
      </c>
      <c r="I826" s="80" t="str">
        <f>IF($I$12="","",$I$12)</f>
        <v/>
      </c>
      <c r="J826" s="80" t="str">
        <f>IF($I826="","",EDATE(I826,12))</f>
        <v/>
      </c>
      <c r="K826" s="80" t="str">
        <f t="shared" ref="K826:P826" si="260">IF($I826="","",EDATE(J826,12))</f>
        <v/>
      </c>
      <c r="L826" s="80" t="str">
        <f t="shared" si="260"/>
        <v/>
      </c>
      <c r="M826" s="80" t="str">
        <f t="shared" si="260"/>
        <v/>
      </c>
      <c r="N826" s="80" t="str">
        <f t="shared" si="260"/>
        <v/>
      </c>
      <c r="O826" s="80" t="str">
        <f t="shared" si="260"/>
        <v/>
      </c>
      <c r="P826" s="80" t="str">
        <f t="shared" si="260"/>
        <v/>
      </c>
    </row>
    <row r="827" spans="2:17" ht="29.25" hidden="1" customHeight="1" outlineLevel="1" x14ac:dyDescent="0.4">
      <c r="D827" s="64">
        <v>4</v>
      </c>
      <c r="E827" s="31" t="s">
        <v>363</v>
      </c>
      <c r="F827" s="68"/>
      <c r="G827" s="200"/>
      <c r="H827" s="128"/>
      <c r="I827" s="192"/>
      <c r="J827" s="128"/>
      <c r="K827" s="128"/>
      <c r="L827" s="128"/>
      <c r="M827" s="128"/>
      <c r="N827" s="128"/>
      <c r="O827" s="128"/>
      <c r="P827" s="128"/>
    </row>
    <row r="828" spans="2:17" ht="29.25" hidden="1" customHeight="1" outlineLevel="1" x14ac:dyDescent="0.4">
      <c r="C828" s="159"/>
      <c r="D828" s="64">
        <v>5</v>
      </c>
      <c r="E828" s="31" t="s">
        <v>362</v>
      </c>
      <c r="F828" s="68"/>
      <c r="G828" s="200"/>
      <c r="H828" s="128"/>
      <c r="I828" s="192"/>
      <c r="J828" s="128"/>
      <c r="K828" s="128"/>
      <c r="L828" s="128"/>
      <c r="M828" s="128"/>
      <c r="N828" s="128"/>
      <c r="O828" s="128"/>
      <c r="P828" s="128"/>
    </row>
    <row r="829" spans="2:17" ht="29.25" hidden="1" customHeight="1" outlineLevel="1" x14ac:dyDescent="0.4">
      <c r="C829" s="159"/>
      <c r="D829" s="5">
        <v>6</v>
      </c>
      <c r="E829" s="24" t="s">
        <v>369</v>
      </c>
      <c r="F829" s="23" t="s">
        <v>255</v>
      </c>
      <c r="G829" s="191"/>
      <c r="H829" s="128"/>
      <c r="I829" s="192"/>
      <c r="J829" s="128"/>
      <c r="K829" s="128"/>
      <c r="L829" s="128"/>
      <c r="M829" s="128"/>
      <c r="N829" s="128"/>
      <c r="O829" s="128"/>
      <c r="P829" s="128"/>
    </row>
    <row r="830" spans="2:17" ht="29.25" hidden="1" customHeight="1" outlineLevel="1" x14ac:dyDescent="0.4">
      <c r="C830" s="159"/>
      <c r="D830" s="5">
        <v>7</v>
      </c>
      <c r="E830" s="24" t="s">
        <v>223</v>
      </c>
      <c r="F830" s="25" t="s">
        <v>255</v>
      </c>
      <c r="G830" s="191"/>
      <c r="H830" s="128"/>
      <c r="I830" s="192"/>
      <c r="J830" s="128"/>
      <c r="K830" s="128"/>
      <c r="L830" s="128"/>
      <c r="M830" s="128"/>
      <c r="N830" s="128"/>
      <c r="O830" s="128"/>
      <c r="P830" s="128"/>
    </row>
    <row r="831" spans="2:17" ht="29.25" hidden="1" customHeight="1" outlineLevel="1" x14ac:dyDescent="0.4">
      <c r="C831" s="159"/>
      <c r="D831" s="64">
        <v>8</v>
      </c>
      <c r="E831" s="31" t="s">
        <v>344</v>
      </c>
      <c r="F831" s="68" t="s">
        <v>354</v>
      </c>
      <c r="G831" s="200"/>
      <c r="H831" s="128"/>
      <c r="I831" s="192"/>
      <c r="J831" s="128"/>
      <c r="K831" s="128"/>
      <c r="L831" s="128"/>
      <c r="M831" s="128"/>
      <c r="N831" s="128"/>
      <c r="O831" s="128"/>
      <c r="P831" s="128"/>
    </row>
    <row r="832" spans="2:17" ht="29.25" hidden="1" customHeight="1" outlineLevel="1" x14ac:dyDescent="0.4">
      <c r="C832" s="159"/>
      <c r="D832" s="7">
        <v>9</v>
      </c>
      <c r="E832" s="26" t="s">
        <v>355</v>
      </c>
      <c r="F832" s="27"/>
      <c r="G832" s="12" t="str">
        <f>IF($G$34="就業時間換算","",IFERROR(+G827/G829,""))</f>
        <v/>
      </c>
      <c r="H832" s="13" t="str">
        <f>IF($G$34="就業時間換算","",IFERROR(+H827/H829,""))</f>
        <v/>
      </c>
      <c r="I832" s="20" t="str">
        <f t="shared" ref="I832:P832" si="261">IF($G$34="就業時間換算","",IFERROR(+I827/I829,""))</f>
        <v/>
      </c>
      <c r="J832" s="13" t="str">
        <f t="shared" si="261"/>
        <v/>
      </c>
      <c r="K832" s="13" t="str">
        <f t="shared" si="261"/>
        <v/>
      </c>
      <c r="L832" s="13" t="str">
        <f t="shared" si="261"/>
        <v/>
      </c>
      <c r="M832" s="13" t="str">
        <f t="shared" si="261"/>
        <v/>
      </c>
      <c r="N832" s="13" t="str">
        <f t="shared" si="261"/>
        <v/>
      </c>
      <c r="O832" s="13" t="str">
        <f t="shared" si="261"/>
        <v/>
      </c>
      <c r="P832" s="13" t="str">
        <f t="shared" si="261"/>
        <v/>
      </c>
    </row>
    <row r="833" spans="2:17" ht="29.25" hidden="1" customHeight="1" outlineLevel="1" x14ac:dyDescent="0.4">
      <c r="C833" s="159"/>
      <c r="D833" s="7">
        <v>10</v>
      </c>
      <c r="E833" s="26" t="s">
        <v>356</v>
      </c>
      <c r="F833" s="28"/>
      <c r="G833" s="12" t="str">
        <f>IF($G$34="人数換算","",IFERROR(+G827/G830,""))</f>
        <v/>
      </c>
      <c r="H833" s="13" t="str">
        <f>IF($G$34="人数換算","",IFERROR(+H827/H830,""))</f>
        <v/>
      </c>
      <c r="I833" s="20" t="str">
        <f t="shared" ref="I833:P833" si="262">IF($G$34="人数換算","",IFERROR(+I827/I830,""))</f>
        <v/>
      </c>
      <c r="J833" s="13" t="str">
        <f t="shared" si="262"/>
        <v/>
      </c>
      <c r="K833" s="13" t="str">
        <f t="shared" si="262"/>
        <v/>
      </c>
      <c r="L833" s="13" t="str">
        <f t="shared" si="262"/>
        <v/>
      </c>
      <c r="M833" s="13" t="str">
        <f t="shared" si="262"/>
        <v/>
      </c>
      <c r="N833" s="13" t="str">
        <f t="shared" si="262"/>
        <v/>
      </c>
      <c r="O833" s="13" t="str">
        <f t="shared" si="262"/>
        <v/>
      </c>
      <c r="P833" s="13" t="str">
        <f t="shared" si="262"/>
        <v/>
      </c>
    </row>
    <row r="834" spans="2:17" ht="29.25" hidden="1" customHeight="1" outlineLevel="1" x14ac:dyDescent="0.4">
      <c r="C834" s="159"/>
      <c r="D834" s="7">
        <v>11</v>
      </c>
      <c r="E834" s="26" t="s">
        <v>357</v>
      </c>
      <c r="F834" s="27" t="s">
        <v>258</v>
      </c>
      <c r="G834" s="14"/>
      <c r="H834" s="59" t="str">
        <f>IFERROR((H832-G832)/G832,"")</f>
        <v/>
      </c>
      <c r="I834" s="60" t="str">
        <f t="shared" ref="I834:P835" si="263">IFERROR((I832-H832)/H832,"")</f>
        <v/>
      </c>
      <c r="J834" s="59" t="str">
        <f t="shared" si="263"/>
        <v/>
      </c>
      <c r="K834" s="59" t="str">
        <f t="shared" si="263"/>
        <v/>
      </c>
      <c r="L834" s="59" t="str">
        <f t="shared" si="263"/>
        <v/>
      </c>
      <c r="M834" s="59" t="str">
        <f t="shared" si="263"/>
        <v/>
      </c>
      <c r="N834" s="59" t="str">
        <f t="shared" si="263"/>
        <v/>
      </c>
      <c r="O834" s="59" t="str">
        <f t="shared" si="263"/>
        <v/>
      </c>
      <c r="P834" s="59" t="str">
        <f t="shared" si="263"/>
        <v/>
      </c>
    </row>
    <row r="835" spans="2:17" ht="29.25" hidden="1" customHeight="1" outlineLevel="1" x14ac:dyDescent="0.4">
      <c r="C835" s="159"/>
      <c r="D835" s="7">
        <v>12</v>
      </c>
      <c r="E835" s="26" t="s">
        <v>358</v>
      </c>
      <c r="F835" s="28" t="s">
        <v>364</v>
      </c>
      <c r="G835" s="14"/>
      <c r="H835" s="59" t="str">
        <f>IFERROR((H833-G833)/G833,"")</f>
        <v/>
      </c>
      <c r="I835" s="60" t="str">
        <f t="shared" si="263"/>
        <v/>
      </c>
      <c r="J835" s="59" t="str">
        <f t="shared" si="263"/>
        <v/>
      </c>
      <c r="K835" s="59" t="str">
        <f t="shared" si="263"/>
        <v/>
      </c>
      <c r="L835" s="59" t="str">
        <f t="shared" si="263"/>
        <v/>
      </c>
      <c r="M835" s="59" t="str">
        <f t="shared" si="263"/>
        <v/>
      </c>
      <c r="N835" s="59" t="str">
        <f t="shared" si="263"/>
        <v/>
      </c>
      <c r="O835" s="59" t="str">
        <f t="shared" si="263"/>
        <v/>
      </c>
      <c r="P835" s="59" t="str">
        <f t="shared" si="263"/>
        <v/>
      </c>
    </row>
    <row r="836" spans="2:17" ht="29.25" hidden="1" customHeight="1" outlineLevel="1" x14ac:dyDescent="0.4">
      <c r="C836" s="159"/>
      <c r="D836" s="7">
        <v>13</v>
      </c>
      <c r="E836" s="26" t="s">
        <v>359</v>
      </c>
      <c r="F836" s="27"/>
      <c r="G836" s="91" t="str">
        <f>IFERROR(+G828/G831,"")</f>
        <v/>
      </c>
      <c r="H836" s="92" t="str">
        <f>IFERROR(+H828/H831,"")</f>
        <v/>
      </c>
      <c r="I836" s="92" t="str">
        <f t="shared" ref="I836:P836" si="264">IFERROR(+I828/I831,"")</f>
        <v/>
      </c>
      <c r="J836" s="92" t="str">
        <f t="shared" si="264"/>
        <v/>
      </c>
      <c r="K836" s="92" t="str">
        <f t="shared" si="264"/>
        <v/>
      </c>
      <c r="L836" s="92" t="str">
        <f t="shared" si="264"/>
        <v/>
      </c>
      <c r="M836" s="92" t="str">
        <f t="shared" si="264"/>
        <v/>
      </c>
      <c r="N836" s="92" t="str">
        <f t="shared" si="264"/>
        <v/>
      </c>
      <c r="O836" s="92" t="str">
        <f t="shared" si="264"/>
        <v/>
      </c>
      <c r="P836" s="92" t="str">
        <f t="shared" si="264"/>
        <v/>
      </c>
    </row>
    <row r="837" spans="2:17" ht="29.25" hidden="1" customHeight="1" outlineLevel="1" x14ac:dyDescent="0.4">
      <c r="D837" s="7">
        <v>14</v>
      </c>
      <c r="E837" s="26" t="s">
        <v>360</v>
      </c>
      <c r="F837" s="27" t="s">
        <v>258</v>
      </c>
      <c r="G837" s="14"/>
      <c r="H837" s="59" t="str">
        <f>IFERROR((H836-G836)/G836,"")</f>
        <v/>
      </c>
      <c r="I837" s="60" t="str">
        <f>IFERROR((I836-H836)/H836,"")</f>
        <v/>
      </c>
      <c r="J837" s="59" t="str">
        <f t="shared" ref="J837:P837" si="265">IFERROR((J836-I836)/I836,"")</f>
        <v/>
      </c>
      <c r="K837" s="59" t="str">
        <f t="shared" si="265"/>
        <v/>
      </c>
      <c r="L837" s="59" t="str">
        <f t="shared" si="265"/>
        <v/>
      </c>
      <c r="M837" s="59" t="str">
        <f t="shared" si="265"/>
        <v/>
      </c>
      <c r="N837" s="59" t="str">
        <f t="shared" si="265"/>
        <v/>
      </c>
      <c r="O837" s="59" t="str">
        <f t="shared" si="265"/>
        <v/>
      </c>
      <c r="P837" s="59" t="str">
        <f t="shared" si="265"/>
        <v/>
      </c>
    </row>
    <row r="838" spans="2:17" collapsed="1" x14ac:dyDescent="0.4">
      <c r="E838" s="52"/>
    </row>
    <row r="839" spans="2:17" ht="19.5" thickBot="1" x14ac:dyDescent="0.45">
      <c r="B839" s="90"/>
      <c r="C839" s="56" t="s">
        <v>440</v>
      </c>
      <c r="D839" s="71"/>
      <c r="E839" s="51"/>
      <c r="F839" s="204" t="str">
        <f>IF(G840="","","折りたたまれたセルのグループ（非表示行）を展開して、入力項目を入力してください。")</f>
        <v/>
      </c>
      <c r="G839" s="45"/>
      <c r="L839" s="62"/>
    </row>
    <row r="840" spans="2:17" ht="29.25" customHeight="1" thickBot="1" x14ac:dyDescent="0.45">
      <c r="D840" s="176">
        <v>1</v>
      </c>
      <c r="E840" s="177" t="s">
        <v>198</v>
      </c>
      <c r="F840" s="178"/>
      <c r="G840" s="179" t="str">
        <f>IF($O$93="","",$O$93)</f>
        <v/>
      </c>
      <c r="M840" s="165" t="s">
        <v>378</v>
      </c>
      <c r="N840" s="61" t="s">
        <v>376</v>
      </c>
      <c r="O840" s="61" t="s">
        <v>377</v>
      </c>
      <c r="P840" s="61" t="str">
        <f>"基準："&amp;$G840</f>
        <v>基準：</v>
      </c>
    </row>
    <row r="841" spans="2:17" ht="29.25" hidden="1" customHeight="1" outlineLevel="1" x14ac:dyDescent="0.4">
      <c r="D841" s="64">
        <v>2</v>
      </c>
      <c r="E841" s="66" t="s">
        <v>231</v>
      </c>
      <c r="F841" s="72" t="s">
        <v>24</v>
      </c>
      <c r="G841" s="198"/>
      <c r="M841" s="164" t="s">
        <v>374</v>
      </c>
      <c r="N841" s="164" t="str">
        <f>IF($G$34="就業時間換算","－",IFERROR(((HLOOKUP(DATE(YEAR($E$13)+3,MONTH($E$9),DAY($E$9)),$G845:$P856,7,FALSE))/(HLOOKUP(DATE(YEAR($E$13),MONTH($E$9),DAY($E$9)),$G845:$P856,7,FALSE)))^(1/3)-1,""))</f>
        <v/>
      </c>
      <c r="O841" s="180" t="str">
        <f>IF($G$34="人数換算","－",IFERROR(((HLOOKUP(DATE(YEAR($E$13)+3,MONTH($E$9),DAY($E$9)),$G845:$P856,8,FALSE))/(HLOOKUP(DATE(YEAR($E$13),MONTH($E$9),DAY($E$9)),$G845:$P856,8,FALSE)))^(1/3)-1,""))</f>
        <v/>
      </c>
      <c r="P841" s="225" t="str">
        <f>IFERROR(VLOOKUP($G840,【参考】最低賃金の5年間の年平均の年平均上昇率!$B$4:$C$50,2,FALSE),"")</f>
        <v/>
      </c>
      <c r="Q841" s="167" t="str">
        <f>IF($G$34="人数換算",$N841,IF($G$34="就業時間換算",$O841,""))</f>
        <v/>
      </c>
    </row>
    <row r="842" spans="2:17" ht="29.25" hidden="1" customHeight="1" outlineLevel="1" x14ac:dyDescent="0.4">
      <c r="D842" s="64">
        <v>3</v>
      </c>
      <c r="E842" s="66" t="s">
        <v>230</v>
      </c>
      <c r="F842" s="36" t="s">
        <v>24</v>
      </c>
      <c r="G842" s="199"/>
      <c r="M842" s="164" t="s">
        <v>375</v>
      </c>
      <c r="N842" s="164" t="str">
        <f>IF(AND(COUNTA($G850:$P850)&gt;0,SUMIF($G850:$P850,"&lt;&gt;"&amp;"")=0),"－",IFERROR(((HLOOKUP(DATE(YEAR($E$13)+3,MONTH($E$9),DAY($E$9)),$G845:$P856,11,FALSE))/(HLOOKUP(DATE(YEAR($E$13),MONTH($E$9),DAY($E$9)),$G845:$P856,11,FALSE)))^(1/3)-1,""))</f>
        <v/>
      </c>
      <c r="O842" s="181" t="s">
        <v>373</v>
      </c>
      <c r="P842" s="226"/>
    </row>
    <row r="843" spans="2:17" hidden="1" outlineLevel="1" x14ac:dyDescent="0.4">
      <c r="D843" s="1"/>
      <c r="E843" s="82" t="s">
        <v>270</v>
      </c>
      <c r="G843" s="1" t="s">
        <v>256</v>
      </c>
    </row>
    <row r="844" spans="2:17" hidden="1" outlineLevel="1" x14ac:dyDescent="0.4">
      <c r="D844" s="1"/>
      <c r="G844" s="81" t="s">
        <v>2</v>
      </c>
      <c r="H844" s="81" t="s">
        <v>3</v>
      </c>
      <c r="I844" s="81" t="s">
        <v>4</v>
      </c>
      <c r="J844" s="182" t="s">
        <v>336</v>
      </c>
      <c r="K844" s="182"/>
      <c r="L844" s="182"/>
      <c r="M844" s="182"/>
      <c r="N844" s="182"/>
      <c r="O844" s="182"/>
      <c r="P844" s="182"/>
    </row>
    <row r="845" spans="2:17" hidden="1" outlineLevel="1" x14ac:dyDescent="0.4">
      <c r="D845" s="11"/>
      <c r="E845" s="11"/>
      <c r="F845" s="70"/>
      <c r="G845" s="80" t="str">
        <f>IF($I845="","",EDATE(H845,-12))</f>
        <v/>
      </c>
      <c r="H845" s="80" t="str">
        <f>IF($I845="","",EDATE(I845,-12))</f>
        <v/>
      </c>
      <c r="I845" s="80" t="str">
        <f>IF($I$12="","",$I$12)</f>
        <v/>
      </c>
      <c r="J845" s="80" t="str">
        <f>IF($I845="","",EDATE(I845,12))</f>
        <v/>
      </c>
      <c r="K845" s="80" t="str">
        <f t="shared" ref="K845:P845" si="266">IF($I845="","",EDATE(J845,12))</f>
        <v/>
      </c>
      <c r="L845" s="80" t="str">
        <f t="shared" si="266"/>
        <v/>
      </c>
      <c r="M845" s="80" t="str">
        <f t="shared" si="266"/>
        <v/>
      </c>
      <c r="N845" s="80" t="str">
        <f t="shared" si="266"/>
        <v/>
      </c>
      <c r="O845" s="80" t="str">
        <f t="shared" si="266"/>
        <v/>
      </c>
      <c r="P845" s="80" t="str">
        <f t="shared" si="266"/>
        <v/>
      </c>
    </row>
    <row r="846" spans="2:17" ht="29.25" hidden="1" customHeight="1" outlineLevel="1" x14ac:dyDescent="0.4">
      <c r="D846" s="64">
        <v>4</v>
      </c>
      <c r="E846" s="31" t="s">
        <v>363</v>
      </c>
      <c r="F846" s="68"/>
      <c r="G846" s="200"/>
      <c r="H846" s="128"/>
      <c r="I846" s="192"/>
      <c r="J846" s="128"/>
      <c r="K846" s="128"/>
      <c r="L846" s="128"/>
      <c r="M846" s="128"/>
      <c r="N846" s="128"/>
      <c r="O846" s="128"/>
      <c r="P846" s="128"/>
    </row>
    <row r="847" spans="2:17" ht="29.25" hidden="1" customHeight="1" outlineLevel="1" x14ac:dyDescent="0.4">
      <c r="C847" s="159"/>
      <c r="D847" s="64">
        <v>5</v>
      </c>
      <c r="E847" s="31" t="s">
        <v>362</v>
      </c>
      <c r="F847" s="68"/>
      <c r="G847" s="200"/>
      <c r="H847" s="128"/>
      <c r="I847" s="192"/>
      <c r="J847" s="128"/>
      <c r="K847" s="128"/>
      <c r="L847" s="128"/>
      <c r="M847" s="128"/>
      <c r="N847" s="128"/>
      <c r="O847" s="128"/>
      <c r="P847" s="128"/>
    </row>
    <row r="848" spans="2:17" ht="29.25" hidden="1" customHeight="1" outlineLevel="1" x14ac:dyDescent="0.4">
      <c r="C848" s="159"/>
      <c r="D848" s="5">
        <v>6</v>
      </c>
      <c r="E848" s="24" t="s">
        <v>369</v>
      </c>
      <c r="F848" s="23" t="s">
        <v>255</v>
      </c>
      <c r="G848" s="191"/>
      <c r="H848" s="128"/>
      <c r="I848" s="192"/>
      <c r="J848" s="128"/>
      <c r="K848" s="128"/>
      <c r="L848" s="128"/>
      <c r="M848" s="128"/>
      <c r="N848" s="128"/>
      <c r="O848" s="128"/>
      <c r="P848" s="128"/>
    </row>
    <row r="849" spans="2:17" ht="29.25" hidden="1" customHeight="1" outlineLevel="1" x14ac:dyDescent="0.4">
      <c r="C849" s="159"/>
      <c r="D849" s="5">
        <v>7</v>
      </c>
      <c r="E849" s="24" t="s">
        <v>223</v>
      </c>
      <c r="F849" s="25" t="s">
        <v>255</v>
      </c>
      <c r="G849" s="191"/>
      <c r="H849" s="128"/>
      <c r="I849" s="192"/>
      <c r="J849" s="128"/>
      <c r="K849" s="128"/>
      <c r="L849" s="128"/>
      <c r="M849" s="128"/>
      <c r="N849" s="128"/>
      <c r="O849" s="128"/>
      <c r="P849" s="128"/>
    </row>
    <row r="850" spans="2:17" ht="29.25" hidden="1" customHeight="1" outlineLevel="1" x14ac:dyDescent="0.4">
      <c r="C850" s="159"/>
      <c r="D850" s="64">
        <v>8</v>
      </c>
      <c r="E850" s="31" t="s">
        <v>344</v>
      </c>
      <c r="F850" s="68" t="s">
        <v>354</v>
      </c>
      <c r="G850" s="200"/>
      <c r="H850" s="128"/>
      <c r="I850" s="192"/>
      <c r="J850" s="128"/>
      <c r="K850" s="128"/>
      <c r="L850" s="128"/>
      <c r="M850" s="128"/>
      <c r="N850" s="128"/>
      <c r="O850" s="128"/>
      <c r="P850" s="128"/>
    </row>
    <row r="851" spans="2:17" ht="29.25" hidden="1" customHeight="1" outlineLevel="1" x14ac:dyDescent="0.4">
      <c r="C851" s="159"/>
      <c r="D851" s="7">
        <v>9</v>
      </c>
      <c r="E851" s="26" t="s">
        <v>355</v>
      </c>
      <c r="F851" s="27"/>
      <c r="G851" s="12" t="str">
        <f>IF($G$34="就業時間換算","",IFERROR(+G846/G848,""))</f>
        <v/>
      </c>
      <c r="H851" s="13" t="str">
        <f>IF($G$34="就業時間換算","",IFERROR(+H846/H848,""))</f>
        <v/>
      </c>
      <c r="I851" s="20" t="str">
        <f t="shared" ref="I851:P851" si="267">IF($G$34="就業時間換算","",IFERROR(+I846/I848,""))</f>
        <v/>
      </c>
      <c r="J851" s="13" t="str">
        <f t="shared" si="267"/>
        <v/>
      </c>
      <c r="K851" s="13" t="str">
        <f t="shared" si="267"/>
        <v/>
      </c>
      <c r="L851" s="13" t="str">
        <f t="shared" si="267"/>
        <v/>
      </c>
      <c r="M851" s="13" t="str">
        <f t="shared" si="267"/>
        <v/>
      </c>
      <c r="N851" s="13" t="str">
        <f t="shared" si="267"/>
        <v/>
      </c>
      <c r="O851" s="13" t="str">
        <f t="shared" si="267"/>
        <v/>
      </c>
      <c r="P851" s="13" t="str">
        <f t="shared" si="267"/>
        <v/>
      </c>
    </row>
    <row r="852" spans="2:17" ht="29.25" hidden="1" customHeight="1" outlineLevel="1" x14ac:dyDescent="0.4">
      <c r="C852" s="159"/>
      <c r="D852" s="7">
        <v>10</v>
      </c>
      <c r="E852" s="26" t="s">
        <v>356</v>
      </c>
      <c r="F852" s="28"/>
      <c r="G852" s="12" t="str">
        <f>IF($G$34="人数換算","",IFERROR(+G846/G849,""))</f>
        <v/>
      </c>
      <c r="H852" s="13" t="str">
        <f>IF($G$34="人数換算","",IFERROR(+H846/H849,""))</f>
        <v/>
      </c>
      <c r="I852" s="20" t="str">
        <f t="shared" ref="I852:P852" si="268">IF($G$34="人数換算","",IFERROR(+I846/I849,""))</f>
        <v/>
      </c>
      <c r="J852" s="13" t="str">
        <f t="shared" si="268"/>
        <v/>
      </c>
      <c r="K852" s="13" t="str">
        <f t="shared" si="268"/>
        <v/>
      </c>
      <c r="L852" s="13" t="str">
        <f t="shared" si="268"/>
        <v/>
      </c>
      <c r="M852" s="13" t="str">
        <f t="shared" si="268"/>
        <v/>
      </c>
      <c r="N852" s="13" t="str">
        <f t="shared" si="268"/>
        <v/>
      </c>
      <c r="O852" s="13" t="str">
        <f t="shared" si="268"/>
        <v/>
      </c>
      <c r="P852" s="13" t="str">
        <f t="shared" si="268"/>
        <v/>
      </c>
    </row>
    <row r="853" spans="2:17" ht="29.25" hidden="1" customHeight="1" outlineLevel="1" x14ac:dyDescent="0.4">
      <c r="C853" s="159"/>
      <c r="D853" s="7">
        <v>11</v>
      </c>
      <c r="E853" s="26" t="s">
        <v>357</v>
      </c>
      <c r="F853" s="27" t="s">
        <v>258</v>
      </c>
      <c r="G853" s="14"/>
      <c r="H853" s="59" t="str">
        <f>IFERROR((H851-G851)/G851,"")</f>
        <v/>
      </c>
      <c r="I853" s="60" t="str">
        <f t="shared" ref="I853:P854" si="269">IFERROR((I851-H851)/H851,"")</f>
        <v/>
      </c>
      <c r="J853" s="59" t="str">
        <f t="shared" si="269"/>
        <v/>
      </c>
      <c r="K853" s="59" t="str">
        <f t="shared" si="269"/>
        <v/>
      </c>
      <c r="L853" s="59" t="str">
        <f t="shared" si="269"/>
        <v/>
      </c>
      <c r="M853" s="59" t="str">
        <f t="shared" si="269"/>
        <v/>
      </c>
      <c r="N853" s="59" t="str">
        <f t="shared" si="269"/>
        <v/>
      </c>
      <c r="O853" s="59" t="str">
        <f t="shared" si="269"/>
        <v/>
      </c>
      <c r="P853" s="59" t="str">
        <f t="shared" si="269"/>
        <v/>
      </c>
    </row>
    <row r="854" spans="2:17" ht="29.25" hidden="1" customHeight="1" outlineLevel="1" x14ac:dyDescent="0.4">
      <c r="C854" s="159"/>
      <c r="D854" s="7">
        <v>12</v>
      </c>
      <c r="E854" s="26" t="s">
        <v>358</v>
      </c>
      <c r="F854" s="28" t="s">
        <v>364</v>
      </c>
      <c r="G854" s="14"/>
      <c r="H854" s="59" t="str">
        <f>IFERROR((H852-G852)/G852,"")</f>
        <v/>
      </c>
      <c r="I854" s="60" t="str">
        <f t="shared" si="269"/>
        <v/>
      </c>
      <c r="J854" s="59" t="str">
        <f t="shared" si="269"/>
        <v/>
      </c>
      <c r="K854" s="59" t="str">
        <f t="shared" si="269"/>
        <v/>
      </c>
      <c r="L854" s="59" t="str">
        <f t="shared" si="269"/>
        <v/>
      </c>
      <c r="M854" s="59" t="str">
        <f t="shared" si="269"/>
        <v/>
      </c>
      <c r="N854" s="59" t="str">
        <f t="shared" si="269"/>
        <v/>
      </c>
      <c r="O854" s="59" t="str">
        <f t="shared" si="269"/>
        <v/>
      </c>
      <c r="P854" s="59" t="str">
        <f t="shared" si="269"/>
        <v/>
      </c>
    </row>
    <row r="855" spans="2:17" ht="29.25" hidden="1" customHeight="1" outlineLevel="1" x14ac:dyDescent="0.4">
      <c r="C855" s="159"/>
      <c r="D855" s="7">
        <v>13</v>
      </c>
      <c r="E855" s="26" t="s">
        <v>359</v>
      </c>
      <c r="F855" s="27"/>
      <c r="G855" s="91" t="str">
        <f>IFERROR(+G847/G850,"")</f>
        <v/>
      </c>
      <c r="H855" s="92" t="str">
        <f>IFERROR(+H847/H850,"")</f>
        <v/>
      </c>
      <c r="I855" s="92" t="str">
        <f t="shared" ref="I855:P855" si="270">IFERROR(+I847/I850,"")</f>
        <v/>
      </c>
      <c r="J855" s="92" t="str">
        <f t="shared" si="270"/>
        <v/>
      </c>
      <c r="K855" s="92" t="str">
        <f t="shared" si="270"/>
        <v/>
      </c>
      <c r="L855" s="92" t="str">
        <f t="shared" si="270"/>
        <v/>
      </c>
      <c r="M855" s="92" t="str">
        <f t="shared" si="270"/>
        <v/>
      </c>
      <c r="N855" s="92" t="str">
        <f t="shared" si="270"/>
        <v/>
      </c>
      <c r="O855" s="92" t="str">
        <f t="shared" si="270"/>
        <v/>
      </c>
      <c r="P855" s="92" t="str">
        <f t="shared" si="270"/>
        <v/>
      </c>
    </row>
    <row r="856" spans="2:17" ht="29.25" hidden="1" customHeight="1" outlineLevel="1" x14ac:dyDescent="0.4">
      <c r="D856" s="7">
        <v>14</v>
      </c>
      <c r="E856" s="26" t="s">
        <v>360</v>
      </c>
      <c r="F856" s="27" t="s">
        <v>258</v>
      </c>
      <c r="G856" s="14"/>
      <c r="H856" s="59" t="str">
        <f>IFERROR((H855-G855)/G855,"")</f>
        <v/>
      </c>
      <c r="I856" s="60" t="str">
        <f>IFERROR((I855-H855)/H855,"")</f>
        <v/>
      </c>
      <c r="J856" s="59" t="str">
        <f t="shared" ref="J856:P856" si="271">IFERROR((J855-I855)/I855,"")</f>
        <v/>
      </c>
      <c r="K856" s="59" t="str">
        <f t="shared" si="271"/>
        <v/>
      </c>
      <c r="L856" s="59" t="str">
        <f t="shared" si="271"/>
        <v/>
      </c>
      <c r="M856" s="59" t="str">
        <f t="shared" si="271"/>
        <v/>
      </c>
      <c r="N856" s="59" t="str">
        <f t="shared" si="271"/>
        <v/>
      </c>
      <c r="O856" s="59" t="str">
        <f t="shared" si="271"/>
        <v/>
      </c>
      <c r="P856" s="59" t="str">
        <f t="shared" si="271"/>
        <v/>
      </c>
    </row>
    <row r="857" spans="2:17" collapsed="1" x14ac:dyDescent="0.4">
      <c r="E857" s="52"/>
    </row>
    <row r="858" spans="2:17" ht="19.5" thickBot="1" x14ac:dyDescent="0.45">
      <c r="B858" s="90"/>
      <c r="C858" s="56" t="s">
        <v>441</v>
      </c>
      <c r="D858" s="71"/>
      <c r="E858" s="51"/>
      <c r="F858" s="204" t="str">
        <f>IF(G859="","","折りたたまれたセルのグループ（非表示行）を展開して、入力項目を入力してください。")</f>
        <v/>
      </c>
      <c r="G858" s="45"/>
      <c r="L858" s="62"/>
    </row>
    <row r="859" spans="2:17" ht="29.25" customHeight="1" thickBot="1" x14ac:dyDescent="0.45">
      <c r="D859" s="176">
        <v>1</v>
      </c>
      <c r="E859" s="177" t="s">
        <v>198</v>
      </c>
      <c r="F859" s="178"/>
      <c r="G859" s="179" t="str">
        <f>IF($P$93="","",$P$93)</f>
        <v/>
      </c>
      <c r="M859" s="165" t="s">
        <v>378</v>
      </c>
      <c r="N859" s="61" t="s">
        <v>376</v>
      </c>
      <c r="O859" s="61" t="s">
        <v>377</v>
      </c>
      <c r="P859" s="61" t="str">
        <f>"基準："&amp;$G859</f>
        <v>基準：</v>
      </c>
    </row>
    <row r="860" spans="2:17" ht="29.25" hidden="1" customHeight="1" outlineLevel="1" x14ac:dyDescent="0.4">
      <c r="D860" s="64">
        <v>2</v>
      </c>
      <c r="E860" s="66" t="s">
        <v>231</v>
      </c>
      <c r="F860" s="72" t="s">
        <v>24</v>
      </c>
      <c r="G860" s="198"/>
      <c r="M860" s="164" t="s">
        <v>374</v>
      </c>
      <c r="N860" s="164" t="str">
        <f>IF($G$34="就業時間換算","－",IFERROR(((HLOOKUP(DATE(YEAR($E$13)+3,MONTH($E$9),DAY($E$9)),$G864:$P875,7,FALSE))/(HLOOKUP(DATE(YEAR($E$13),MONTH($E$9),DAY($E$9)),$G864:$P875,7,FALSE)))^(1/3)-1,""))</f>
        <v/>
      </c>
      <c r="O860" s="180" t="str">
        <f>IF($G$34="人数換算","－",IFERROR(((HLOOKUP(DATE(YEAR($E$13)+3,MONTH($E$9),DAY($E$9)),$G864:$P875,8,FALSE))/(HLOOKUP(DATE(YEAR($E$13),MONTH($E$9),DAY($E$9)),$G864:$P875,8,FALSE)))^(1/3)-1,""))</f>
        <v/>
      </c>
      <c r="P860" s="225" t="str">
        <f>IFERROR(VLOOKUP($G859,【参考】最低賃金の5年間の年平均の年平均上昇率!$B$4:$C$50,2,FALSE),"")</f>
        <v/>
      </c>
      <c r="Q860" s="167" t="str">
        <f>IF($G$34="人数換算",$N860,IF($G$34="就業時間換算",$O860,""))</f>
        <v/>
      </c>
    </row>
    <row r="861" spans="2:17" ht="29.25" hidden="1" customHeight="1" outlineLevel="1" x14ac:dyDescent="0.4">
      <c r="D861" s="64">
        <v>3</v>
      </c>
      <c r="E861" s="66" t="s">
        <v>230</v>
      </c>
      <c r="F861" s="36" t="s">
        <v>24</v>
      </c>
      <c r="G861" s="199"/>
      <c r="M861" s="164" t="s">
        <v>375</v>
      </c>
      <c r="N861" s="164" t="str">
        <f>IF(AND(COUNTA($G869:$P869)&gt;0,SUMIF($G869:$P869,"&lt;&gt;"&amp;"")=0),"－",IFERROR(((HLOOKUP(DATE(YEAR($E$13)+3,MONTH($E$9),DAY($E$9)),$G864:$P875,11,FALSE))/(HLOOKUP(DATE(YEAR($E$13),MONTH($E$9),DAY($E$9)),$G864:$P875,11,FALSE)))^(1/3)-1,""))</f>
        <v/>
      </c>
      <c r="O861" s="181" t="s">
        <v>373</v>
      </c>
      <c r="P861" s="226"/>
    </row>
    <row r="862" spans="2:17" hidden="1" outlineLevel="1" x14ac:dyDescent="0.4">
      <c r="D862" s="1"/>
      <c r="E862" s="82" t="s">
        <v>270</v>
      </c>
      <c r="G862" s="1" t="s">
        <v>256</v>
      </c>
    </row>
    <row r="863" spans="2:17" hidden="1" outlineLevel="1" x14ac:dyDescent="0.4">
      <c r="D863" s="1"/>
      <c r="G863" s="81" t="s">
        <v>2</v>
      </c>
      <c r="H863" s="81" t="s">
        <v>3</v>
      </c>
      <c r="I863" s="81" t="s">
        <v>4</v>
      </c>
      <c r="J863" s="182" t="s">
        <v>336</v>
      </c>
      <c r="K863" s="182"/>
      <c r="L863" s="182"/>
      <c r="M863" s="182"/>
      <c r="N863" s="182"/>
      <c r="O863" s="182"/>
      <c r="P863" s="182"/>
    </row>
    <row r="864" spans="2:17" hidden="1" outlineLevel="1" x14ac:dyDescent="0.4">
      <c r="D864" s="11"/>
      <c r="E864" s="11"/>
      <c r="F864" s="70"/>
      <c r="G864" s="80" t="str">
        <f>IF($I864="","",EDATE(H864,-12))</f>
        <v/>
      </c>
      <c r="H864" s="80" t="str">
        <f>IF($I864="","",EDATE(I864,-12))</f>
        <v/>
      </c>
      <c r="I864" s="80" t="str">
        <f>IF($I$12="","",$I$12)</f>
        <v/>
      </c>
      <c r="J864" s="80" t="str">
        <f>IF($I864="","",EDATE(I864,12))</f>
        <v/>
      </c>
      <c r="K864" s="80" t="str">
        <f t="shared" ref="K864:P864" si="272">IF($I864="","",EDATE(J864,12))</f>
        <v/>
      </c>
      <c r="L864" s="80" t="str">
        <f t="shared" si="272"/>
        <v/>
      </c>
      <c r="M864" s="80" t="str">
        <f t="shared" si="272"/>
        <v/>
      </c>
      <c r="N864" s="80" t="str">
        <f t="shared" si="272"/>
        <v/>
      </c>
      <c r="O864" s="80" t="str">
        <f t="shared" si="272"/>
        <v/>
      </c>
      <c r="P864" s="80" t="str">
        <f t="shared" si="272"/>
        <v/>
      </c>
    </row>
    <row r="865" spans="2:17" ht="29.25" hidden="1" customHeight="1" outlineLevel="1" x14ac:dyDescent="0.4">
      <c r="D865" s="64">
        <v>4</v>
      </c>
      <c r="E865" s="31" t="s">
        <v>363</v>
      </c>
      <c r="F865" s="68"/>
      <c r="G865" s="200"/>
      <c r="H865" s="128"/>
      <c r="I865" s="192"/>
      <c r="J865" s="128"/>
      <c r="K865" s="128"/>
      <c r="L865" s="128"/>
      <c r="M865" s="128"/>
      <c r="N865" s="128"/>
      <c r="O865" s="128"/>
      <c r="P865" s="128"/>
    </row>
    <row r="866" spans="2:17" ht="29.25" hidden="1" customHeight="1" outlineLevel="1" x14ac:dyDescent="0.4">
      <c r="C866" s="159"/>
      <c r="D866" s="64">
        <v>5</v>
      </c>
      <c r="E866" s="31" t="s">
        <v>362</v>
      </c>
      <c r="F866" s="68"/>
      <c r="G866" s="200"/>
      <c r="H866" s="128"/>
      <c r="I866" s="192"/>
      <c r="J866" s="128"/>
      <c r="K866" s="128"/>
      <c r="L866" s="128"/>
      <c r="M866" s="128"/>
      <c r="N866" s="128"/>
      <c r="O866" s="128"/>
      <c r="P866" s="128"/>
    </row>
    <row r="867" spans="2:17" ht="29.25" hidden="1" customHeight="1" outlineLevel="1" x14ac:dyDescent="0.4">
      <c r="C867" s="159"/>
      <c r="D867" s="5">
        <v>6</v>
      </c>
      <c r="E867" s="24" t="s">
        <v>369</v>
      </c>
      <c r="F867" s="23" t="s">
        <v>255</v>
      </c>
      <c r="G867" s="191"/>
      <c r="H867" s="128"/>
      <c r="I867" s="192"/>
      <c r="J867" s="128"/>
      <c r="K867" s="128"/>
      <c r="L867" s="128"/>
      <c r="M867" s="128"/>
      <c r="N867" s="128"/>
      <c r="O867" s="128"/>
      <c r="P867" s="128"/>
    </row>
    <row r="868" spans="2:17" ht="29.25" hidden="1" customHeight="1" outlineLevel="1" x14ac:dyDescent="0.4">
      <c r="C868" s="159"/>
      <c r="D868" s="5">
        <v>7</v>
      </c>
      <c r="E868" s="24" t="s">
        <v>223</v>
      </c>
      <c r="F868" s="25" t="s">
        <v>255</v>
      </c>
      <c r="G868" s="191"/>
      <c r="H868" s="128"/>
      <c r="I868" s="192"/>
      <c r="J868" s="128"/>
      <c r="K868" s="128"/>
      <c r="L868" s="128"/>
      <c r="M868" s="128"/>
      <c r="N868" s="128"/>
      <c r="O868" s="128"/>
      <c r="P868" s="128"/>
    </row>
    <row r="869" spans="2:17" ht="29.25" hidden="1" customHeight="1" outlineLevel="1" x14ac:dyDescent="0.4">
      <c r="C869" s="159"/>
      <c r="D869" s="64">
        <v>8</v>
      </c>
      <c r="E869" s="31" t="s">
        <v>344</v>
      </c>
      <c r="F869" s="68" t="s">
        <v>354</v>
      </c>
      <c r="G869" s="200"/>
      <c r="H869" s="128"/>
      <c r="I869" s="192"/>
      <c r="J869" s="128"/>
      <c r="K869" s="128"/>
      <c r="L869" s="128"/>
      <c r="M869" s="128"/>
      <c r="N869" s="128"/>
      <c r="O869" s="128"/>
      <c r="P869" s="128"/>
    </row>
    <row r="870" spans="2:17" ht="29.25" hidden="1" customHeight="1" outlineLevel="1" x14ac:dyDescent="0.4">
      <c r="C870" s="159"/>
      <c r="D870" s="7">
        <v>9</v>
      </c>
      <c r="E870" s="26" t="s">
        <v>355</v>
      </c>
      <c r="F870" s="27"/>
      <c r="G870" s="12" t="str">
        <f>IF($G$34="就業時間換算","",IFERROR(+G865/G867,""))</f>
        <v/>
      </c>
      <c r="H870" s="13" t="str">
        <f>IF($G$34="就業時間換算","",IFERROR(+H865/H867,""))</f>
        <v/>
      </c>
      <c r="I870" s="20" t="str">
        <f t="shared" ref="I870:P870" si="273">IF($G$34="就業時間換算","",IFERROR(+I865/I867,""))</f>
        <v/>
      </c>
      <c r="J870" s="13" t="str">
        <f t="shared" si="273"/>
        <v/>
      </c>
      <c r="K870" s="13" t="str">
        <f t="shared" si="273"/>
        <v/>
      </c>
      <c r="L870" s="13" t="str">
        <f t="shared" si="273"/>
        <v/>
      </c>
      <c r="M870" s="13" t="str">
        <f t="shared" si="273"/>
        <v/>
      </c>
      <c r="N870" s="13" t="str">
        <f t="shared" si="273"/>
        <v/>
      </c>
      <c r="O870" s="13" t="str">
        <f t="shared" si="273"/>
        <v/>
      </c>
      <c r="P870" s="13" t="str">
        <f t="shared" si="273"/>
        <v/>
      </c>
    </row>
    <row r="871" spans="2:17" ht="29.25" hidden="1" customHeight="1" outlineLevel="1" x14ac:dyDescent="0.4">
      <c r="C871" s="159"/>
      <c r="D871" s="7">
        <v>10</v>
      </c>
      <c r="E871" s="26" t="s">
        <v>356</v>
      </c>
      <c r="F871" s="28"/>
      <c r="G871" s="12" t="str">
        <f>IF($G$34="人数換算","",IFERROR(+G865/G868,""))</f>
        <v/>
      </c>
      <c r="H871" s="13" t="str">
        <f>IF($G$34="人数換算","",IFERROR(+H865/H868,""))</f>
        <v/>
      </c>
      <c r="I871" s="20" t="str">
        <f t="shared" ref="I871:P871" si="274">IF($G$34="人数換算","",IFERROR(+I865/I868,""))</f>
        <v/>
      </c>
      <c r="J871" s="13" t="str">
        <f t="shared" si="274"/>
        <v/>
      </c>
      <c r="K871" s="13" t="str">
        <f t="shared" si="274"/>
        <v/>
      </c>
      <c r="L871" s="13" t="str">
        <f t="shared" si="274"/>
        <v/>
      </c>
      <c r="M871" s="13" t="str">
        <f t="shared" si="274"/>
        <v/>
      </c>
      <c r="N871" s="13" t="str">
        <f t="shared" si="274"/>
        <v/>
      </c>
      <c r="O871" s="13" t="str">
        <f t="shared" si="274"/>
        <v/>
      </c>
      <c r="P871" s="13" t="str">
        <f t="shared" si="274"/>
        <v/>
      </c>
    </row>
    <row r="872" spans="2:17" ht="29.25" hidden="1" customHeight="1" outlineLevel="1" x14ac:dyDescent="0.4">
      <c r="C872" s="159"/>
      <c r="D872" s="7">
        <v>11</v>
      </c>
      <c r="E872" s="26" t="s">
        <v>357</v>
      </c>
      <c r="F872" s="27" t="s">
        <v>258</v>
      </c>
      <c r="G872" s="14"/>
      <c r="H872" s="59" t="str">
        <f>IFERROR((H870-G870)/G870,"")</f>
        <v/>
      </c>
      <c r="I872" s="60" t="str">
        <f t="shared" ref="I872:P873" si="275">IFERROR((I870-H870)/H870,"")</f>
        <v/>
      </c>
      <c r="J872" s="59" t="str">
        <f t="shared" si="275"/>
        <v/>
      </c>
      <c r="K872" s="59" t="str">
        <f t="shared" si="275"/>
        <v/>
      </c>
      <c r="L872" s="59" t="str">
        <f t="shared" si="275"/>
        <v/>
      </c>
      <c r="M872" s="59" t="str">
        <f t="shared" si="275"/>
        <v/>
      </c>
      <c r="N872" s="59" t="str">
        <f t="shared" si="275"/>
        <v/>
      </c>
      <c r="O872" s="59" t="str">
        <f t="shared" si="275"/>
        <v/>
      </c>
      <c r="P872" s="59" t="str">
        <f t="shared" si="275"/>
        <v/>
      </c>
    </row>
    <row r="873" spans="2:17" ht="29.25" hidden="1" customHeight="1" outlineLevel="1" x14ac:dyDescent="0.4">
      <c r="C873" s="159"/>
      <c r="D873" s="7">
        <v>12</v>
      </c>
      <c r="E873" s="26" t="s">
        <v>358</v>
      </c>
      <c r="F873" s="28" t="s">
        <v>364</v>
      </c>
      <c r="G873" s="14"/>
      <c r="H873" s="59" t="str">
        <f>IFERROR((H871-G871)/G871,"")</f>
        <v/>
      </c>
      <c r="I873" s="60" t="str">
        <f t="shared" si="275"/>
        <v/>
      </c>
      <c r="J873" s="59" t="str">
        <f t="shared" si="275"/>
        <v/>
      </c>
      <c r="K873" s="59" t="str">
        <f t="shared" si="275"/>
        <v/>
      </c>
      <c r="L873" s="59" t="str">
        <f t="shared" si="275"/>
        <v/>
      </c>
      <c r="M873" s="59" t="str">
        <f t="shared" si="275"/>
        <v/>
      </c>
      <c r="N873" s="59" t="str">
        <f t="shared" si="275"/>
        <v/>
      </c>
      <c r="O873" s="59" t="str">
        <f t="shared" si="275"/>
        <v/>
      </c>
      <c r="P873" s="59" t="str">
        <f t="shared" si="275"/>
        <v/>
      </c>
    </row>
    <row r="874" spans="2:17" ht="29.25" hidden="1" customHeight="1" outlineLevel="1" x14ac:dyDescent="0.4">
      <c r="C874" s="159"/>
      <c r="D874" s="7">
        <v>13</v>
      </c>
      <c r="E874" s="26" t="s">
        <v>359</v>
      </c>
      <c r="F874" s="27"/>
      <c r="G874" s="91" t="str">
        <f>IFERROR(+G866/G869,"")</f>
        <v/>
      </c>
      <c r="H874" s="92" t="str">
        <f>IFERROR(+H866/H869,"")</f>
        <v/>
      </c>
      <c r="I874" s="92" t="str">
        <f t="shared" ref="I874:P874" si="276">IFERROR(+I866/I869,"")</f>
        <v/>
      </c>
      <c r="J874" s="92" t="str">
        <f t="shared" si="276"/>
        <v/>
      </c>
      <c r="K874" s="92" t="str">
        <f t="shared" si="276"/>
        <v/>
      </c>
      <c r="L874" s="92" t="str">
        <f t="shared" si="276"/>
        <v/>
      </c>
      <c r="M874" s="92" t="str">
        <f t="shared" si="276"/>
        <v/>
      </c>
      <c r="N874" s="92" t="str">
        <f t="shared" si="276"/>
        <v/>
      </c>
      <c r="O874" s="92" t="str">
        <f t="shared" si="276"/>
        <v/>
      </c>
      <c r="P874" s="92" t="str">
        <f t="shared" si="276"/>
        <v/>
      </c>
    </row>
    <row r="875" spans="2:17" ht="29.25" hidden="1" customHeight="1" outlineLevel="1" x14ac:dyDescent="0.4">
      <c r="D875" s="7">
        <v>14</v>
      </c>
      <c r="E875" s="26" t="s">
        <v>360</v>
      </c>
      <c r="F875" s="27" t="s">
        <v>258</v>
      </c>
      <c r="G875" s="14"/>
      <c r="H875" s="59" t="str">
        <f>IFERROR((H874-G874)/G874,"")</f>
        <v/>
      </c>
      <c r="I875" s="60" t="str">
        <f>IFERROR((I874-H874)/H874,"")</f>
        <v/>
      </c>
      <c r="J875" s="59" t="str">
        <f t="shared" ref="J875:P875" si="277">IFERROR((J874-I874)/I874,"")</f>
        <v/>
      </c>
      <c r="K875" s="59" t="str">
        <f t="shared" si="277"/>
        <v/>
      </c>
      <c r="L875" s="59" t="str">
        <f t="shared" si="277"/>
        <v/>
      </c>
      <c r="M875" s="59" t="str">
        <f t="shared" si="277"/>
        <v/>
      </c>
      <c r="N875" s="59" t="str">
        <f t="shared" si="277"/>
        <v/>
      </c>
      <c r="O875" s="59" t="str">
        <f t="shared" si="277"/>
        <v/>
      </c>
      <c r="P875" s="59" t="str">
        <f t="shared" si="277"/>
        <v/>
      </c>
    </row>
    <row r="876" spans="2:17" collapsed="1" x14ac:dyDescent="0.4">
      <c r="E876" s="52"/>
    </row>
    <row r="877" spans="2:17" ht="19.5" thickBot="1" x14ac:dyDescent="0.45">
      <c r="B877" s="90"/>
      <c r="C877" s="56" t="s">
        <v>442</v>
      </c>
      <c r="D877" s="71"/>
      <c r="E877" s="51"/>
      <c r="F877" s="204" t="str">
        <f>IF(G878="","","折りたたまれたセルのグループ（非表示行）を展開して、入力項目を入力してください。")</f>
        <v/>
      </c>
      <c r="G877" s="45"/>
      <c r="L877" s="62"/>
    </row>
    <row r="878" spans="2:17" ht="29.25" customHeight="1" thickBot="1" x14ac:dyDescent="0.45">
      <c r="D878" s="176">
        <v>1</v>
      </c>
      <c r="E878" s="177" t="s">
        <v>198</v>
      </c>
      <c r="F878" s="178"/>
      <c r="G878" s="179" t="str">
        <f>IF($G$95="","",$G$95)</f>
        <v/>
      </c>
      <c r="M878" s="165" t="s">
        <v>378</v>
      </c>
      <c r="N878" s="61" t="s">
        <v>376</v>
      </c>
      <c r="O878" s="61" t="s">
        <v>377</v>
      </c>
      <c r="P878" s="61" t="str">
        <f>"基準："&amp;$G878</f>
        <v>基準：</v>
      </c>
    </row>
    <row r="879" spans="2:17" ht="29.25" hidden="1" customHeight="1" outlineLevel="1" x14ac:dyDescent="0.4">
      <c r="D879" s="64">
        <v>2</v>
      </c>
      <c r="E879" s="66" t="s">
        <v>231</v>
      </c>
      <c r="F879" s="72" t="s">
        <v>24</v>
      </c>
      <c r="G879" s="198"/>
      <c r="M879" s="164" t="s">
        <v>374</v>
      </c>
      <c r="N879" s="164" t="str">
        <f>IF($G$34="就業時間換算","－",IFERROR(((HLOOKUP(DATE(YEAR($E$13)+3,MONTH($E$9),DAY($E$9)),$G883:$P894,7,FALSE))/(HLOOKUP(DATE(YEAR($E$13),MONTH($E$9),DAY($E$9)),$G883:$P894,7,FALSE)))^(1/3)-1,""))</f>
        <v/>
      </c>
      <c r="O879" s="180" t="str">
        <f>IF($G$34="人数換算","－",IFERROR(((HLOOKUP(DATE(YEAR($E$13)+3,MONTH($E$9),DAY($E$9)),$G883:$P894,8,FALSE))/(HLOOKUP(DATE(YEAR($E$13),MONTH($E$9),DAY($E$9)),$G883:$P894,8,FALSE)))^(1/3)-1,""))</f>
        <v/>
      </c>
      <c r="P879" s="225" t="str">
        <f>IFERROR(VLOOKUP($G878,【参考】最低賃金の5年間の年平均の年平均上昇率!$B$4:$C$50,2,FALSE),"")</f>
        <v/>
      </c>
      <c r="Q879" s="167" t="str">
        <f>IF($G$34="人数換算",$N879,IF($G$34="就業時間換算",$O879,""))</f>
        <v/>
      </c>
    </row>
    <row r="880" spans="2:17" ht="29.25" hidden="1" customHeight="1" outlineLevel="1" x14ac:dyDescent="0.4">
      <c r="D880" s="64">
        <v>3</v>
      </c>
      <c r="E880" s="66" t="s">
        <v>230</v>
      </c>
      <c r="F880" s="36" t="s">
        <v>24</v>
      </c>
      <c r="G880" s="199"/>
      <c r="M880" s="164" t="s">
        <v>375</v>
      </c>
      <c r="N880" s="164" t="str">
        <f>IF(AND(COUNTA($G888:$P888)&gt;0,SUMIF($G888:$P888,"&lt;&gt;"&amp;"")=0),"－",IFERROR(((HLOOKUP(DATE(YEAR($E$13)+3,MONTH($E$9),DAY($E$9)),$G883:$P894,11,FALSE))/(HLOOKUP(DATE(YEAR($E$13),MONTH($E$9),DAY($E$9)),$G883:$P894,11,FALSE)))^(1/3)-1,""))</f>
        <v/>
      </c>
      <c r="O880" s="181" t="s">
        <v>373</v>
      </c>
      <c r="P880" s="226"/>
    </row>
    <row r="881" spans="2:16" hidden="1" outlineLevel="1" x14ac:dyDescent="0.4">
      <c r="D881" s="1"/>
      <c r="E881" s="82" t="s">
        <v>270</v>
      </c>
      <c r="G881" s="1" t="s">
        <v>256</v>
      </c>
    </row>
    <row r="882" spans="2:16" hidden="1" outlineLevel="1" x14ac:dyDescent="0.4">
      <c r="D882" s="1"/>
      <c r="G882" s="81" t="s">
        <v>2</v>
      </c>
      <c r="H882" s="81" t="s">
        <v>3</v>
      </c>
      <c r="I882" s="81" t="s">
        <v>4</v>
      </c>
      <c r="J882" s="182" t="s">
        <v>336</v>
      </c>
      <c r="K882" s="182"/>
      <c r="L882" s="182"/>
      <c r="M882" s="182"/>
      <c r="N882" s="182"/>
      <c r="O882" s="182"/>
      <c r="P882" s="182"/>
    </row>
    <row r="883" spans="2:16" hidden="1" outlineLevel="1" x14ac:dyDescent="0.4">
      <c r="D883" s="11"/>
      <c r="E883" s="11"/>
      <c r="F883" s="70"/>
      <c r="G883" s="80" t="str">
        <f>IF($I883="","",EDATE(H883,-12))</f>
        <v/>
      </c>
      <c r="H883" s="80" t="str">
        <f>IF($I883="","",EDATE(I883,-12))</f>
        <v/>
      </c>
      <c r="I883" s="80" t="str">
        <f>IF($I$12="","",$I$12)</f>
        <v/>
      </c>
      <c r="J883" s="80" t="str">
        <f>IF($I883="","",EDATE(I883,12))</f>
        <v/>
      </c>
      <c r="K883" s="80" t="str">
        <f t="shared" ref="K883:P883" si="278">IF($I883="","",EDATE(J883,12))</f>
        <v/>
      </c>
      <c r="L883" s="80" t="str">
        <f t="shared" si="278"/>
        <v/>
      </c>
      <c r="M883" s="80" t="str">
        <f t="shared" si="278"/>
        <v/>
      </c>
      <c r="N883" s="80" t="str">
        <f t="shared" si="278"/>
        <v/>
      </c>
      <c r="O883" s="80" t="str">
        <f t="shared" si="278"/>
        <v/>
      </c>
      <c r="P883" s="80" t="str">
        <f t="shared" si="278"/>
        <v/>
      </c>
    </row>
    <row r="884" spans="2:16" ht="29.25" hidden="1" customHeight="1" outlineLevel="1" x14ac:dyDescent="0.4">
      <c r="D884" s="64">
        <v>4</v>
      </c>
      <c r="E884" s="31" t="s">
        <v>363</v>
      </c>
      <c r="F884" s="68"/>
      <c r="G884" s="200"/>
      <c r="H884" s="128"/>
      <c r="I884" s="192"/>
      <c r="J884" s="128"/>
      <c r="K884" s="128"/>
      <c r="L884" s="128"/>
      <c r="M884" s="128"/>
      <c r="N884" s="128"/>
      <c r="O884" s="128"/>
      <c r="P884" s="128"/>
    </row>
    <row r="885" spans="2:16" ht="29.25" hidden="1" customHeight="1" outlineLevel="1" x14ac:dyDescent="0.4">
      <c r="C885" s="159"/>
      <c r="D885" s="64">
        <v>5</v>
      </c>
      <c r="E885" s="31" t="s">
        <v>362</v>
      </c>
      <c r="F885" s="68"/>
      <c r="G885" s="200"/>
      <c r="H885" s="128"/>
      <c r="I885" s="192"/>
      <c r="J885" s="128"/>
      <c r="K885" s="128"/>
      <c r="L885" s="128"/>
      <c r="M885" s="128"/>
      <c r="N885" s="128"/>
      <c r="O885" s="128"/>
      <c r="P885" s="128"/>
    </row>
    <row r="886" spans="2:16" ht="29.25" hidden="1" customHeight="1" outlineLevel="1" x14ac:dyDescent="0.4">
      <c r="C886" s="159"/>
      <c r="D886" s="5">
        <v>6</v>
      </c>
      <c r="E886" s="24" t="s">
        <v>369</v>
      </c>
      <c r="F886" s="23" t="s">
        <v>255</v>
      </c>
      <c r="G886" s="191"/>
      <c r="H886" s="128"/>
      <c r="I886" s="192"/>
      <c r="J886" s="128"/>
      <c r="K886" s="128"/>
      <c r="L886" s="128"/>
      <c r="M886" s="128"/>
      <c r="N886" s="128"/>
      <c r="O886" s="128"/>
      <c r="P886" s="128"/>
    </row>
    <row r="887" spans="2:16" ht="29.25" hidden="1" customHeight="1" outlineLevel="1" x14ac:dyDescent="0.4">
      <c r="C887" s="159"/>
      <c r="D887" s="5">
        <v>7</v>
      </c>
      <c r="E887" s="24" t="s">
        <v>223</v>
      </c>
      <c r="F887" s="25" t="s">
        <v>255</v>
      </c>
      <c r="G887" s="191"/>
      <c r="H887" s="128"/>
      <c r="I887" s="192"/>
      <c r="J887" s="128"/>
      <c r="K887" s="128"/>
      <c r="L887" s="128"/>
      <c r="M887" s="128"/>
      <c r="N887" s="128"/>
      <c r="O887" s="128"/>
      <c r="P887" s="128"/>
    </row>
    <row r="888" spans="2:16" ht="29.25" hidden="1" customHeight="1" outlineLevel="1" x14ac:dyDescent="0.4">
      <c r="C888" s="159"/>
      <c r="D888" s="64">
        <v>8</v>
      </c>
      <c r="E888" s="31" t="s">
        <v>344</v>
      </c>
      <c r="F888" s="68" t="s">
        <v>354</v>
      </c>
      <c r="G888" s="200"/>
      <c r="H888" s="128"/>
      <c r="I888" s="192"/>
      <c r="J888" s="128"/>
      <c r="K888" s="128"/>
      <c r="L888" s="128"/>
      <c r="M888" s="128"/>
      <c r="N888" s="128"/>
      <c r="O888" s="128"/>
      <c r="P888" s="128"/>
    </row>
    <row r="889" spans="2:16" ht="29.25" hidden="1" customHeight="1" outlineLevel="1" x14ac:dyDescent="0.4">
      <c r="C889" s="159"/>
      <c r="D889" s="7">
        <v>9</v>
      </c>
      <c r="E889" s="26" t="s">
        <v>355</v>
      </c>
      <c r="F889" s="27"/>
      <c r="G889" s="12" t="str">
        <f>IF($G$34="就業時間換算","",IFERROR(+G884/G886,""))</f>
        <v/>
      </c>
      <c r="H889" s="13" t="str">
        <f>IF($G$34="就業時間換算","",IFERROR(+H884/H886,""))</f>
        <v/>
      </c>
      <c r="I889" s="20" t="str">
        <f t="shared" ref="I889:P889" si="279">IF($G$34="就業時間換算","",IFERROR(+I884/I886,""))</f>
        <v/>
      </c>
      <c r="J889" s="13" t="str">
        <f t="shared" si="279"/>
        <v/>
      </c>
      <c r="K889" s="13" t="str">
        <f t="shared" si="279"/>
        <v/>
      </c>
      <c r="L889" s="13" t="str">
        <f t="shared" si="279"/>
        <v/>
      </c>
      <c r="M889" s="13" t="str">
        <f t="shared" si="279"/>
        <v/>
      </c>
      <c r="N889" s="13" t="str">
        <f t="shared" si="279"/>
        <v/>
      </c>
      <c r="O889" s="13" t="str">
        <f t="shared" si="279"/>
        <v/>
      </c>
      <c r="P889" s="13" t="str">
        <f t="shared" si="279"/>
        <v/>
      </c>
    </row>
    <row r="890" spans="2:16" ht="29.25" hidden="1" customHeight="1" outlineLevel="1" x14ac:dyDescent="0.4">
      <c r="C890" s="159"/>
      <c r="D890" s="7">
        <v>10</v>
      </c>
      <c r="E890" s="26" t="s">
        <v>356</v>
      </c>
      <c r="F890" s="28"/>
      <c r="G890" s="12" t="str">
        <f>IF($G$34="人数換算","",IFERROR(+G884/G887,""))</f>
        <v/>
      </c>
      <c r="H890" s="13" t="str">
        <f>IF($G$34="人数換算","",IFERROR(+H884/H887,""))</f>
        <v/>
      </c>
      <c r="I890" s="20" t="str">
        <f t="shared" ref="I890:P890" si="280">IF($G$34="人数換算","",IFERROR(+I884/I887,""))</f>
        <v/>
      </c>
      <c r="J890" s="13" t="str">
        <f t="shared" si="280"/>
        <v/>
      </c>
      <c r="K890" s="13" t="str">
        <f t="shared" si="280"/>
        <v/>
      </c>
      <c r="L890" s="13" t="str">
        <f t="shared" si="280"/>
        <v/>
      </c>
      <c r="M890" s="13" t="str">
        <f t="shared" si="280"/>
        <v/>
      </c>
      <c r="N890" s="13" t="str">
        <f t="shared" si="280"/>
        <v/>
      </c>
      <c r="O890" s="13" t="str">
        <f t="shared" si="280"/>
        <v/>
      </c>
      <c r="P890" s="13" t="str">
        <f t="shared" si="280"/>
        <v/>
      </c>
    </row>
    <row r="891" spans="2:16" ht="29.25" hidden="1" customHeight="1" outlineLevel="1" x14ac:dyDescent="0.4">
      <c r="C891" s="159"/>
      <c r="D891" s="7">
        <v>11</v>
      </c>
      <c r="E891" s="26" t="s">
        <v>357</v>
      </c>
      <c r="F891" s="27" t="s">
        <v>258</v>
      </c>
      <c r="G891" s="14"/>
      <c r="H891" s="59" t="str">
        <f>IFERROR((H889-G889)/G889,"")</f>
        <v/>
      </c>
      <c r="I891" s="60" t="str">
        <f t="shared" ref="I891:P892" si="281">IFERROR((I889-H889)/H889,"")</f>
        <v/>
      </c>
      <c r="J891" s="59" t="str">
        <f t="shared" si="281"/>
        <v/>
      </c>
      <c r="K891" s="59" t="str">
        <f t="shared" si="281"/>
        <v/>
      </c>
      <c r="L891" s="59" t="str">
        <f t="shared" si="281"/>
        <v/>
      </c>
      <c r="M891" s="59" t="str">
        <f t="shared" si="281"/>
        <v/>
      </c>
      <c r="N891" s="59" t="str">
        <f t="shared" si="281"/>
        <v/>
      </c>
      <c r="O891" s="59" t="str">
        <f t="shared" si="281"/>
        <v/>
      </c>
      <c r="P891" s="59" t="str">
        <f t="shared" si="281"/>
        <v/>
      </c>
    </row>
    <row r="892" spans="2:16" ht="29.25" hidden="1" customHeight="1" outlineLevel="1" x14ac:dyDescent="0.4">
      <c r="C892" s="159"/>
      <c r="D892" s="7">
        <v>12</v>
      </c>
      <c r="E892" s="26" t="s">
        <v>358</v>
      </c>
      <c r="F892" s="28" t="s">
        <v>364</v>
      </c>
      <c r="G892" s="14"/>
      <c r="H892" s="59" t="str">
        <f>IFERROR((H890-G890)/G890,"")</f>
        <v/>
      </c>
      <c r="I892" s="60" t="str">
        <f t="shared" si="281"/>
        <v/>
      </c>
      <c r="J892" s="59" t="str">
        <f t="shared" si="281"/>
        <v/>
      </c>
      <c r="K892" s="59" t="str">
        <f t="shared" si="281"/>
        <v/>
      </c>
      <c r="L892" s="59" t="str">
        <f t="shared" si="281"/>
        <v/>
      </c>
      <c r="M892" s="59" t="str">
        <f t="shared" si="281"/>
        <v/>
      </c>
      <c r="N892" s="59" t="str">
        <f t="shared" si="281"/>
        <v/>
      </c>
      <c r="O892" s="59" t="str">
        <f t="shared" si="281"/>
        <v/>
      </c>
      <c r="P892" s="59" t="str">
        <f t="shared" si="281"/>
        <v/>
      </c>
    </row>
    <row r="893" spans="2:16" ht="29.25" hidden="1" customHeight="1" outlineLevel="1" x14ac:dyDescent="0.4">
      <c r="C893" s="159"/>
      <c r="D893" s="7">
        <v>13</v>
      </c>
      <c r="E893" s="26" t="s">
        <v>359</v>
      </c>
      <c r="F893" s="27"/>
      <c r="G893" s="91" t="str">
        <f>IFERROR(+G885/G888,"")</f>
        <v/>
      </c>
      <c r="H893" s="92" t="str">
        <f>IFERROR(+H885/H888,"")</f>
        <v/>
      </c>
      <c r="I893" s="92" t="str">
        <f t="shared" ref="I893:P893" si="282">IFERROR(+I885/I888,"")</f>
        <v/>
      </c>
      <c r="J893" s="92" t="str">
        <f t="shared" si="282"/>
        <v/>
      </c>
      <c r="K893" s="92" t="str">
        <f t="shared" si="282"/>
        <v/>
      </c>
      <c r="L893" s="92" t="str">
        <f t="shared" si="282"/>
        <v/>
      </c>
      <c r="M893" s="92" t="str">
        <f t="shared" si="282"/>
        <v/>
      </c>
      <c r="N893" s="92" t="str">
        <f t="shared" si="282"/>
        <v/>
      </c>
      <c r="O893" s="92" t="str">
        <f t="shared" si="282"/>
        <v/>
      </c>
      <c r="P893" s="92" t="str">
        <f t="shared" si="282"/>
        <v/>
      </c>
    </row>
    <row r="894" spans="2:16" ht="29.25" hidden="1" customHeight="1" outlineLevel="1" x14ac:dyDescent="0.4">
      <c r="D894" s="7">
        <v>14</v>
      </c>
      <c r="E894" s="26" t="s">
        <v>360</v>
      </c>
      <c r="F894" s="27" t="s">
        <v>258</v>
      </c>
      <c r="G894" s="14"/>
      <c r="H894" s="59" t="str">
        <f>IFERROR((H893-G893)/G893,"")</f>
        <v/>
      </c>
      <c r="I894" s="60" t="str">
        <f>IFERROR((I893-H893)/H893,"")</f>
        <v/>
      </c>
      <c r="J894" s="59" t="str">
        <f t="shared" ref="J894:P894" si="283">IFERROR((J893-I893)/I893,"")</f>
        <v/>
      </c>
      <c r="K894" s="59" t="str">
        <f t="shared" si="283"/>
        <v/>
      </c>
      <c r="L894" s="59" t="str">
        <f t="shared" si="283"/>
        <v/>
      </c>
      <c r="M894" s="59" t="str">
        <f t="shared" si="283"/>
        <v/>
      </c>
      <c r="N894" s="59" t="str">
        <f t="shared" si="283"/>
        <v/>
      </c>
      <c r="O894" s="59" t="str">
        <f t="shared" si="283"/>
        <v/>
      </c>
      <c r="P894" s="59" t="str">
        <f t="shared" si="283"/>
        <v/>
      </c>
    </row>
    <row r="895" spans="2:16" collapsed="1" x14ac:dyDescent="0.4">
      <c r="E895" s="52"/>
    </row>
    <row r="896" spans="2:16" ht="19.5" thickBot="1" x14ac:dyDescent="0.45">
      <c r="B896" s="90"/>
      <c r="C896" s="56" t="s">
        <v>443</v>
      </c>
      <c r="D896" s="71"/>
      <c r="E896" s="51"/>
      <c r="F896" s="204" t="str">
        <f>IF(G897="","","折りたたまれたセルのグループ（非表示行）を展開して、入力項目を入力してください。")</f>
        <v/>
      </c>
      <c r="G896" s="45"/>
      <c r="L896" s="62"/>
    </row>
    <row r="897" spans="3:17" ht="29.25" customHeight="1" thickBot="1" x14ac:dyDescent="0.45">
      <c r="D897" s="176">
        <v>1</v>
      </c>
      <c r="E897" s="177" t="s">
        <v>198</v>
      </c>
      <c r="F897" s="178"/>
      <c r="G897" s="179" t="str">
        <f>IF($H$95="","",$H$95)</f>
        <v/>
      </c>
      <c r="M897" s="165" t="s">
        <v>378</v>
      </c>
      <c r="N897" s="61" t="s">
        <v>376</v>
      </c>
      <c r="O897" s="61" t="s">
        <v>377</v>
      </c>
      <c r="P897" s="61" t="str">
        <f>"基準："&amp;$G897</f>
        <v>基準：</v>
      </c>
    </row>
    <row r="898" spans="3:17" ht="29.25" hidden="1" customHeight="1" outlineLevel="1" x14ac:dyDescent="0.4">
      <c r="D898" s="64">
        <v>2</v>
      </c>
      <c r="E898" s="66" t="s">
        <v>231</v>
      </c>
      <c r="F898" s="72" t="s">
        <v>24</v>
      </c>
      <c r="G898" s="198"/>
      <c r="M898" s="164" t="s">
        <v>374</v>
      </c>
      <c r="N898" s="164" t="str">
        <f>IF($G$34="就業時間換算","－",IFERROR(((HLOOKUP(DATE(YEAR($E$13)+3,MONTH($E$9),DAY($E$9)),$G902:$P913,7,FALSE))/(HLOOKUP(DATE(YEAR($E$13),MONTH($E$9),DAY($E$9)),$G902:$P913,7,FALSE)))^(1/3)-1,""))</f>
        <v/>
      </c>
      <c r="O898" s="180" t="str">
        <f>IF($G$34="人数換算","－",IFERROR(((HLOOKUP(DATE(YEAR($E$13)+3,MONTH($E$9),DAY($E$9)),$G902:$P913,8,FALSE))/(HLOOKUP(DATE(YEAR($E$13),MONTH($E$9),DAY($E$9)),$G902:$P913,8,FALSE)))^(1/3)-1,""))</f>
        <v/>
      </c>
      <c r="P898" s="225" t="str">
        <f>IFERROR(VLOOKUP($G897,【参考】最低賃金の5年間の年平均の年平均上昇率!$B$4:$C$50,2,FALSE),"")</f>
        <v/>
      </c>
      <c r="Q898" s="167" t="str">
        <f>IF($G$34="人数換算",$N898,IF($G$34="就業時間換算",$O898,""))</f>
        <v/>
      </c>
    </row>
    <row r="899" spans="3:17" ht="29.25" hidden="1" customHeight="1" outlineLevel="1" x14ac:dyDescent="0.4">
      <c r="D899" s="64">
        <v>3</v>
      </c>
      <c r="E899" s="66" t="s">
        <v>230</v>
      </c>
      <c r="F899" s="36" t="s">
        <v>24</v>
      </c>
      <c r="G899" s="199"/>
      <c r="M899" s="164" t="s">
        <v>375</v>
      </c>
      <c r="N899" s="164" t="str">
        <f>IF(AND(COUNTA($G907:$P907)&gt;0,SUMIF($G907:$P907,"&lt;&gt;"&amp;"")=0),"－",IFERROR(((HLOOKUP(DATE(YEAR($E$13)+3,MONTH($E$9),DAY($E$9)),$G902:$P913,11,FALSE))/(HLOOKUP(DATE(YEAR($E$13),MONTH($E$9),DAY($E$9)),$G902:$P913,11,FALSE)))^(1/3)-1,""))</f>
        <v/>
      </c>
      <c r="O899" s="181" t="s">
        <v>373</v>
      </c>
      <c r="P899" s="226"/>
    </row>
    <row r="900" spans="3:17" hidden="1" outlineLevel="1" x14ac:dyDescent="0.4">
      <c r="D900" s="1"/>
      <c r="E900" s="82" t="s">
        <v>270</v>
      </c>
      <c r="G900" s="1" t="s">
        <v>256</v>
      </c>
    </row>
    <row r="901" spans="3:17" hidden="1" outlineLevel="1" x14ac:dyDescent="0.4">
      <c r="D901" s="1"/>
      <c r="G901" s="81" t="s">
        <v>2</v>
      </c>
      <c r="H901" s="81" t="s">
        <v>3</v>
      </c>
      <c r="I901" s="81" t="s">
        <v>4</v>
      </c>
      <c r="J901" s="182" t="s">
        <v>336</v>
      </c>
      <c r="K901" s="182"/>
      <c r="L901" s="182"/>
      <c r="M901" s="182"/>
      <c r="N901" s="182"/>
      <c r="O901" s="182"/>
      <c r="P901" s="182"/>
    </row>
    <row r="902" spans="3:17" hidden="1" outlineLevel="1" x14ac:dyDescent="0.4">
      <c r="D902" s="11"/>
      <c r="E902" s="11"/>
      <c r="F902" s="70"/>
      <c r="G902" s="80" t="str">
        <f>IF($I902="","",EDATE(H902,-12))</f>
        <v/>
      </c>
      <c r="H902" s="80" t="str">
        <f>IF($I902="","",EDATE(I902,-12))</f>
        <v/>
      </c>
      <c r="I902" s="80" t="str">
        <f>IF($I$12="","",$I$12)</f>
        <v/>
      </c>
      <c r="J902" s="80" t="str">
        <f>IF($I902="","",EDATE(I902,12))</f>
        <v/>
      </c>
      <c r="K902" s="80" t="str">
        <f t="shared" ref="K902:P902" si="284">IF($I902="","",EDATE(J902,12))</f>
        <v/>
      </c>
      <c r="L902" s="80" t="str">
        <f t="shared" si="284"/>
        <v/>
      </c>
      <c r="M902" s="80" t="str">
        <f t="shared" si="284"/>
        <v/>
      </c>
      <c r="N902" s="80" t="str">
        <f t="shared" si="284"/>
        <v/>
      </c>
      <c r="O902" s="80" t="str">
        <f t="shared" si="284"/>
        <v/>
      </c>
      <c r="P902" s="80" t="str">
        <f t="shared" si="284"/>
        <v/>
      </c>
    </row>
    <row r="903" spans="3:17" ht="29.25" hidden="1" customHeight="1" outlineLevel="1" x14ac:dyDescent="0.4">
      <c r="D903" s="64">
        <v>4</v>
      </c>
      <c r="E903" s="31" t="s">
        <v>363</v>
      </c>
      <c r="F903" s="68"/>
      <c r="G903" s="200"/>
      <c r="H903" s="128"/>
      <c r="I903" s="192"/>
      <c r="J903" s="128"/>
      <c r="K903" s="128"/>
      <c r="L903" s="128"/>
      <c r="M903" s="128"/>
      <c r="N903" s="128"/>
      <c r="O903" s="128"/>
      <c r="P903" s="128"/>
    </row>
    <row r="904" spans="3:17" ht="29.25" hidden="1" customHeight="1" outlineLevel="1" x14ac:dyDescent="0.4">
      <c r="C904" s="159"/>
      <c r="D904" s="64">
        <v>5</v>
      </c>
      <c r="E904" s="31" t="s">
        <v>362</v>
      </c>
      <c r="F904" s="68"/>
      <c r="G904" s="200"/>
      <c r="H904" s="128"/>
      <c r="I904" s="192"/>
      <c r="J904" s="128"/>
      <c r="K904" s="128"/>
      <c r="L904" s="128"/>
      <c r="M904" s="128"/>
      <c r="N904" s="128"/>
      <c r="O904" s="128"/>
      <c r="P904" s="128"/>
    </row>
    <row r="905" spans="3:17" ht="29.25" hidden="1" customHeight="1" outlineLevel="1" x14ac:dyDescent="0.4">
      <c r="C905" s="159"/>
      <c r="D905" s="5">
        <v>6</v>
      </c>
      <c r="E905" s="24" t="s">
        <v>369</v>
      </c>
      <c r="F905" s="23" t="s">
        <v>255</v>
      </c>
      <c r="G905" s="191"/>
      <c r="H905" s="128"/>
      <c r="I905" s="192"/>
      <c r="J905" s="128"/>
      <c r="K905" s="128"/>
      <c r="L905" s="128"/>
      <c r="M905" s="128"/>
      <c r="N905" s="128"/>
      <c r="O905" s="128"/>
      <c r="P905" s="128"/>
    </row>
    <row r="906" spans="3:17" ht="29.25" hidden="1" customHeight="1" outlineLevel="1" x14ac:dyDescent="0.4">
      <c r="C906" s="159"/>
      <c r="D906" s="5">
        <v>7</v>
      </c>
      <c r="E906" s="24" t="s">
        <v>223</v>
      </c>
      <c r="F906" s="25" t="s">
        <v>255</v>
      </c>
      <c r="G906" s="191"/>
      <c r="H906" s="128"/>
      <c r="I906" s="192"/>
      <c r="J906" s="128"/>
      <c r="K906" s="128"/>
      <c r="L906" s="128"/>
      <c r="M906" s="128"/>
      <c r="N906" s="128"/>
      <c r="O906" s="128"/>
      <c r="P906" s="128"/>
    </row>
    <row r="907" spans="3:17" ht="29.25" hidden="1" customHeight="1" outlineLevel="1" x14ac:dyDescent="0.4">
      <c r="C907" s="159"/>
      <c r="D907" s="64">
        <v>8</v>
      </c>
      <c r="E907" s="31" t="s">
        <v>344</v>
      </c>
      <c r="F907" s="68" t="s">
        <v>354</v>
      </c>
      <c r="G907" s="200"/>
      <c r="H907" s="128"/>
      <c r="I907" s="192"/>
      <c r="J907" s="128"/>
      <c r="K907" s="128"/>
      <c r="L907" s="128"/>
      <c r="M907" s="128"/>
      <c r="N907" s="128"/>
      <c r="O907" s="128"/>
      <c r="P907" s="128"/>
    </row>
    <row r="908" spans="3:17" ht="29.25" hidden="1" customHeight="1" outlineLevel="1" x14ac:dyDescent="0.4">
      <c r="C908" s="159"/>
      <c r="D908" s="7">
        <v>9</v>
      </c>
      <c r="E908" s="26" t="s">
        <v>355</v>
      </c>
      <c r="F908" s="27"/>
      <c r="G908" s="12" t="str">
        <f>IF($G$34="就業時間換算","",IFERROR(+G903/G905,""))</f>
        <v/>
      </c>
      <c r="H908" s="13" t="str">
        <f>IF($G$34="就業時間換算","",IFERROR(+H903/H905,""))</f>
        <v/>
      </c>
      <c r="I908" s="20" t="str">
        <f t="shared" ref="I908:P908" si="285">IF($G$34="就業時間換算","",IFERROR(+I903/I905,""))</f>
        <v/>
      </c>
      <c r="J908" s="13" t="str">
        <f t="shared" si="285"/>
        <v/>
      </c>
      <c r="K908" s="13" t="str">
        <f t="shared" si="285"/>
        <v/>
      </c>
      <c r="L908" s="13" t="str">
        <f t="shared" si="285"/>
        <v/>
      </c>
      <c r="M908" s="13" t="str">
        <f t="shared" si="285"/>
        <v/>
      </c>
      <c r="N908" s="13" t="str">
        <f t="shared" si="285"/>
        <v/>
      </c>
      <c r="O908" s="13" t="str">
        <f t="shared" si="285"/>
        <v/>
      </c>
      <c r="P908" s="13" t="str">
        <f t="shared" si="285"/>
        <v/>
      </c>
    </row>
    <row r="909" spans="3:17" ht="29.25" hidden="1" customHeight="1" outlineLevel="1" x14ac:dyDescent="0.4">
      <c r="C909" s="159"/>
      <c r="D909" s="7">
        <v>10</v>
      </c>
      <c r="E909" s="26" t="s">
        <v>356</v>
      </c>
      <c r="F909" s="28"/>
      <c r="G909" s="12" t="str">
        <f>IF($G$34="人数換算","",IFERROR(+G903/G906,""))</f>
        <v/>
      </c>
      <c r="H909" s="13" t="str">
        <f>IF($G$34="人数換算","",IFERROR(+H903/H906,""))</f>
        <v/>
      </c>
      <c r="I909" s="20" t="str">
        <f t="shared" ref="I909:P909" si="286">IF($G$34="人数換算","",IFERROR(+I903/I906,""))</f>
        <v/>
      </c>
      <c r="J909" s="13" t="str">
        <f t="shared" si="286"/>
        <v/>
      </c>
      <c r="K909" s="13" t="str">
        <f t="shared" si="286"/>
        <v/>
      </c>
      <c r="L909" s="13" t="str">
        <f t="shared" si="286"/>
        <v/>
      </c>
      <c r="M909" s="13" t="str">
        <f t="shared" si="286"/>
        <v/>
      </c>
      <c r="N909" s="13" t="str">
        <f t="shared" si="286"/>
        <v/>
      </c>
      <c r="O909" s="13" t="str">
        <f t="shared" si="286"/>
        <v/>
      </c>
      <c r="P909" s="13" t="str">
        <f t="shared" si="286"/>
        <v/>
      </c>
    </row>
    <row r="910" spans="3:17" ht="29.25" hidden="1" customHeight="1" outlineLevel="1" x14ac:dyDescent="0.4">
      <c r="C910" s="159"/>
      <c r="D910" s="7">
        <v>11</v>
      </c>
      <c r="E910" s="26" t="s">
        <v>357</v>
      </c>
      <c r="F910" s="27" t="s">
        <v>258</v>
      </c>
      <c r="G910" s="14"/>
      <c r="H910" s="59" t="str">
        <f>IFERROR((H908-G908)/G908,"")</f>
        <v/>
      </c>
      <c r="I910" s="60" t="str">
        <f t="shared" ref="I910:P911" si="287">IFERROR((I908-H908)/H908,"")</f>
        <v/>
      </c>
      <c r="J910" s="59" t="str">
        <f t="shared" si="287"/>
        <v/>
      </c>
      <c r="K910" s="59" t="str">
        <f t="shared" si="287"/>
        <v/>
      </c>
      <c r="L910" s="59" t="str">
        <f t="shared" si="287"/>
        <v/>
      </c>
      <c r="M910" s="59" t="str">
        <f t="shared" si="287"/>
        <v/>
      </c>
      <c r="N910" s="59" t="str">
        <f t="shared" si="287"/>
        <v/>
      </c>
      <c r="O910" s="59" t="str">
        <f t="shared" si="287"/>
        <v/>
      </c>
      <c r="P910" s="59" t="str">
        <f t="shared" si="287"/>
        <v/>
      </c>
    </row>
    <row r="911" spans="3:17" ht="29.25" hidden="1" customHeight="1" outlineLevel="1" x14ac:dyDescent="0.4">
      <c r="C911" s="159"/>
      <c r="D911" s="7">
        <v>12</v>
      </c>
      <c r="E911" s="26" t="s">
        <v>358</v>
      </c>
      <c r="F911" s="28" t="s">
        <v>364</v>
      </c>
      <c r="G911" s="14"/>
      <c r="H911" s="59" t="str">
        <f>IFERROR((H909-G909)/G909,"")</f>
        <v/>
      </c>
      <c r="I911" s="60" t="str">
        <f t="shared" si="287"/>
        <v/>
      </c>
      <c r="J911" s="59" t="str">
        <f t="shared" si="287"/>
        <v/>
      </c>
      <c r="K911" s="59" t="str">
        <f t="shared" si="287"/>
        <v/>
      </c>
      <c r="L911" s="59" t="str">
        <f t="shared" si="287"/>
        <v/>
      </c>
      <c r="M911" s="59" t="str">
        <f t="shared" si="287"/>
        <v/>
      </c>
      <c r="N911" s="59" t="str">
        <f t="shared" si="287"/>
        <v/>
      </c>
      <c r="O911" s="59" t="str">
        <f t="shared" si="287"/>
        <v/>
      </c>
      <c r="P911" s="59" t="str">
        <f t="shared" si="287"/>
        <v/>
      </c>
    </row>
    <row r="912" spans="3:17" ht="29.25" hidden="1" customHeight="1" outlineLevel="1" x14ac:dyDescent="0.4">
      <c r="C912" s="159"/>
      <c r="D912" s="7">
        <v>13</v>
      </c>
      <c r="E912" s="26" t="s">
        <v>359</v>
      </c>
      <c r="F912" s="27"/>
      <c r="G912" s="91" t="str">
        <f>IFERROR(+G904/G907,"")</f>
        <v/>
      </c>
      <c r="H912" s="92" t="str">
        <f>IFERROR(+H904/H907,"")</f>
        <v/>
      </c>
      <c r="I912" s="92" t="str">
        <f t="shared" ref="I912:P912" si="288">IFERROR(+I904/I907,"")</f>
        <v/>
      </c>
      <c r="J912" s="92" t="str">
        <f t="shared" si="288"/>
        <v/>
      </c>
      <c r="K912" s="92" t="str">
        <f t="shared" si="288"/>
        <v/>
      </c>
      <c r="L912" s="92" t="str">
        <f t="shared" si="288"/>
        <v/>
      </c>
      <c r="M912" s="92" t="str">
        <f t="shared" si="288"/>
        <v/>
      </c>
      <c r="N912" s="92" t="str">
        <f t="shared" si="288"/>
        <v/>
      </c>
      <c r="O912" s="92" t="str">
        <f t="shared" si="288"/>
        <v/>
      </c>
      <c r="P912" s="92" t="str">
        <f t="shared" si="288"/>
        <v/>
      </c>
    </row>
    <row r="913" spans="2:17" ht="29.25" hidden="1" customHeight="1" outlineLevel="1" x14ac:dyDescent="0.4">
      <c r="D913" s="7">
        <v>14</v>
      </c>
      <c r="E913" s="26" t="s">
        <v>360</v>
      </c>
      <c r="F913" s="27" t="s">
        <v>258</v>
      </c>
      <c r="G913" s="14"/>
      <c r="H913" s="59" t="str">
        <f>IFERROR((H912-G912)/G912,"")</f>
        <v/>
      </c>
      <c r="I913" s="60" t="str">
        <f>IFERROR((I912-H912)/H912,"")</f>
        <v/>
      </c>
      <c r="J913" s="59" t="str">
        <f t="shared" ref="J913:P913" si="289">IFERROR((J912-I912)/I912,"")</f>
        <v/>
      </c>
      <c r="K913" s="59" t="str">
        <f t="shared" si="289"/>
        <v/>
      </c>
      <c r="L913" s="59" t="str">
        <f t="shared" si="289"/>
        <v/>
      </c>
      <c r="M913" s="59" t="str">
        <f t="shared" si="289"/>
        <v/>
      </c>
      <c r="N913" s="59" t="str">
        <f t="shared" si="289"/>
        <v/>
      </c>
      <c r="O913" s="59" t="str">
        <f t="shared" si="289"/>
        <v/>
      </c>
      <c r="P913" s="59" t="str">
        <f t="shared" si="289"/>
        <v/>
      </c>
    </row>
    <row r="914" spans="2:17" collapsed="1" x14ac:dyDescent="0.4">
      <c r="E914" s="52"/>
    </row>
    <row r="915" spans="2:17" ht="19.5" thickBot="1" x14ac:dyDescent="0.45">
      <c r="B915" s="90"/>
      <c r="C915" s="56" t="s">
        <v>444</v>
      </c>
      <c r="D915" s="71"/>
      <c r="E915" s="51"/>
      <c r="F915" s="204" t="str">
        <f>IF(G916="","","折りたたまれたセルのグループ（非表示行）を展開して、入力項目を入力してください。")</f>
        <v/>
      </c>
      <c r="G915" s="45"/>
      <c r="L915" s="62"/>
    </row>
    <row r="916" spans="2:17" ht="29.25" customHeight="1" thickBot="1" x14ac:dyDescent="0.45">
      <c r="D916" s="176">
        <v>1</v>
      </c>
      <c r="E916" s="177" t="s">
        <v>198</v>
      </c>
      <c r="F916" s="178"/>
      <c r="G916" s="179" t="str">
        <f>IF($I$95="","",$I$95)</f>
        <v/>
      </c>
      <c r="M916" s="165" t="s">
        <v>378</v>
      </c>
      <c r="N916" s="61" t="s">
        <v>376</v>
      </c>
      <c r="O916" s="61" t="s">
        <v>377</v>
      </c>
      <c r="P916" s="61" t="str">
        <f>"基準："&amp;$G916</f>
        <v>基準：</v>
      </c>
    </row>
    <row r="917" spans="2:17" ht="29.25" hidden="1" customHeight="1" outlineLevel="1" x14ac:dyDescent="0.4">
      <c r="D917" s="64">
        <v>2</v>
      </c>
      <c r="E917" s="66" t="s">
        <v>231</v>
      </c>
      <c r="F917" s="72" t="s">
        <v>24</v>
      </c>
      <c r="G917" s="198"/>
      <c r="M917" s="164" t="s">
        <v>374</v>
      </c>
      <c r="N917" s="164" t="str">
        <f>IF($G$34="就業時間換算","－",IFERROR(((HLOOKUP(DATE(YEAR($E$13)+3,MONTH($E$9),DAY($E$9)),$G921:$P932,7,FALSE))/(HLOOKUP(DATE(YEAR($E$13),MONTH($E$9),DAY($E$9)),$G921:$P932,7,FALSE)))^(1/3)-1,""))</f>
        <v/>
      </c>
      <c r="O917" s="180" t="str">
        <f>IF($G$34="人数換算","－",IFERROR(((HLOOKUP(DATE(YEAR($E$13)+3,MONTH($E$9),DAY($E$9)),$G921:$P932,8,FALSE))/(HLOOKUP(DATE(YEAR($E$13),MONTH($E$9),DAY($E$9)),$G921:$P932,8,FALSE)))^(1/3)-1,""))</f>
        <v/>
      </c>
      <c r="P917" s="225" t="str">
        <f>IFERROR(VLOOKUP($G916,【参考】最低賃金の5年間の年平均の年平均上昇率!$B$4:$C$50,2,FALSE),"")</f>
        <v/>
      </c>
      <c r="Q917" s="167" t="str">
        <f>IF($G$34="人数換算",$N917,IF($G$34="就業時間換算",$O917,""))</f>
        <v/>
      </c>
    </row>
    <row r="918" spans="2:17" ht="29.25" hidden="1" customHeight="1" outlineLevel="1" x14ac:dyDescent="0.4">
      <c r="D918" s="64">
        <v>3</v>
      </c>
      <c r="E918" s="66" t="s">
        <v>230</v>
      </c>
      <c r="F918" s="36" t="s">
        <v>24</v>
      </c>
      <c r="G918" s="199"/>
      <c r="M918" s="164" t="s">
        <v>375</v>
      </c>
      <c r="N918" s="164" t="str">
        <f>IF(AND(COUNTA($G926:$P926)&gt;0,SUMIF($G926:$P926,"&lt;&gt;"&amp;"")=0),"－",IFERROR(((HLOOKUP(DATE(YEAR($E$13)+3,MONTH($E$9),DAY($E$9)),$G921:$P932,11,FALSE))/(HLOOKUP(DATE(YEAR($E$13),MONTH($E$9),DAY($E$9)),$G921:$P932,11,FALSE)))^(1/3)-1,""))</f>
        <v/>
      </c>
      <c r="O918" s="181" t="s">
        <v>373</v>
      </c>
      <c r="P918" s="226"/>
    </row>
    <row r="919" spans="2:17" hidden="1" outlineLevel="1" x14ac:dyDescent="0.4">
      <c r="D919" s="1"/>
      <c r="E919" s="82" t="s">
        <v>270</v>
      </c>
      <c r="G919" s="1" t="s">
        <v>256</v>
      </c>
    </row>
    <row r="920" spans="2:17" hidden="1" outlineLevel="1" x14ac:dyDescent="0.4">
      <c r="D920" s="1"/>
      <c r="G920" s="81" t="s">
        <v>2</v>
      </c>
      <c r="H920" s="81" t="s">
        <v>3</v>
      </c>
      <c r="I920" s="81" t="s">
        <v>4</v>
      </c>
      <c r="J920" s="182" t="s">
        <v>336</v>
      </c>
      <c r="K920" s="182"/>
      <c r="L920" s="182"/>
      <c r="M920" s="182"/>
      <c r="N920" s="182"/>
      <c r="O920" s="182"/>
      <c r="P920" s="182"/>
    </row>
    <row r="921" spans="2:17" hidden="1" outlineLevel="1" x14ac:dyDescent="0.4">
      <c r="D921" s="11"/>
      <c r="E921" s="11"/>
      <c r="F921" s="70"/>
      <c r="G921" s="80" t="str">
        <f>IF($I921="","",EDATE(H921,-12))</f>
        <v/>
      </c>
      <c r="H921" s="80" t="str">
        <f>IF($I921="","",EDATE(I921,-12))</f>
        <v/>
      </c>
      <c r="I921" s="80" t="str">
        <f>IF($I$12="","",$I$12)</f>
        <v/>
      </c>
      <c r="J921" s="80" t="str">
        <f>IF($I921="","",EDATE(I921,12))</f>
        <v/>
      </c>
      <c r="K921" s="80" t="str">
        <f t="shared" ref="K921:P921" si="290">IF($I921="","",EDATE(J921,12))</f>
        <v/>
      </c>
      <c r="L921" s="80" t="str">
        <f t="shared" si="290"/>
        <v/>
      </c>
      <c r="M921" s="80" t="str">
        <f t="shared" si="290"/>
        <v/>
      </c>
      <c r="N921" s="80" t="str">
        <f t="shared" si="290"/>
        <v/>
      </c>
      <c r="O921" s="80" t="str">
        <f t="shared" si="290"/>
        <v/>
      </c>
      <c r="P921" s="80" t="str">
        <f t="shared" si="290"/>
        <v/>
      </c>
    </row>
    <row r="922" spans="2:17" ht="29.25" hidden="1" customHeight="1" outlineLevel="1" x14ac:dyDescent="0.4">
      <c r="D922" s="64">
        <v>4</v>
      </c>
      <c r="E922" s="31" t="s">
        <v>363</v>
      </c>
      <c r="F922" s="68"/>
      <c r="G922" s="200"/>
      <c r="H922" s="128"/>
      <c r="I922" s="192"/>
      <c r="J922" s="128"/>
      <c r="K922" s="128"/>
      <c r="L922" s="128"/>
      <c r="M922" s="128"/>
      <c r="N922" s="128"/>
      <c r="O922" s="128"/>
      <c r="P922" s="128"/>
    </row>
    <row r="923" spans="2:17" ht="29.25" hidden="1" customHeight="1" outlineLevel="1" x14ac:dyDescent="0.4">
      <c r="C923" s="159"/>
      <c r="D923" s="64">
        <v>5</v>
      </c>
      <c r="E923" s="31" t="s">
        <v>362</v>
      </c>
      <c r="F923" s="68"/>
      <c r="G923" s="200"/>
      <c r="H923" s="128"/>
      <c r="I923" s="192"/>
      <c r="J923" s="128"/>
      <c r="K923" s="128"/>
      <c r="L923" s="128"/>
      <c r="M923" s="128"/>
      <c r="N923" s="128"/>
      <c r="O923" s="128"/>
      <c r="P923" s="128"/>
    </row>
    <row r="924" spans="2:17" ht="29.25" hidden="1" customHeight="1" outlineLevel="1" x14ac:dyDescent="0.4">
      <c r="C924" s="159"/>
      <c r="D924" s="5">
        <v>6</v>
      </c>
      <c r="E924" s="24" t="s">
        <v>369</v>
      </c>
      <c r="F924" s="23" t="s">
        <v>255</v>
      </c>
      <c r="G924" s="191"/>
      <c r="H924" s="128"/>
      <c r="I924" s="192"/>
      <c r="J924" s="128"/>
      <c r="K924" s="128"/>
      <c r="L924" s="128"/>
      <c r="M924" s="128"/>
      <c r="N924" s="128"/>
      <c r="O924" s="128"/>
      <c r="P924" s="128"/>
    </row>
    <row r="925" spans="2:17" ht="29.25" hidden="1" customHeight="1" outlineLevel="1" x14ac:dyDescent="0.4">
      <c r="C925" s="159"/>
      <c r="D925" s="5">
        <v>7</v>
      </c>
      <c r="E925" s="24" t="s">
        <v>223</v>
      </c>
      <c r="F925" s="25" t="s">
        <v>255</v>
      </c>
      <c r="G925" s="191"/>
      <c r="H925" s="128"/>
      <c r="I925" s="192"/>
      <c r="J925" s="128"/>
      <c r="K925" s="128"/>
      <c r="L925" s="128"/>
      <c r="M925" s="128"/>
      <c r="N925" s="128"/>
      <c r="O925" s="128"/>
      <c r="P925" s="128"/>
    </row>
    <row r="926" spans="2:17" ht="29.25" hidden="1" customHeight="1" outlineLevel="1" x14ac:dyDescent="0.4">
      <c r="C926" s="159"/>
      <c r="D926" s="64">
        <v>8</v>
      </c>
      <c r="E926" s="31" t="s">
        <v>344</v>
      </c>
      <c r="F926" s="68" t="s">
        <v>354</v>
      </c>
      <c r="G926" s="200"/>
      <c r="H926" s="128"/>
      <c r="I926" s="192"/>
      <c r="J926" s="128"/>
      <c r="K926" s="128"/>
      <c r="L926" s="128"/>
      <c r="M926" s="128"/>
      <c r="N926" s="128"/>
      <c r="O926" s="128"/>
      <c r="P926" s="128"/>
    </row>
    <row r="927" spans="2:17" ht="29.25" hidden="1" customHeight="1" outlineLevel="1" x14ac:dyDescent="0.4">
      <c r="C927" s="159"/>
      <c r="D927" s="7">
        <v>9</v>
      </c>
      <c r="E927" s="26" t="s">
        <v>355</v>
      </c>
      <c r="F927" s="27"/>
      <c r="G927" s="12" t="str">
        <f>IF($G$34="就業時間換算","",IFERROR(+G922/G924,""))</f>
        <v/>
      </c>
      <c r="H927" s="13" t="str">
        <f>IF($G$34="就業時間換算","",IFERROR(+H922/H924,""))</f>
        <v/>
      </c>
      <c r="I927" s="20" t="str">
        <f t="shared" ref="I927:P927" si="291">IF($G$34="就業時間換算","",IFERROR(+I922/I924,""))</f>
        <v/>
      </c>
      <c r="J927" s="13" t="str">
        <f t="shared" si="291"/>
        <v/>
      </c>
      <c r="K927" s="13" t="str">
        <f t="shared" si="291"/>
        <v/>
      </c>
      <c r="L927" s="13" t="str">
        <f t="shared" si="291"/>
        <v/>
      </c>
      <c r="M927" s="13" t="str">
        <f t="shared" si="291"/>
        <v/>
      </c>
      <c r="N927" s="13" t="str">
        <f t="shared" si="291"/>
        <v/>
      </c>
      <c r="O927" s="13" t="str">
        <f t="shared" si="291"/>
        <v/>
      </c>
      <c r="P927" s="13" t="str">
        <f t="shared" si="291"/>
        <v/>
      </c>
    </row>
    <row r="928" spans="2:17" ht="29.25" hidden="1" customHeight="1" outlineLevel="1" x14ac:dyDescent="0.4">
      <c r="C928" s="159"/>
      <c r="D928" s="7">
        <v>10</v>
      </c>
      <c r="E928" s="26" t="s">
        <v>356</v>
      </c>
      <c r="F928" s="28"/>
      <c r="G928" s="12" t="str">
        <f>IF($G$34="人数換算","",IFERROR(+G922/G925,""))</f>
        <v/>
      </c>
      <c r="H928" s="13" t="str">
        <f>IF($G$34="人数換算","",IFERROR(+H922/H925,""))</f>
        <v/>
      </c>
      <c r="I928" s="20" t="str">
        <f t="shared" ref="I928:P928" si="292">IF($G$34="人数換算","",IFERROR(+I922/I925,""))</f>
        <v/>
      </c>
      <c r="J928" s="13" t="str">
        <f t="shared" si="292"/>
        <v/>
      </c>
      <c r="K928" s="13" t="str">
        <f t="shared" si="292"/>
        <v/>
      </c>
      <c r="L928" s="13" t="str">
        <f t="shared" si="292"/>
        <v/>
      </c>
      <c r="M928" s="13" t="str">
        <f t="shared" si="292"/>
        <v/>
      </c>
      <c r="N928" s="13" t="str">
        <f t="shared" si="292"/>
        <v/>
      </c>
      <c r="O928" s="13" t="str">
        <f t="shared" si="292"/>
        <v/>
      </c>
      <c r="P928" s="13" t="str">
        <f t="shared" si="292"/>
        <v/>
      </c>
    </row>
    <row r="929" spans="2:17" ht="29.25" hidden="1" customHeight="1" outlineLevel="1" x14ac:dyDescent="0.4">
      <c r="C929" s="159"/>
      <c r="D929" s="7">
        <v>11</v>
      </c>
      <c r="E929" s="26" t="s">
        <v>357</v>
      </c>
      <c r="F929" s="27" t="s">
        <v>258</v>
      </c>
      <c r="G929" s="14"/>
      <c r="H929" s="59" t="str">
        <f>IFERROR((H927-G927)/G927,"")</f>
        <v/>
      </c>
      <c r="I929" s="60" t="str">
        <f t="shared" ref="I929:P930" si="293">IFERROR((I927-H927)/H927,"")</f>
        <v/>
      </c>
      <c r="J929" s="59" t="str">
        <f t="shared" si="293"/>
        <v/>
      </c>
      <c r="K929" s="59" t="str">
        <f t="shared" si="293"/>
        <v/>
      </c>
      <c r="L929" s="59" t="str">
        <f t="shared" si="293"/>
        <v/>
      </c>
      <c r="M929" s="59" t="str">
        <f t="shared" si="293"/>
        <v/>
      </c>
      <c r="N929" s="59" t="str">
        <f t="shared" si="293"/>
        <v/>
      </c>
      <c r="O929" s="59" t="str">
        <f t="shared" si="293"/>
        <v/>
      </c>
      <c r="P929" s="59" t="str">
        <f t="shared" si="293"/>
        <v/>
      </c>
    </row>
    <row r="930" spans="2:17" ht="29.25" hidden="1" customHeight="1" outlineLevel="1" x14ac:dyDescent="0.4">
      <c r="C930" s="159"/>
      <c r="D930" s="7">
        <v>12</v>
      </c>
      <c r="E930" s="26" t="s">
        <v>358</v>
      </c>
      <c r="F930" s="28" t="s">
        <v>364</v>
      </c>
      <c r="G930" s="14"/>
      <c r="H930" s="59" t="str">
        <f>IFERROR((H928-G928)/G928,"")</f>
        <v/>
      </c>
      <c r="I930" s="60" t="str">
        <f t="shared" si="293"/>
        <v/>
      </c>
      <c r="J930" s="59" t="str">
        <f t="shared" si="293"/>
        <v/>
      </c>
      <c r="K930" s="59" t="str">
        <f t="shared" si="293"/>
        <v/>
      </c>
      <c r="L930" s="59" t="str">
        <f t="shared" si="293"/>
        <v/>
      </c>
      <c r="M930" s="59" t="str">
        <f t="shared" si="293"/>
        <v/>
      </c>
      <c r="N930" s="59" t="str">
        <f t="shared" si="293"/>
        <v/>
      </c>
      <c r="O930" s="59" t="str">
        <f t="shared" si="293"/>
        <v/>
      </c>
      <c r="P930" s="59" t="str">
        <f t="shared" si="293"/>
        <v/>
      </c>
    </row>
    <row r="931" spans="2:17" ht="29.25" hidden="1" customHeight="1" outlineLevel="1" x14ac:dyDescent="0.4">
      <c r="C931" s="159"/>
      <c r="D931" s="7">
        <v>13</v>
      </c>
      <c r="E931" s="26" t="s">
        <v>359</v>
      </c>
      <c r="F931" s="27"/>
      <c r="G931" s="91" t="str">
        <f>IFERROR(+G923/G926,"")</f>
        <v/>
      </c>
      <c r="H931" s="92" t="str">
        <f>IFERROR(+H923/H926,"")</f>
        <v/>
      </c>
      <c r="I931" s="92" t="str">
        <f t="shared" ref="I931:P931" si="294">IFERROR(+I923/I926,"")</f>
        <v/>
      </c>
      <c r="J931" s="92" t="str">
        <f t="shared" si="294"/>
        <v/>
      </c>
      <c r="K931" s="92" t="str">
        <f t="shared" si="294"/>
        <v/>
      </c>
      <c r="L931" s="92" t="str">
        <f t="shared" si="294"/>
        <v/>
      </c>
      <c r="M931" s="92" t="str">
        <f t="shared" si="294"/>
        <v/>
      </c>
      <c r="N931" s="92" t="str">
        <f t="shared" si="294"/>
        <v/>
      </c>
      <c r="O931" s="92" t="str">
        <f t="shared" si="294"/>
        <v/>
      </c>
      <c r="P931" s="92" t="str">
        <f t="shared" si="294"/>
        <v/>
      </c>
    </row>
    <row r="932" spans="2:17" ht="29.25" hidden="1" customHeight="1" outlineLevel="1" x14ac:dyDescent="0.4">
      <c r="D932" s="7">
        <v>14</v>
      </c>
      <c r="E932" s="26" t="s">
        <v>360</v>
      </c>
      <c r="F932" s="27" t="s">
        <v>258</v>
      </c>
      <c r="G932" s="14"/>
      <c r="H932" s="59" t="str">
        <f>IFERROR((H931-G931)/G931,"")</f>
        <v/>
      </c>
      <c r="I932" s="60" t="str">
        <f>IFERROR((I931-H931)/H931,"")</f>
        <v/>
      </c>
      <c r="J932" s="59" t="str">
        <f t="shared" ref="J932:P932" si="295">IFERROR((J931-I931)/I931,"")</f>
        <v/>
      </c>
      <c r="K932" s="59" t="str">
        <f t="shared" si="295"/>
        <v/>
      </c>
      <c r="L932" s="59" t="str">
        <f t="shared" si="295"/>
        <v/>
      </c>
      <c r="M932" s="59" t="str">
        <f t="shared" si="295"/>
        <v/>
      </c>
      <c r="N932" s="59" t="str">
        <f t="shared" si="295"/>
        <v/>
      </c>
      <c r="O932" s="59" t="str">
        <f t="shared" si="295"/>
        <v/>
      </c>
      <c r="P932" s="59" t="str">
        <f t="shared" si="295"/>
        <v/>
      </c>
    </row>
    <row r="933" spans="2:17" collapsed="1" x14ac:dyDescent="0.4">
      <c r="E933" s="52"/>
    </row>
    <row r="934" spans="2:17" ht="19.5" thickBot="1" x14ac:dyDescent="0.45">
      <c r="B934" s="90"/>
      <c r="C934" s="56" t="s">
        <v>445</v>
      </c>
      <c r="D934" s="71"/>
      <c r="E934" s="51"/>
      <c r="F934" s="204" t="str">
        <f>IF(G935="","","折りたたまれたセルのグループ（非表示行）を展開して、入力項目を入力してください。")</f>
        <v/>
      </c>
      <c r="G934" s="45"/>
      <c r="L934" s="62"/>
    </row>
    <row r="935" spans="2:17" ht="29.25" customHeight="1" thickBot="1" x14ac:dyDescent="0.45">
      <c r="D935" s="176">
        <v>1</v>
      </c>
      <c r="E935" s="177" t="s">
        <v>198</v>
      </c>
      <c r="F935" s="178"/>
      <c r="G935" s="179" t="str">
        <f>IF($J$95="","",$J$95)</f>
        <v/>
      </c>
      <c r="M935" s="165" t="s">
        <v>378</v>
      </c>
      <c r="N935" s="61" t="s">
        <v>376</v>
      </c>
      <c r="O935" s="61" t="s">
        <v>377</v>
      </c>
      <c r="P935" s="61" t="str">
        <f>"基準："&amp;$G935</f>
        <v>基準：</v>
      </c>
    </row>
    <row r="936" spans="2:17" ht="29.25" hidden="1" customHeight="1" outlineLevel="1" x14ac:dyDescent="0.4">
      <c r="D936" s="64">
        <v>2</v>
      </c>
      <c r="E936" s="66" t="s">
        <v>231</v>
      </c>
      <c r="F936" s="72" t="s">
        <v>24</v>
      </c>
      <c r="G936" s="198"/>
      <c r="M936" s="164" t="s">
        <v>374</v>
      </c>
      <c r="N936" s="164" t="str">
        <f>IF($G$34="就業時間換算","－",IFERROR(((HLOOKUP(DATE(YEAR($E$13)+3,MONTH($E$9),DAY($E$9)),$G940:$P951,7,FALSE))/(HLOOKUP(DATE(YEAR($E$13),MONTH($E$9),DAY($E$9)),$G940:$P951,7,FALSE)))^(1/3)-1,""))</f>
        <v/>
      </c>
      <c r="O936" s="180" t="str">
        <f>IF($G$34="人数換算","－",IFERROR(((HLOOKUP(DATE(YEAR($E$13)+3,MONTH($E$9),DAY($E$9)),$G940:$P951,8,FALSE))/(HLOOKUP(DATE(YEAR($E$13),MONTH($E$9),DAY($E$9)),$G940:$P951,8,FALSE)))^(1/3)-1,""))</f>
        <v/>
      </c>
      <c r="P936" s="225" t="str">
        <f>IFERROR(VLOOKUP($G935,【参考】最低賃金の5年間の年平均の年平均上昇率!$B$4:$C$50,2,FALSE),"")</f>
        <v/>
      </c>
      <c r="Q936" s="167" t="str">
        <f>IF($G$34="人数換算",$N936,IF($G$34="就業時間換算",$O936,""))</f>
        <v/>
      </c>
    </row>
    <row r="937" spans="2:17" ht="29.25" hidden="1" customHeight="1" outlineLevel="1" x14ac:dyDescent="0.4">
      <c r="D937" s="64">
        <v>3</v>
      </c>
      <c r="E937" s="66" t="s">
        <v>230</v>
      </c>
      <c r="F937" s="36" t="s">
        <v>24</v>
      </c>
      <c r="G937" s="199"/>
      <c r="M937" s="164" t="s">
        <v>375</v>
      </c>
      <c r="N937" s="164" t="str">
        <f>IF(AND(COUNTA($G945:$P945)&gt;0,SUMIF($G945:$P945,"&lt;&gt;"&amp;"")=0),"－",IFERROR(((HLOOKUP(DATE(YEAR($E$13)+3,MONTH($E$9),DAY($E$9)),$G940:$P951,11,FALSE))/(HLOOKUP(DATE(YEAR($E$13),MONTH($E$9),DAY($E$9)),$G940:$P951,11,FALSE)))^(1/3)-1,""))</f>
        <v/>
      </c>
      <c r="O937" s="181" t="s">
        <v>373</v>
      </c>
      <c r="P937" s="226"/>
    </row>
    <row r="938" spans="2:17" hidden="1" outlineLevel="1" x14ac:dyDescent="0.4">
      <c r="D938" s="1"/>
      <c r="E938" s="82" t="s">
        <v>270</v>
      </c>
      <c r="G938" s="1" t="s">
        <v>256</v>
      </c>
    </row>
    <row r="939" spans="2:17" hidden="1" outlineLevel="1" x14ac:dyDescent="0.4">
      <c r="D939" s="1"/>
      <c r="G939" s="81" t="s">
        <v>2</v>
      </c>
      <c r="H939" s="81" t="s">
        <v>3</v>
      </c>
      <c r="I939" s="81" t="s">
        <v>4</v>
      </c>
      <c r="J939" s="182" t="s">
        <v>336</v>
      </c>
      <c r="K939" s="182"/>
      <c r="L939" s="182"/>
      <c r="M939" s="182"/>
      <c r="N939" s="182"/>
      <c r="O939" s="182"/>
      <c r="P939" s="182"/>
    </row>
    <row r="940" spans="2:17" hidden="1" outlineLevel="1" x14ac:dyDescent="0.4">
      <c r="D940" s="11"/>
      <c r="E940" s="11"/>
      <c r="F940" s="70"/>
      <c r="G940" s="80" t="str">
        <f>IF($I940="","",EDATE(H940,-12))</f>
        <v/>
      </c>
      <c r="H940" s="80" t="str">
        <f>IF($I940="","",EDATE(I940,-12))</f>
        <v/>
      </c>
      <c r="I940" s="80" t="str">
        <f>IF($I$12="","",$I$12)</f>
        <v/>
      </c>
      <c r="J940" s="80" t="str">
        <f>IF($I940="","",EDATE(I940,12))</f>
        <v/>
      </c>
      <c r="K940" s="80" t="str">
        <f t="shared" ref="K940:P940" si="296">IF($I940="","",EDATE(J940,12))</f>
        <v/>
      </c>
      <c r="L940" s="80" t="str">
        <f t="shared" si="296"/>
        <v/>
      </c>
      <c r="M940" s="80" t="str">
        <f t="shared" si="296"/>
        <v/>
      </c>
      <c r="N940" s="80" t="str">
        <f t="shared" si="296"/>
        <v/>
      </c>
      <c r="O940" s="80" t="str">
        <f t="shared" si="296"/>
        <v/>
      </c>
      <c r="P940" s="80" t="str">
        <f t="shared" si="296"/>
        <v/>
      </c>
    </row>
    <row r="941" spans="2:17" ht="29.25" hidden="1" customHeight="1" outlineLevel="1" x14ac:dyDescent="0.4">
      <c r="D941" s="64">
        <v>4</v>
      </c>
      <c r="E941" s="31" t="s">
        <v>363</v>
      </c>
      <c r="F941" s="68"/>
      <c r="G941" s="200"/>
      <c r="H941" s="128"/>
      <c r="I941" s="192"/>
      <c r="J941" s="128"/>
      <c r="K941" s="128"/>
      <c r="L941" s="128"/>
      <c r="M941" s="128"/>
      <c r="N941" s="128"/>
      <c r="O941" s="128"/>
      <c r="P941" s="128"/>
    </row>
    <row r="942" spans="2:17" ht="29.25" hidden="1" customHeight="1" outlineLevel="1" x14ac:dyDescent="0.4">
      <c r="C942" s="159"/>
      <c r="D942" s="64">
        <v>5</v>
      </c>
      <c r="E942" s="31" t="s">
        <v>362</v>
      </c>
      <c r="F942" s="68"/>
      <c r="G942" s="200"/>
      <c r="H942" s="128"/>
      <c r="I942" s="192"/>
      <c r="J942" s="128"/>
      <c r="K942" s="128"/>
      <c r="L942" s="128"/>
      <c r="M942" s="128"/>
      <c r="N942" s="128"/>
      <c r="O942" s="128"/>
      <c r="P942" s="128"/>
    </row>
    <row r="943" spans="2:17" ht="29.25" hidden="1" customHeight="1" outlineLevel="1" x14ac:dyDescent="0.4">
      <c r="C943" s="159"/>
      <c r="D943" s="5">
        <v>6</v>
      </c>
      <c r="E943" s="24" t="s">
        <v>369</v>
      </c>
      <c r="F943" s="23" t="s">
        <v>255</v>
      </c>
      <c r="G943" s="191"/>
      <c r="H943" s="128"/>
      <c r="I943" s="192"/>
      <c r="J943" s="128"/>
      <c r="K943" s="128"/>
      <c r="L943" s="128"/>
      <c r="M943" s="128"/>
      <c r="N943" s="128"/>
      <c r="O943" s="128"/>
      <c r="P943" s="128"/>
    </row>
    <row r="944" spans="2:17" ht="29.25" hidden="1" customHeight="1" outlineLevel="1" x14ac:dyDescent="0.4">
      <c r="C944" s="159"/>
      <c r="D944" s="5">
        <v>7</v>
      </c>
      <c r="E944" s="24" t="s">
        <v>223</v>
      </c>
      <c r="F944" s="25" t="s">
        <v>255</v>
      </c>
      <c r="G944" s="191"/>
      <c r="H944" s="128"/>
      <c r="I944" s="192"/>
      <c r="J944" s="128"/>
      <c r="K944" s="128"/>
      <c r="L944" s="128"/>
      <c r="M944" s="128"/>
      <c r="N944" s="128"/>
      <c r="O944" s="128"/>
      <c r="P944" s="128"/>
    </row>
    <row r="945" spans="2:17" ht="29.25" hidden="1" customHeight="1" outlineLevel="1" x14ac:dyDescent="0.4">
      <c r="C945" s="159"/>
      <c r="D945" s="64">
        <v>8</v>
      </c>
      <c r="E945" s="31" t="s">
        <v>344</v>
      </c>
      <c r="F945" s="68" t="s">
        <v>354</v>
      </c>
      <c r="G945" s="200"/>
      <c r="H945" s="128"/>
      <c r="I945" s="192"/>
      <c r="J945" s="128"/>
      <c r="K945" s="128"/>
      <c r="L945" s="128"/>
      <c r="M945" s="128"/>
      <c r="N945" s="128"/>
      <c r="O945" s="128"/>
      <c r="P945" s="128"/>
    </row>
    <row r="946" spans="2:17" ht="29.25" hidden="1" customHeight="1" outlineLevel="1" x14ac:dyDescent="0.4">
      <c r="C946" s="159"/>
      <c r="D946" s="7">
        <v>9</v>
      </c>
      <c r="E946" s="26" t="s">
        <v>355</v>
      </c>
      <c r="F946" s="27"/>
      <c r="G946" s="12" t="str">
        <f>IF($G$34="就業時間換算","",IFERROR(+G941/G943,""))</f>
        <v/>
      </c>
      <c r="H946" s="13" t="str">
        <f>IF($G$34="就業時間換算","",IFERROR(+H941/H943,""))</f>
        <v/>
      </c>
      <c r="I946" s="20" t="str">
        <f t="shared" ref="I946:P946" si="297">IF($G$34="就業時間換算","",IFERROR(+I941/I943,""))</f>
        <v/>
      </c>
      <c r="J946" s="13" t="str">
        <f t="shared" si="297"/>
        <v/>
      </c>
      <c r="K946" s="13" t="str">
        <f t="shared" si="297"/>
        <v/>
      </c>
      <c r="L946" s="13" t="str">
        <f t="shared" si="297"/>
        <v/>
      </c>
      <c r="M946" s="13" t="str">
        <f t="shared" si="297"/>
        <v/>
      </c>
      <c r="N946" s="13" t="str">
        <f t="shared" si="297"/>
        <v/>
      </c>
      <c r="O946" s="13" t="str">
        <f t="shared" si="297"/>
        <v/>
      </c>
      <c r="P946" s="13" t="str">
        <f t="shared" si="297"/>
        <v/>
      </c>
    </row>
    <row r="947" spans="2:17" ht="29.25" hidden="1" customHeight="1" outlineLevel="1" x14ac:dyDescent="0.4">
      <c r="C947" s="159"/>
      <c r="D947" s="7">
        <v>10</v>
      </c>
      <c r="E947" s="26" t="s">
        <v>356</v>
      </c>
      <c r="F947" s="28"/>
      <c r="G947" s="12" t="str">
        <f>IF($G$34="人数換算","",IFERROR(+G941/G944,""))</f>
        <v/>
      </c>
      <c r="H947" s="13" t="str">
        <f>IF($G$34="人数換算","",IFERROR(+H941/H944,""))</f>
        <v/>
      </c>
      <c r="I947" s="20" t="str">
        <f t="shared" ref="I947:P947" si="298">IF($G$34="人数換算","",IFERROR(+I941/I944,""))</f>
        <v/>
      </c>
      <c r="J947" s="13" t="str">
        <f t="shared" si="298"/>
        <v/>
      </c>
      <c r="K947" s="13" t="str">
        <f t="shared" si="298"/>
        <v/>
      </c>
      <c r="L947" s="13" t="str">
        <f t="shared" si="298"/>
        <v/>
      </c>
      <c r="M947" s="13" t="str">
        <f t="shared" si="298"/>
        <v/>
      </c>
      <c r="N947" s="13" t="str">
        <f t="shared" si="298"/>
        <v/>
      </c>
      <c r="O947" s="13" t="str">
        <f t="shared" si="298"/>
        <v/>
      </c>
      <c r="P947" s="13" t="str">
        <f t="shared" si="298"/>
        <v/>
      </c>
    </row>
    <row r="948" spans="2:17" ht="29.25" hidden="1" customHeight="1" outlineLevel="1" x14ac:dyDescent="0.4">
      <c r="C948" s="159"/>
      <c r="D948" s="7">
        <v>11</v>
      </c>
      <c r="E948" s="26" t="s">
        <v>357</v>
      </c>
      <c r="F948" s="27" t="s">
        <v>258</v>
      </c>
      <c r="G948" s="14"/>
      <c r="H948" s="59" t="str">
        <f>IFERROR((H946-G946)/G946,"")</f>
        <v/>
      </c>
      <c r="I948" s="60" t="str">
        <f t="shared" ref="I948:P949" si="299">IFERROR((I946-H946)/H946,"")</f>
        <v/>
      </c>
      <c r="J948" s="59" t="str">
        <f t="shared" si="299"/>
        <v/>
      </c>
      <c r="K948" s="59" t="str">
        <f t="shared" si="299"/>
        <v/>
      </c>
      <c r="L948" s="59" t="str">
        <f t="shared" si="299"/>
        <v/>
      </c>
      <c r="M948" s="59" t="str">
        <f t="shared" si="299"/>
        <v/>
      </c>
      <c r="N948" s="59" t="str">
        <f t="shared" si="299"/>
        <v/>
      </c>
      <c r="O948" s="59" t="str">
        <f t="shared" si="299"/>
        <v/>
      </c>
      <c r="P948" s="59" t="str">
        <f t="shared" si="299"/>
        <v/>
      </c>
    </row>
    <row r="949" spans="2:17" ht="29.25" hidden="1" customHeight="1" outlineLevel="1" x14ac:dyDescent="0.4">
      <c r="C949" s="159"/>
      <c r="D949" s="7">
        <v>12</v>
      </c>
      <c r="E949" s="26" t="s">
        <v>358</v>
      </c>
      <c r="F949" s="28" t="s">
        <v>364</v>
      </c>
      <c r="G949" s="14"/>
      <c r="H949" s="59" t="str">
        <f>IFERROR((H947-G947)/G947,"")</f>
        <v/>
      </c>
      <c r="I949" s="60" t="str">
        <f t="shared" si="299"/>
        <v/>
      </c>
      <c r="J949" s="59" t="str">
        <f t="shared" si="299"/>
        <v/>
      </c>
      <c r="K949" s="59" t="str">
        <f t="shared" si="299"/>
        <v/>
      </c>
      <c r="L949" s="59" t="str">
        <f t="shared" si="299"/>
        <v/>
      </c>
      <c r="M949" s="59" t="str">
        <f t="shared" si="299"/>
        <v/>
      </c>
      <c r="N949" s="59" t="str">
        <f t="shared" si="299"/>
        <v/>
      </c>
      <c r="O949" s="59" t="str">
        <f t="shared" si="299"/>
        <v/>
      </c>
      <c r="P949" s="59" t="str">
        <f t="shared" si="299"/>
        <v/>
      </c>
    </row>
    <row r="950" spans="2:17" ht="29.25" hidden="1" customHeight="1" outlineLevel="1" x14ac:dyDescent="0.4">
      <c r="C950" s="159"/>
      <c r="D950" s="7">
        <v>13</v>
      </c>
      <c r="E950" s="26" t="s">
        <v>359</v>
      </c>
      <c r="F950" s="27"/>
      <c r="G950" s="91" t="str">
        <f>IFERROR(+G942/G945,"")</f>
        <v/>
      </c>
      <c r="H950" s="92" t="str">
        <f>IFERROR(+H942/H945,"")</f>
        <v/>
      </c>
      <c r="I950" s="92" t="str">
        <f t="shared" ref="I950:P950" si="300">IFERROR(+I942/I945,"")</f>
        <v/>
      </c>
      <c r="J950" s="92" t="str">
        <f t="shared" si="300"/>
        <v/>
      </c>
      <c r="K950" s="92" t="str">
        <f t="shared" si="300"/>
        <v/>
      </c>
      <c r="L950" s="92" t="str">
        <f t="shared" si="300"/>
        <v/>
      </c>
      <c r="M950" s="92" t="str">
        <f t="shared" si="300"/>
        <v/>
      </c>
      <c r="N950" s="92" t="str">
        <f t="shared" si="300"/>
        <v/>
      </c>
      <c r="O950" s="92" t="str">
        <f t="shared" si="300"/>
        <v/>
      </c>
      <c r="P950" s="92" t="str">
        <f t="shared" si="300"/>
        <v/>
      </c>
    </row>
    <row r="951" spans="2:17" ht="29.25" hidden="1" customHeight="1" outlineLevel="1" x14ac:dyDescent="0.4">
      <c r="D951" s="7">
        <v>14</v>
      </c>
      <c r="E951" s="26" t="s">
        <v>360</v>
      </c>
      <c r="F951" s="27" t="s">
        <v>258</v>
      </c>
      <c r="G951" s="14"/>
      <c r="H951" s="59" t="str">
        <f>IFERROR((H950-G950)/G950,"")</f>
        <v/>
      </c>
      <c r="I951" s="60" t="str">
        <f>IFERROR((I950-H950)/H950,"")</f>
        <v/>
      </c>
      <c r="J951" s="59" t="str">
        <f t="shared" ref="J951:P951" si="301">IFERROR((J950-I950)/I950,"")</f>
        <v/>
      </c>
      <c r="K951" s="59" t="str">
        <f t="shared" si="301"/>
        <v/>
      </c>
      <c r="L951" s="59" t="str">
        <f t="shared" si="301"/>
        <v/>
      </c>
      <c r="M951" s="59" t="str">
        <f t="shared" si="301"/>
        <v/>
      </c>
      <c r="N951" s="59" t="str">
        <f t="shared" si="301"/>
        <v/>
      </c>
      <c r="O951" s="59" t="str">
        <f t="shared" si="301"/>
        <v/>
      </c>
      <c r="P951" s="59" t="str">
        <f t="shared" si="301"/>
        <v/>
      </c>
    </row>
    <row r="952" spans="2:17" collapsed="1" x14ac:dyDescent="0.4">
      <c r="E952" s="52"/>
    </row>
    <row r="953" spans="2:17" ht="19.5" thickBot="1" x14ac:dyDescent="0.45">
      <c r="B953" s="90"/>
      <c r="C953" s="56" t="s">
        <v>446</v>
      </c>
      <c r="D953" s="71"/>
      <c r="E953" s="51"/>
      <c r="F953" s="204" t="str">
        <f>IF(G954="","","折りたたまれたセルのグループ（非表示行）を展開して、入力項目を入力してください。")</f>
        <v/>
      </c>
      <c r="G953" s="45"/>
      <c r="L953" s="62"/>
    </row>
    <row r="954" spans="2:17" ht="29.25" customHeight="1" thickBot="1" x14ac:dyDescent="0.45">
      <c r="D954" s="176">
        <v>1</v>
      </c>
      <c r="E954" s="177" t="s">
        <v>198</v>
      </c>
      <c r="F954" s="178"/>
      <c r="G954" s="179" t="str">
        <f>IF($K$95="","",$K$95)</f>
        <v/>
      </c>
      <c r="M954" s="165" t="s">
        <v>378</v>
      </c>
      <c r="N954" s="61" t="s">
        <v>376</v>
      </c>
      <c r="O954" s="61" t="s">
        <v>377</v>
      </c>
      <c r="P954" s="61" t="str">
        <f>"基準："&amp;$G954</f>
        <v>基準：</v>
      </c>
    </row>
    <row r="955" spans="2:17" ht="29.25" hidden="1" customHeight="1" outlineLevel="1" x14ac:dyDescent="0.4">
      <c r="D955" s="64">
        <v>2</v>
      </c>
      <c r="E955" s="66" t="s">
        <v>231</v>
      </c>
      <c r="F955" s="72" t="s">
        <v>24</v>
      </c>
      <c r="G955" s="198"/>
      <c r="M955" s="164" t="s">
        <v>374</v>
      </c>
      <c r="N955" s="164" t="str">
        <f>IF($G$34="就業時間換算","－",IFERROR(((HLOOKUP(DATE(YEAR($E$13)+3,MONTH($E$9),DAY($E$9)),$G959:$P970,7,FALSE))/(HLOOKUP(DATE(YEAR($E$13),MONTH($E$9),DAY($E$9)),$G959:$P970,7,FALSE)))^(1/3)-1,""))</f>
        <v/>
      </c>
      <c r="O955" s="180" t="str">
        <f>IF($G$34="人数換算","－",IFERROR(((HLOOKUP(DATE(YEAR($E$13)+3,MONTH($E$9),DAY($E$9)),$G959:$P970,8,FALSE))/(HLOOKUP(DATE(YEAR($E$13),MONTH($E$9),DAY($E$9)),$G959:$P970,8,FALSE)))^(1/3)-1,""))</f>
        <v/>
      </c>
      <c r="P955" s="225" t="str">
        <f>IFERROR(VLOOKUP($G954,【参考】最低賃金の5年間の年平均の年平均上昇率!$B$4:$C$50,2,FALSE),"")</f>
        <v/>
      </c>
      <c r="Q955" s="167" t="str">
        <f>IF($G$34="人数換算",$N955,IF($G$34="就業時間換算",$O955,""))</f>
        <v/>
      </c>
    </row>
    <row r="956" spans="2:17" ht="29.25" hidden="1" customHeight="1" outlineLevel="1" x14ac:dyDescent="0.4">
      <c r="D956" s="64">
        <v>3</v>
      </c>
      <c r="E956" s="66" t="s">
        <v>230</v>
      </c>
      <c r="F956" s="36" t="s">
        <v>24</v>
      </c>
      <c r="G956" s="199"/>
      <c r="M956" s="164" t="s">
        <v>375</v>
      </c>
      <c r="N956" s="164" t="str">
        <f>IF(AND(COUNTA($G964:$P964)&gt;0,SUMIF($G964:$P964,"&lt;&gt;"&amp;"")=0),"－",IFERROR(((HLOOKUP(DATE(YEAR($E$13)+3,MONTH($E$9),DAY($E$9)),$G959:$P970,11,FALSE))/(HLOOKUP(DATE(YEAR($E$13),MONTH($E$9),DAY($E$9)),$G959:$P970,11,FALSE)))^(1/3)-1,""))</f>
        <v/>
      </c>
      <c r="O956" s="181" t="s">
        <v>373</v>
      </c>
      <c r="P956" s="226"/>
    </row>
    <row r="957" spans="2:17" hidden="1" outlineLevel="1" x14ac:dyDescent="0.4">
      <c r="D957" s="1"/>
      <c r="E957" s="82" t="s">
        <v>270</v>
      </c>
      <c r="G957" s="1" t="s">
        <v>256</v>
      </c>
    </row>
    <row r="958" spans="2:17" hidden="1" outlineLevel="1" x14ac:dyDescent="0.4">
      <c r="D958" s="1"/>
      <c r="G958" s="81" t="s">
        <v>2</v>
      </c>
      <c r="H958" s="81" t="s">
        <v>3</v>
      </c>
      <c r="I958" s="81" t="s">
        <v>4</v>
      </c>
      <c r="J958" s="182" t="s">
        <v>336</v>
      </c>
      <c r="K958" s="182"/>
      <c r="L958" s="182"/>
      <c r="M958" s="182"/>
      <c r="N958" s="182"/>
      <c r="O958" s="182"/>
      <c r="P958" s="182"/>
    </row>
    <row r="959" spans="2:17" hidden="1" outlineLevel="1" x14ac:dyDescent="0.4">
      <c r="D959" s="11"/>
      <c r="E959" s="11"/>
      <c r="F959" s="70"/>
      <c r="G959" s="80" t="str">
        <f>IF($I959="","",EDATE(H959,-12))</f>
        <v/>
      </c>
      <c r="H959" s="80" t="str">
        <f>IF($I959="","",EDATE(I959,-12))</f>
        <v/>
      </c>
      <c r="I959" s="80" t="str">
        <f>IF($I$12="","",$I$12)</f>
        <v/>
      </c>
      <c r="J959" s="80" t="str">
        <f>IF($I959="","",EDATE(I959,12))</f>
        <v/>
      </c>
      <c r="K959" s="80" t="str">
        <f t="shared" ref="K959:P959" si="302">IF($I959="","",EDATE(J959,12))</f>
        <v/>
      </c>
      <c r="L959" s="80" t="str">
        <f t="shared" si="302"/>
        <v/>
      </c>
      <c r="M959" s="80" t="str">
        <f t="shared" si="302"/>
        <v/>
      </c>
      <c r="N959" s="80" t="str">
        <f t="shared" si="302"/>
        <v/>
      </c>
      <c r="O959" s="80" t="str">
        <f t="shared" si="302"/>
        <v/>
      </c>
      <c r="P959" s="80" t="str">
        <f t="shared" si="302"/>
        <v/>
      </c>
    </row>
    <row r="960" spans="2:17" ht="29.25" hidden="1" customHeight="1" outlineLevel="1" x14ac:dyDescent="0.4">
      <c r="D960" s="64">
        <v>4</v>
      </c>
      <c r="E960" s="31" t="s">
        <v>363</v>
      </c>
      <c r="F960" s="68"/>
      <c r="G960" s="200"/>
      <c r="H960" s="128"/>
      <c r="I960" s="192"/>
      <c r="J960" s="128"/>
      <c r="K960" s="128"/>
      <c r="L960" s="128"/>
      <c r="M960" s="128"/>
      <c r="N960" s="128"/>
      <c r="O960" s="128"/>
      <c r="P960" s="128"/>
    </row>
    <row r="961" spans="2:17" ht="29.25" hidden="1" customHeight="1" outlineLevel="1" x14ac:dyDescent="0.4">
      <c r="C961" s="159"/>
      <c r="D961" s="64">
        <v>5</v>
      </c>
      <c r="E961" s="31" t="s">
        <v>362</v>
      </c>
      <c r="F961" s="68"/>
      <c r="G961" s="200"/>
      <c r="H961" s="128"/>
      <c r="I961" s="192"/>
      <c r="J961" s="128"/>
      <c r="K961" s="128"/>
      <c r="L961" s="128"/>
      <c r="M961" s="128"/>
      <c r="N961" s="128"/>
      <c r="O961" s="128"/>
      <c r="P961" s="128"/>
    </row>
    <row r="962" spans="2:17" ht="29.25" hidden="1" customHeight="1" outlineLevel="1" x14ac:dyDescent="0.4">
      <c r="C962" s="159"/>
      <c r="D962" s="5">
        <v>6</v>
      </c>
      <c r="E962" s="24" t="s">
        <v>369</v>
      </c>
      <c r="F962" s="23" t="s">
        <v>255</v>
      </c>
      <c r="G962" s="191"/>
      <c r="H962" s="128"/>
      <c r="I962" s="192"/>
      <c r="J962" s="128"/>
      <c r="K962" s="128"/>
      <c r="L962" s="128"/>
      <c r="M962" s="128"/>
      <c r="N962" s="128"/>
      <c r="O962" s="128"/>
      <c r="P962" s="128"/>
    </row>
    <row r="963" spans="2:17" ht="29.25" hidden="1" customHeight="1" outlineLevel="1" x14ac:dyDescent="0.4">
      <c r="C963" s="159"/>
      <c r="D963" s="5">
        <v>7</v>
      </c>
      <c r="E963" s="24" t="s">
        <v>223</v>
      </c>
      <c r="F963" s="25" t="s">
        <v>255</v>
      </c>
      <c r="G963" s="191"/>
      <c r="H963" s="128"/>
      <c r="I963" s="192"/>
      <c r="J963" s="128"/>
      <c r="K963" s="128"/>
      <c r="L963" s="128"/>
      <c r="M963" s="128"/>
      <c r="N963" s="128"/>
      <c r="O963" s="128"/>
      <c r="P963" s="128"/>
    </row>
    <row r="964" spans="2:17" ht="29.25" hidden="1" customHeight="1" outlineLevel="1" x14ac:dyDescent="0.4">
      <c r="C964" s="159"/>
      <c r="D964" s="64">
        <v>8</v>
      </c>
      <c r="E964" s="31" t="s">
        <v>344</v>
      </c>
      <c r="F964" s="68" t="s">
        <v>354</v>
      </c>
      <c r="G964" s="200"/>
      <c r="H964" s="128"/>
      <c r="I964" s="192"/>
      <c r="J964" s="128"/>
      <c r="K964" s="128"/>
      <c r="L964" s="128"/>
      <c r="M964" s="128"/>
      <c r="N964" s="128"/>
      <c r="O964" s="128"/>
      <c r="P964" s="128"/>
    </row>
    <row r="965" spans="2:17" ht="29.25" hidden="1" customHeight="1" outlineLevel="1" x14ac:dyDescent="0.4">
      <c r="C965" s="159"/>
      <c r="D965" s="7">
        <v>9</v>
      </c>
      <c r="E965" s="26" t="s">
        <v>355</v>
      </c>
      <c r="F965" s="27"/>
      <c r="G965" s="12" t="str">
        <f>IF($G$34="就業時間換算","",IFERROR(+G960/G962,""))</f>
        <v/>
      </c>
      <c r="H965" s="13" t="str">
        <f>IF($G$34="就業時間換算","",IFERROR(+H960/H962,""))</f>
        <v/>
      </c>
      <c r="I965" s="20" t="str">
        <f t="shared" ref="I965:P965" si="303">IF($G$34="就業時間換算","",IFERROR(+I960/I962,""))</f>
        <v/>
      </c>
      <c r="J965" s="13" t="str">
        <f t="shared" si="303"/>
        <v/>
      </c>
      <c r="K965" s="13" t="str">
        <f t="shared" si="303"/>
        <v/>
      </c>
      <c r="L965" s="13" t="str">
        <f t="shared" si="303"/>
        <v/>
      </c>
      <c r="M965" s="13" t="str">
        <f t="shared" si="303"/>
        <v/>
      </c>
      <c r="N965" s="13" t="str">
        <f t="shared" si="303"/>
        <v/>
      </c>
      <c r="O965" s="13" t="str">
        <f t="shared" si="303"/>
        <v/>
      </c>
      <c r="P965" s="13" t="str">
        <f t="shared" si="303"/>
        <v/>
      </c>
    </row>
    <row r="966" spans="2:17" ht="29.25" hidden="1" customHeight="1" outlineLevel="1" x14ac:dyDescent="0.4">
      <c r="C966" s="159"/>
      <c r="D966" s="7">
        <v>10</v>
      </c>
      <c r="E966" s="26" t="s">
        <v>356</v>
      </c>
      <c r="F966" s="28"/>
      <c r="G966" s="12" t="str">
        <f>IF($G$34="人数換算","",IFERROR(+G960/G963,""))</f>
        <v/>
      </c>
      <c r="H966" s="13" t="str">
        <f>IF($G$34="人数換算","",IFERROR(+H960/H963,""))</f>
        <v/>
      </c>
      <c r="I966" s="20" t="str">
        <f t="shared" ref="I966:P966" si="304">IF($G$34="人数換算","",IFERROR(+I960/I963,""))</f>
        <v/>
      </c>
      <c r="J966" s="13" t="str">
        <f t="shared" si="304"/>
        <v/>
      </c>
      <c r="K966" s="13" t="str">
        <f t="shared" si="304"/>
        <v/>
      </c>
      <c r="L966" s="13" t="str">
        <f t="shared" si="304"/>
        <v/>
      </c>
      <c r="M966" s="13" t="str">
        <f t="shared" si="304"/>
        <v/>
      </c>
      <c r="N966" s="13" t="str">
        <f t="shared" si="304"/>
        <v/>
      </c>
      <c r="O966" s="13" t="str">
        <f t="shared" si="304"/>
        <v/>
      </c>
      <c r="P966" s="13" t="str">
        <f t="shared" si="304"/>
        <v/>
      </c>
    </row>
    <row r="967" spans="2:17" ht="29.25" hidden="1" customHeight="1" outlineLevel="1" x14ac:dyDescent="0.4">
      <c r="C967" s="159"/>
      <c r="D967" s="7">
        <v>11</v>
      </c>
      <c r="E967" s="26" t="s">
        <v>357</v>
      </c>
      <c r="F967" s="27" t="s">
        <v>258</v>
      </c>
      <c r="G967" s="14"/>
      <c r="H967" s="59" t="str">
        <f>IFERROR((H965-G965)/G965,"")</f>
        <v/>
      </c>
      <c r="I967" s="60" t="str">
        <f t="shared" ref="I967:P968" si="305">IFERROR((I965-H965)/H965,"")</f>
        <v/>
      </c>
      <c r="J967" s="59" t="str">
        <f t="shared" si="305"/>
        <v/>
      </c>
      <c r="K967" s="59" t="str">
        <f t="shared" si="305"/>
        <v/>
      </c>
      <c r="L967" s="59" t="str">
        <f t="shared" si="305"/>
        <v/>
      </c>
      <c r="M967" s="59" t="str">
        <f t="shared" si="305"/>
        <v/>
      </c>
      <c r="N967" s="59" t="str">
        <f t="shared" si="305"/>
        <v/>
      </c>
      <c r="O967" s="59" t="str">
        <f t="shared" si="305"/>
        <v/>
      </c>
      <c r="P967" s="59" t="str">
        <f t="shared" si="305"/>
        <v/>
      </c>
    </row>
    <row r="968" spans="2:17" ht="29.25" hidden="1" customHeight="1" outlineLevel="1" x14ac:dyDescent="0.4">
      <c r="C968" s="159"/>
      <c r="D968" s="7">
        <v>12</v>
      </c>
      <c r="E968" s="26" t="s">
        <v>358</v>
      </c>
      <c r="F968" s="28" t="s">
        <v>364</v>
      </c>
      <c r="G968" s="14"/>
      <c r="H968" s="59" t="str">
        <f>IFERROR((H966-G966)/G966,"")</f>
        <v/>
      </c>
      <c r="I968" s="60" t="str">
        <f t="shared" si="305"/>
        <v/>
      </c>
      <c r="J968" s="59" t="str">
        <f t="shared" si="305"/>
        <v/>
      </c>
      <c r="K968" s="59" t="str">
        <f t="shared" si="305"/>
        <v/>
      </c>
      <c r="L968" s="59" t="str">
        <f t="shared" si="305"/>
        <v/>
      </c>
      <c r="M968" s="59" t="str">
        <f t="shared" si="305"/>
        <v/>
      </c>
      <c r="N968" s="59" t="str">
        <f t="shared" si="305"/>
        <v/>
      </c>
      <c r="O968" s="59" t="str">
        <f t="shared" si="305"/>
        <v/>
      </c>
      <c r="P968" s="59" t="str">
        <f t="shared" si="305"/>
        <v/>
      </c>
    </row>
    <row r="969" spans="2:17" ht="29.25" hidden="1" customHeight="1" outlineLevel="1" x14ac:dyDescent="0.4">
      <c r="C969" s="159"/>
      <c r="D969" s="7">
        <v>13</v>
      </c>
      <c r="E969" s="26" t="s">
        <v>359</v>
      </c>
      <c r="F969" s="27"/>
      <c r="G969" s="91" t="str">
        <f>IFERROR(+G961/G964,"")</f>
        <v/>
      </c>
      <c r="H969" s="92" t="str">
        <f>IFERROR(+H961/H964,"")</f>
        <v/>
      </c>
      <c r="I969" s="92" t="str">
        <f t="shared" ref="I969:P969" si="306">IFERROR(+I961/I964,"")</f>
        <v/>
      </c>
      <c r="J969" s="92" t="str">
        <f t="shared" si="306"/>
        <v/>
      </c>
      <c r="K969" s="92" t="str">
        <f t="shared" si="306"/>
        <v/>
      </c>
      <c r="L969" s="92" t="str">
        <f t="shared" si="306"/>
        <v/>
      </c>
      <c r="M969" s="92" t="str">
        <f t="shared" si="306"/>
        <v/>
      </c>
      <c r="N969" s="92" t="str">
        <f t="shared" si="306"/>
        <v/>
      </c>
      <c r="O969" s="92" t="str">
        <f t="shared" si="306"/>
        <v/>
      </c>
      <c r="P969" s="92" t="str">
        <f t="shared" si="306"/>
        <v/>
      </c>
    </row>
    <row r="970" spans="2:17" ht="29.25" hidden="1" customHeight="1" outlineLevel="1" x14ac:dyDescent="0.4">
      <c r="D970" s="7">
        <v>14</v>
      </c>
      <c r="E970" s="26" t="s">
        <v>360</v>
      </c>
      <c r="F970" s="27" t="s">
        <v>258</v>
      </c>
      <c r="G970" s="14"/>
      <c r="H970" s="59" t="str">
        <f>IFERROR((H969-G969)/G969,"")</f>
        <v/>
      </c>
      <c r="I970" s="60" t="str">
        <f>IFERROR((I969-H969)/H969,"")</f>
        <v/>
      </c>
      <c r="J970" s="59" t="str">
        <f t="shared" ref="J970:P970" si="307">IFERROR((J969-I969)/I969,"")</f>
        <v/>
      </c>
      <c r="K970" s="59" t="str">
        <f t="shared" si="307"/>
        <v/>
      </c>
      <c r="L970" s="59" t="str">
        <f t="shared" si="307"/>
        <v/>
      </c>
      <c r="M970" s="59" t="str">
        <f t="shared" si="307"/>
        <v/>
      </c>
      <c r="N970" s="59" t="str">
        <f t="shared" si="307"/>
        <v/>
      </c>
      <c r="O970" s="59" t="str">
        <f t="shared" si="307"/>
        <v/>
      </c>
      <c r="P970" s="59" t="str">
        <f t="shared" si="307"/>
        <v/>
      </c>
    </row>
    <row r="971" spans="2:17" collapsed="1" x14ac:dyDescent="0.4">
      <c r="E971" s="52"/>
    </row>
    <row r="972" spans="2:17" ht="19.5" thickBot="1" x14ac:dyDescent="0.45">
      <c r="B972" s="90"/>
      <c r="C972" s="56" t="s">
        <v>447</v>
      </c>
      <c r="D972" s="71"/>
      <c r="E972" s="51"/>
      <c r="F972" s="204" t="str">
        <f>IF(G973="","","折りたたまれたセルのグループ（非表示行）を展開して、入力項目を入力してください。")</f>
        <v/>
      </c>
      <c r="G972" s="45"/>
      <c r="L972" s="62"/>
    </row>
    <row r="973" spans="2:17" ht="29.25" customHeight="1" thickBot="1" x14ac:dyDescent="0.45">
      <c r="D973" s="176">
        <v>1</v>
      </c>
      <c r="E973" s="177" t="s">
        <v>198</v>
      </c>
      <c r="F973" s="178"/>
      <c r="G973" s="179" t="str">
        <f>IF($L$95="","",$L$95)</f>
        <v/>
      </c>
      <c r="M973" s="165" t="s">
        <v>378</v>
      </c>
      <c r="N973" s="61" t="s">
        <v>376</v>
      </c>
      <c r="O973" s="61" t="s">
        <v>377</v>
      </c>
      <c r="P973" s="61" t="str">
        <f>"基準："&amp;$G973</f>
        <v>基準：</v>
      </c>
    </row>
    <row r="974" spans="2:17" ht="29.25" hidden="1" customHeight="1" outlineLevel="1" x14ac:dyDescent="0.4">
      <c r="D974" s="64">
        <v>2</v>
      </c>
      <c r="E974" s="66" t="s">
        <v>231</v>
      </c>
      <c r="F974" s="72" t="s">
        <v>24</v>
      </c>
      <c r="G974" s="198"/>
      <c r="M974" s="164" t="s">
        <v>374</v>
      </c>
      <c r="N974" s="164" t="str">
        <f>IF($G$34="就業時間換算","－",IFERROR(((HLOOKUP(DATE(YEAR($E$13)+3,MONTH($E$9),DAY($E$9)),$G978:$P989,7,FALSE))/(HLOOKUP(DATE(YEAR($E$13),MONTH($E$9),DAY($E$9)),$G978:$P989,7,FALSE)))^(1/3)-1,""))</f>
        <v/>
      </c>
      <c r="O974" s="180" t="str">
        <f>IF($G$34="人数換算","－",IFERROR(((HLOOKUP(DATE(YEAR($E$13)+3,MONTH($E$9),DAY($E$9)),$G978:$P989,8,FALSE))/(HLOOKUP(DATE(YEAR($E$13),MONTH($E$9),DAY($E$9)),$G978:$P989,8,FALSE)))^(1/3)-1,""))</f>
        <v/>
      </c>
      <c r="P974" s="225" t="str">
        <f>IFERROR(VLOOKUP($G973,【参考】最低賃金の5年間の年平均の年平均上昇率!$B$4:$C$50,2,FALSE),"")</f>
        <v/>
      </c>
      <c r="Q974" s="167" t="str">
        <f>IF($G$34="人数換算",$N974,IF($G$34="就業時間換算",$O974,""))</f>
        <v/>
      </c>
    </row>
    <row r="975" spans="2:17" ht="29.25" hidden="1" customHeight="1" outlineLevel="1" x14ac:dyDescent="0.4">
      <c r="D975" s="64">
        <v>3</v>
      </c>
      <c r="E975" s="66" t="s">
        <v>230</v>
      </c>
      <c r="F975" s="36" t="s">
        <v>24</v>
      </c>
      <c r="G975" s="199"/>
      <c r="M975" s="164" t="s">
        <v>375</v>
      </c>
      <c r="N975" s="164" t="str">
        <f>IF(AND(COUNTA($G983:$P983)&gt;0,SUMIF($G983:$P983,"&lt;&gt;"&amp;"")=0),"－",IFERROR(((HLOOKUP(DATE(YEAR($E$13)+3,MONTH($E$9),DAY($E$9)),$G978:$P989,11,FALSE))/(HLOOKUP(DATE(YEAR($E$13),MONTH($E$9),DAY($E$9)),$G978:$P989,11,FALSE)))^(1/3)-1,""))</f>
        <v/>
      </c>
      <c r="O975" s="181" t="s">
        <v>373</v>
      </c>
      <c r="P975" s="226"/>
    </row>
    <row r="976" spans="2:17" hidden="1" outlineLevel="1" x14ac:dyDescent="0.4">
      <c r="D976" s="1"/>
      <c r="E976" s="82" t="s">
        <v>270</v>
      </c>
      <c r="G976" s="1" t="s">
        <v>256</v>
      </c>
    </row>
    <row r="977" spans="2:16" hidden="1" outlineLevel="1" x14ac:dyDescent="0.4">
      <c r="D977" s="1"/>
      <c r="G977" s="81" t="s">
        <v>2</v>
      </c>
      <c r="H977" s="81" t="s">
        <v>3</v>
      </c>
      <c r="I977" s="81" t="s">
        <v>4</v>
      </c>
      <c r="J977" s="182" t="s">
        <v>336</v>
      </c>
      <c r="K977" s="182"/>
      <c r="L977" s="182"/>
      <c r="M977" s="182"/>
      <c r="N977" s="182"/>
      <c r="O977" s="182"/>
      <c r="P977" s="182"/>
    </row>
    <row r="978" spans="2:16" hidden="1" outlineLevel="1" x14ac:dyDescent="0.4">
      <c r="D978" s="11"/>
      <c r="E978" s="11"/>
      <c r="F978" s="70"/>
      <c r="G978" s="80" t="str">
        <f>IF($I978="","",EDATE(H978,-12))</f>
        <v/>
      </c>
      <c r="H978" s="80" t="str">
        <f>IF($I978="","",EDATE(I978,-12))</f>
        <v/>
      </c>
      <c r="I978" s="80" t="str">
        <f>IF($I$12="","",$I$12)</f>
        <v/>
      </c>
      <c r="J978" s="80" t="str">
        <f>IF($I978="","",EDATE(I978,12))</f>
        <v/>
      </c>
      <c r="K978" s="80" t="str">
        <f t="shared" ref="K978:P978" si="308">IF($I978="","",EDATE(J978,12))</f>
        <v/>
      </c>
      <c r="L978" s="80" t="str">
        <f t="shared" si="308"/>
        <v/>
      </c>
      <c r="M978" s="80" t="str">
        <f t="shared" si="308"/>
        <v/>
      </c>
      <c r="N978" s="80" t="str">
        <f t="shared" si="308"/>
        <v/>
      </c>
      <c r="O978" s="80" t="str">
        <f t="shared" si="308"/>
        <v/>
      </c>
      <c r="P978" s="80" t="str">
        <f t="shared" si="308"/>
        <v/>
      </c>
    </row>
    <row r="979" spans="2:16" ht="29.25" hidden="1" customHeight="1" outlineLevel="1" x14ac:dyDescent="0.4">
      <c r="D979" s="64">
        <v>4</v>
      </c>
      <c r="E979" s="31" t="s">
        <v>363</v>
      </c>
      <c r="F979" s="68"/>
      <c r="G979" s="200"/>
      <c r="H979" s="128"/>
      <c r="I979" s="192"/>
      <c r="J979" s="128"/>
      <c r="K979" s="128"/>
      <c r="L979" s="128"/>
      <c r="M979" s="128"/>
      <c r="N979" s="128"/>
      <c r="O979" s="128"/>
      <c r="P979" s="128"/>
    </row>
    <row r="980" spans="2:16" ht="29.25" hidden="1" customHeight="1" outlineLevel="1" x14ac:dyDescent="0.4">
      <c r="C980" s="159"/>
      <c r="D980" s="64">
        <v>5</v>
      </c>
      <c r="E980" s="31" t="s">
        <v>362</v>
      </c>
      <c r="F980" s="68"/>
      <c r="G980" s="200"/>
      <c r="H980" s="128"/>
      <c r="I980" s="192"/>
      <c r="J980" s="128"/>
      <c r="K980" s="128"/>
      <c r="L980" s="128"/>
      <c r="M980" s="128"/>
      <c r="N980" s="128"/>
      <c r="O980" s="128"/>
      <c r="P980" s="128"/>
    </row>
    <row r="981" spans="2:16" ht="29.25" hidden="1" customHeight="1" outlineLevel="1" x14ac:dyDescent="0.4">
      <c r="C981" s="159"/>
      <c r="D981" s="5">
        <v>6</v>
      </c>
      <c r="E981" s="24" t="s">
        <v>369</v>
      </c>
      <c r="F981" s="23" t="s">
        <v>255</v>
      </c>
      <c r="G981" s="191"/>
      <c r="H981" s="128"/>
      <c r="I981" s="192"/>
      <c r="J981" s="128"/>
      <c r="K981" s="128"/>
      <c r="L981" s="128"/>
      <c r="M981" s="128"/>
      <c r="N981" s="128"/>
      <c r="O981" s="128"/>
      <c r="P981" s="128"/>
    </row>
    <row r="982" spans="2:16" ht="29.25" hidden="1" customHeight="1" outlineLevel="1" x14ac:dyDescent="0.4">
      <c r="C982" s="159"/>
      <c r="D982" s="5">
        <v>7</v>
      </c>
      <c r="E982" s="24" t="s">
        <v>223</v>
      </c>
      <c r="F982" s="25" t="s">
        <v>255</v>
      </c>
      <c r="G982" s="191"/>
      <c r="H982" s="128"/>
      <c r="I982" s="192"/>
      <c r="J982" s="128"/>
      <c r="K982" s="128"/>
      <c r="L982" s="128"/>
      <c r="M982" s="128"/>
      <c r="N982" s="128"/>
      <c r="O982" s="128"/>
      <c r="P982" s="128"/>
    </row>
    <row r="983" spans="2:16" ht="29.25" hidden="1" customHeight="1" outlineLevel="1" x14ac:dyDescent="0.4">
      <c r="C983" s="159"/>
      <c r="D983" s="64">
        <v>8</v>
      </c>
      <c r="E983" s="31" t="s">
        <v>344</v>
      </c>
      <c r="F983" s="68" t="s">
        <v>354</v>
      </c>
      <c r="G983" s="200"/>
      <c r="H983" s="128"/>
      <c r="I983" s="192"/>
      <c r="J983" s="128"/>
      <c r="K983" s="128"/>
      <c r="L983" s="128"/>
      <c r="M983" s="128"/>
      <c r="N983" s="128"/>
      <c r="O983" s="128"/>
      <c r="P983" s="128"/>
    </row>
    <row r="984" spans="2:16" ht="29.25" hidden="1" customHeight="1" outlineLevel="1" x14ac:dyDescent="0.4">
      <c r="C984" s="159"/>
      <c r="D984" s="7">
        <v>9</v>
      </c>
      <c r="E984" s="26" t="s">
        <v>355</v>
      </c>
      <c r="F984" s="27"/>
      <c r="G984" s="12" t="str">
        <f>IF($G$34="就業時間換算","",IFERROR(+G979/G981,""))</f>
        <v/>
      </c>
      <c r="H984" s="13" t="str">
        <f>IF($G$34="就業時間換算","",IFERROR(+H979/H981,""))</f>
        <v/>
      </c>
      <c r="I984" s="20" t="str">
        <f t="shared" ref="I984:P984" si="309">IF($G$34="就業時間換算","",IFERROR(+I979/I981,""))</f>
        <v/>
      </c>
      <c r="J984" s="13" t="str">
        <f t="shared" si="309"/>
        <v/>
      </c>
      <c r="K984" s="13" t="str">
        <f t="shared" si="309"/>
        <v/>
      </c>
      <c r="L984" s="13" t="str">
        <f t="shared" si="309"/>
        <v/>
      </c>
      <c r="M984" s="13" t="str">
        <f t="shared" si="309"/>
        <v/>
      </c>
      <c r="N984" s="13" t="str">
        <f t="shared" si="309"/>
        <v/>
      </c>
      <c r="O984" s="13" t="str">
        <f t="shared" si="309"/>
        <v/>
      </c>
      <c r="P984" s="13" t="str">
        <f t="shared" si="309"/>
        <v/>
      </c>
    </row>
    <row r="985" spans="2:16" ht="29.25" hidden="1" customHeight="1" outlineLevel="1" x14ac:dyDescent="0.4">
      <c r="C985" s="159"/>
      <c r="D985" s="7">
        <v>10</v>
      </c>
      <c r="E985" s="26" t="s">
        <v>356</v>
      </c>
      <c r="F985" s="28"/>
      <c r="G985" s="12" t="str">
        <f>IF($G$34="人数換算","",IFERROR(+G979/G982,""))</f>
        <v/>
      </c>
      <c r="H985" s="13" t="str">
        <f>IF($G$34="人数換算","",IFERROR(+H979/H982,""))</f>
        <v/>
      </c>
      <c r="I985" s="20" t="str">
        <f t="shared" ref="I985:P985" si="310">IF($G$34="人数換算","",IFERROR(+I979/I982,""))</f>
        <v/>
      </c>
      <c r="J985" s="13" t="str">
        <f t="shared" si="310"/>
        <v/>
      </c>
      <c r="K985" s="13" t="str">
        <f t="shared" si="310"/>
        <v/>
      </c>
      <c r="L985" s="13" t="str">
        <f t="shared" si="310"/>
        <v/>
      </c>
      <c r="M985" s="13" t="str">
        <f t="shared" si="310"/>
        <v/>
      </c>
      <c r="N985" s="13" t="str">
        <f t="shared" si="310"/>
        <v/>
      </c>
      <c r="O985" s="13" t="str">
        <f t="shared" si="310"/>
        <v/>
      </c>
      <c r="P985" s="13" t="str">
        <f t="shared" si="310"/>
        <v/>
      </c>
    </row>
    <row r="986" spans="2:16" ht="29.25" hidden="1" customHeight="1" outlineLevel="1" x14ac:dyDescent="0.4">
      <c r="C986" s="159"/>
      <c r="D986" s="7">
        <v>11</v>
      </c>
      <c r="E986" s="26" t="s">
        <v>357</v>
      </c>
      <c r="F986" s="27" t="s">
        <v>258</v>
      </c>
      <c r="G986" s="14"/>
      <c r="H986" s="59" t="str">
        <f>IFERROR((H984-G984)/G984,"")</f>
        <v/>
      </c>
      <c r="I986" s="60" t="str">
        <f t="shared" ref="I986:P987" si="311">IFERROR((I984-H984)/H984,"")</f>
        <v/>
      </c>
      <c r="J986" s="59" t="str">
        <f t="shared" si="311"/>
        <v/>
      </c>
      <c r="K986" s="59" t="str">
        <f t="shared" si="311"/>
        <v/>
      </c>
      <c r="L986" s="59" t="str">
        <f t="shared" si="311"/>
        <v/>
      </c>
      <c r="M986" s="59" t="str">
        <f t="shared" si="311"/>
        <v/>
      </c>
      <c r="N986" s="59" t="str">
        <f t="shared" si="311"/>
        <v/>
      </c>
      <c r="O986" s="59" t="str">
        <f t="shared" si="311"/>
        <v/>
      </c>
      <c r="P986" s="59" t="str">
        <f t="shared" si="311"/>
        <v/>
      </c>
    </row>
    <row r="987" spans="2:16" ht="29.25" hidden="1" customHeight="1" outlineLevel="1" x14ac:dyDescent="0.4">
      <c r="C987" s="159"/>
      <c r="D987" s="7">
        <v>12</v>
      </c>
      <c r="E987" s="26" t="s">
        <v>358</v>
      </c>
      <c r="F987" s="28" t="s">
        <v>364</v>
      </c>
      <c r="G987" s="14"/>
      <c r="H987" s="59" t="str">
        <f>IFERROR((H985-G985)/G985,"")</f>
        <v/>
      </c>
      <c r="I987" s="60" t="str">
        <f t="shared" si="311"/>
        <v/>
      </c>
      <c r="J987" s="59" t="str">
        <f t="shared" si="311"/>
        <v/>
      </c>
      <c r="K987" s="59" t="str">
        <f t="shared" si="311"/>
        <v/>
      </c>
      <c r="L987" s="59" t="str">
        <f t="shared" si="311"/>
        <v/>
      </c>
      <c r="M987" s="59" t="str">
        <f t="shared" si="311"/>
        <v/>
      </c>
      <c r="N987" s="59" t="str">
        <f t="shared" si="311"/>
        <v/>
      </c>
      <c r="O987" s="59" t="str">
        <f t="shared" si="311"/>
        <v/>
      </c>
      <c r="P987" s="59" t="str">
        <f t="shared" si="311"/>
        <v/>
      </c>
    </row>
    <row r="988" spans="2:16" ht="29.25" hidden="1" customHeight="1" outlineLevel="1" x14ac:dyDescent="0.4">
      <c r="C988" s="159"/>
      <c r="D988" s="7">
        <v>13</v>
      </c>
      <c r="E988" s="26" t="s">
        <v>359</v>
      </c>
      <c r="F988" s="27"/>
      <c r="G988" s="91" t="str">
        <f>IFERROR(+G980/G983,"")</f>
        <v/>
      </c>
      <c r="H988" s="92" t="str">
        <f>IFERROR(+H980/H983,"")</f>
        <v/>
      </c>
      <c r="I988" s="92" t="str">
        <f t="shared" ref="I988:P988" si="312">IFERROR(+I980/I983,"")</f>
        <v/>
      </c>
      <c r="J988" s="92" t="str">
        <f t="shared" si="312"/>
        <v/>
      </c>
      <c r="K988" s="92" t="str">
        <f t="shared" si="312"/>
        <v/>
      </c>
      <c r="L988" s="92" t="str">
        <f t="shared" si="312"/>
        <v/>
      </c>
      <c r="M988" s="92" t="str">
        <f t="shared" si="312"/>
        <v/>
      </c>
      <c r="N988" s="92" t="str">
        <f t="shared" si="312"/>
        <v/>
      </c>
      <c r="O988" s="92" t="str">
        <f t="shared" si="312"/>
        <v/>
      </c>
      <c r="P988" s="92" t="str">
        <f t="shared" si="312"/>
        <v/>
      </c>
    </row>
    <row r="989" spans="2:16" ht="29.25" hidden="1" customHeight="1" outlineLevel="1" x14ac:dyDescent="0.4">
      <c r="D989" s="7">
        <v>14</v>
      </c>
      <c r="E989" s="26" t="s">
        <v>360</v>
      </c>
      <c r="F989" s="27" t="s">
        <v>258</v>
      </c>
      <c r="G989" s="14"/>
      <c r="H989" s="59" t="str">
        <f>IFERROR((H988-G988)/G988,"")</f>
        <v/>
      </c>
      <c r="I989" s="60" t="str">
        <f>IFERROR((I988-H988)/H988,"")</f>
        <v/>
      </c>
      <c r="J989" s="59" t="str">
        <f t="shared" ref="J989:P989" si="313">IFERROR((J988-I988)/I988,"")</f>
        <v/>
      </c>
      <c r="K989" s="59" t="str">
        <f t="shared" si="313"/>
        <v/>
      </c>
      <c r="L989" s="59" t="str">
        <f t="shared" si="313"/>
        <v/>
      </c>
      <c r="M989" s="59" t="str">
        <f t="shared" si="313"/>
        <v/>
      </c>
      <c r="N989" s="59" t="str">
        <f t="shared" si="313"/>
        <v/>
      </c>
      <c r="O989" s="59" t="str">
        <f t="shared" si="313"/>
        <v/>
      </c>
      <c r="P989" s="59" t="str">
        <f t="shared" si="313"/>
        <v/>
      </c>
    </row>
    <row r="990" spans="2:16" collapsed="1" x14ac:dyDescent="0.4">
      <c r="E990" s="52"/>
    </row>
    <row r="991" spans="2:16" ht="19.5" x14ac:dyDescent="0.4">
      <c r="B991" s="22" t="s">
        <v>262</v>
      </c>
      <c r="C991" s="83"/>
      <c r="G991" s="11"/>
      <c r="H991" s="11"/>
    </row>
    <row r="992" spans="2:16" x14ac:dyDescent="0.4">
      <c r="C992" s="94" t="s">
        <v>263</v>
      </c>
      <c r="D992" s="94" t="s">
        <v>361</v>
      </c>
      <c r="E992" s="84"/>
      <c r="F992" s="50"/>
    </row>
    <row r="993" spans="2:14" x14ac:dyDescent="0.4">
      <c r="C993" s="9"/>
      <c r="D993" s="87" t="s">
        <v>261</v>
      </c>
      <c r="E993" s="85"/>
      <c r="F993" s="6"/>
    </row>
    <row r="994" spans="2:14" x14ac:dyDescent="0.4">
      <c r="C994" s="9"/>
      <c r="D994" s="87" t="s">
        <v>349</v>
      </c>
      <c r="E994" s="85"/>
      <c r="F994" s="6"/>
    </row>
    <row r="995" spans="2:14" x14ac:dyDescent="0.4">
      <c r="D995" s="88" t="s">
        <v>264</v>
      </c>
      <c r="F995" s="10"/>
    </row>
    <row r="996" spans="2:14" x14ac:dyDescent="0.4">
      <c r="D996" s="143" t="s">
        <v>265</v>
      </c>
      <c r="F996" s="10"/>
    </row>
    <row r="997" spans="2:14" x14ac:dyDescent="0.4">
      <c r="D997" s="143" t="s">
        <v>266</v>
      </c>
      <c r="F997" s="10"/>
    </row>
    <row r="998" spans="2:14" x14ac:dyDescent="0.4">
      <c r="D998" s="143" t="s">
        <v>267</v>
      </c>
      <c r="F998" s="10"/>
    </row>
    <row r="999" spans="2:14" x14ac:dyDescent="0.4">
      <c r="D999" s="143" t="s">
        <v>268</v>
      </c>
      <c r="F999" s="10"/>
    </row>
    <row r="1000" spans="2:14" x14ac:dyDescent="0.4">
      <c r="D1000" s="143" t="s">
        <v>269</v>
      </c>
      <c r="F1000" s="10"/>
    </row>
    <row r="1001" spans="2:14" x14ac:dyDescent="0.4">
      <c r="E1001" s="6"/>
      <c r="F1001" s="6"/>
    </row>
    <row r="1002" spans="2:14" ht="19.5" x14ac:dyDescent="0.4">
      <c r="B1002" s="22" t="s">
        <v>26</v>
      </c>
      <c r="E1002" s="6"/>
      <c r="F1002" s="6"/>
    </row>
    <row r="1003" spans="2:14" x14ac:dyDescent="0.4">
      <c r="B1003" s="8"/>
      <c r="C1003" s="87" t="s">
        <v>319</v>
      </c>
    </row>
    <row r="1004" spans="2:14" x14ac:dyDescent="0.4">
      <c r="C1004" s="42"/>
      <c r="D1004" s="7">
        <v>1</v>
      </c>
      <c r="E1004" s="46" t="s">
        <v>200</v>
      </c>
      <c r="F1004" s="41" t="s">
        <v>202</v>
      </c>
      <c r="G1004" s="53" t="s">
        <v>373</v>
      </c>
    </row>
    <row r="1005" spans="2:14" x14ac:dyDescent="0.4">
      <c r="C1005" s="45"/>
      <c r="D1005" s="47">
        <v>2</v>
      </c>
      <c r="E1005" s="46" t="s">
        <v>254</v>
      </c>
      <c r="F1005" s="41" t="s">
        <v>234</v>
      </c>
      <c r="G1005" s="53" t="str">
        <f>IF(OR($E$9="",$E$10="",$E$9&gt;$E$10,$E$10&gt;DATEVALUE("2026/12/31")),"非該当","該当")</f>
        <v>非該当</v>
      </c>
    </row>
    <row r="1006" spans="2:14" x14ac:dyDescent="0.4">
      <c r="C1006" s="45"/>
      <c r="D1006" s="7">
        <v>3</v>
      </c>
      <c r="E1006" s="46" t="s">
        <v>236</v>
      </c>
      <c r="F1006" s="41" t="s">
        <v>201</v>
      </c>
      <c r="G1006" s="53" t="s">
        <v>373</v>
      </c>
      <c r="N1006" s="6"/>
    </row>
    <row r="1007" spans="2:14" x14ac:dyDescent="0.4">
      <c r="C1007" s="45"/>
      <c r="D1007" s="7">
        <v>4</v>
      </c>
      <c r="E1007" s="46" t="s">
        <v>199</v>
      </c>
      <c r="F1007" s="41" t="s">
        <v>232</v>
      </c>
      <c r="G1007" s="53" t="s">
        <v>373</v>
      </c>
      <c r="N1007" s="6"/>
    </row>
    <row r="1008" spans="2:14" x14ac:dyDescent="0.4">
      <c r="C1008" s="45"/>
      <c r="D1008" s="7">
        <v>5</v>
      </c>
      <c r="E1008" s="46" t="s">
        <v>306</v>
      </c>
      <c r="F1008" s="41" t="s">
        <v>232</v>
      </c>
      <c r="G1008" s="53" t="s">
        <v>373</v>
      </c>
      <c r="N1008" s="6"/>
    </row>
    <row r="1009" spans="3:17" x14ac:dyDescent="0.4">
      <c r="D1009" s="47">
        <v>6</v>
      </c>
      <c r="E1009" s="48" t="s">
        <v>235</v>
      </c>
      <c r="F1009" s="49" t="s">
        <v>201</v>
      </c>
      <c r="G1009" s="212" t="str">
        <f>IF(COUNTIF(H1010:Q1018,"非該当")&gt;0,"非該当","該当")</f>
        <v>非該当</v>
      </c>
      <c r="H1009" s="73" t="s">
        <v>279</v>
      </c>
      <c r="I1009" s="73">
        <v>2</v>
      </c>
      <c r="J1009" s="73">
        <v>3</v>
      </c>
      <c r="K1009" s="73">
        <v>4</v>
      </c>
      <c r="L1009" s="73">
        <v>5</v>
      </c>
      <c r="M1009" s="73">
        <v>6</v>
      </c>
      <c r="N1009" s="73">
        <v>7</v>
      </c>
      <c r="O1009" s="73">
        <v>8</v>
      </c>
      <c r="P1009" s="73">
        <v>9</v>
      </c>
      <c r="Q1009" s="73">
        <v>10</v>
      </c>
    </row>
    <row r="1010" spans="3:17" x14ac:dyDescent="0.4">
      <c r="C1010" s="45"/>
      <c r="D1010" s="203"/>
      <c r="E1010" s="206"/>
      <c r="F1010" s="210"/>
      <c r="G1010" s="54"/>
      <c r="H1010" s="69" t="str">
        <f>IF(OR($G100="",$G100=【参考】業種!$E$2,$G100=【参考】業種!$F$2),"非該当","該当")</f>
        <v>非該当</v>
      </c>
      <c r="I1010" s="69" t="str">
        <f>IF($G118="","－",IF(OR($G119="",$G119=【参考】業種!$E$2,$G119=【参考】業種!$F$2),"非該当","該当"))</f>
        <v>－</v>
      </c>
      <c r="J1010" s="69" t="str">
        <f>IF($G137="","－",IF(OR($G138="",$G138=【参考】業種!$E$2,$G138=【参考】業種!$F$2),"非該当","該当"))</f>
        <v>－</v>
      </c>
      <c r="K1010" s="69" t="str">
        <f>IF($G156="","－",IF(OR($G157="",$G157=【参考】業種!$E$2,$G157=【参考】業種!$F$2),"非該当","該当"))</f>
        <v>－</v>
      </c>
      <c r="L1010" s="69" t="str">
        <f>IF($G175="","－",IF(OR($G176="",$G176=【参考】業種!$E$2,$G176=【参考】業種!$F$2),"非該当","該当"))</f>
        <v>－</v>
      </c>
      <c r="M1010" s="69" t="str">
        <f>IF($G194="","－",IF(OR($G195="",$G195=【参考】業種!$E$2,$G195=【参考】業種!$F$2),"非該当","該当"))</f>
        <v>－</v>
      </c>
      <c r="N1010" s="69" t="str">
        <f>IF($G213="","－",IF(OR($G214="",$G214=【参考】業種!$E$2,$G214=【参考】業種!$F$2),"非該当","該当"))</f>
        <v>－</v>
      </c>
      <c r="O1010" s="69" t="str">
        <f>IF($G232="","－",IF(OR($G233="",$G233=【参考】業種!$E$2,$G233=【参考】業種!$F$2),"非該当","該当"))</f>
        <v>－</v>
      </c>
      <c r="P1010" s="69" t="str">
        <f>IF($G251="","－",IF(OR($G252="",$G252=【参考】業種!$E$2,$G252=【参考】業種!$F$2),"非該当","該当"))</f>
        <v>－</v>
      </c>
      <c r="Q1010" s="69" t="str">
        <f>IF($G270="","－",IF(OR($G271="",$G271=【参考】業種!$E$2,$G271=【参考】業種!$F$2),"非該当","該当"))</f>
        <v>－</v>
      </c>
    </row>
    <row r="1011" spans="3:17" x14ac:dyDescent="0.4">
      <c r="D1011" s="208"/>
      <c r="E1011" s="209"/>
      <c r="F1011" s="210"/>
      <c r="H1011" s="73">
        <v>11</v>
      </c>
      <c r="I1011" s="73">
        <v>12</v>
      </c>
      <c r="J1011" s="73">
        <v>13</v>
      </c>
      <c r="K1011" s="73">
        <v>14</v>
      </c>
      <c r="L1011" s="73">
        <v>15</v>
      </c>
      <c r="M1011" s="73">
        <v>16</v>
      </c>
      <c r="N1011" s="73">
        <v>17</v>
      </c>
      <c r="O1011" s="73">
        <v>18</v>
      </c>
      <c r="P1011" s="73">
        <v>19</v>
      </c>
      <c r="Q1011" s="73">
        <v>20</v>
      </c>
    </row>
    <row r="1012" spans="3:17" x14ac:dyDescent="0.4">
      <c r="D1012" s="208"/>
      <c r="E1012" s="209"/>
      <c r="F1012" s="210"/>
      <c r="H1012" s="211" t="str">
        <f>IF($G289="","－",IF(OR($G290="",$G290=【参考】業種!$E$2,$G290=【参考】業種!$F$2),"非該当","該当"))</f>
        <v>－</v>
      </c>
      <c r="I1012" s="211" t="str">
        <f>IF($G308="","－",IF(OR($G309="",$G309=【参考】業種!$E$2,$G309=【参考】業種!$F$2),"非該当","該当"))</f>
        <v>－</v>
      </c>
      <c r="J1012" s="211" t="str">
        <f>IF($G327="","－",IF(OR($G328="",$G328=【参考】業種!$E$2,$G328=【参考】業種!$F$2),"非該当","該当"))</f>
        <v>－</v>
      </c>
      <c r="K1012" s="211" t="str">
        <f>IF($G346="","－",IF(OR($G347="",$G347=【参考】業種!$E$2,$G347=【参考】業種!$F$2),"非該当","該当"))</f>
        <v>－</v>
      </c>
      <c r="L1012" s="211" t="str">
        <f>IF($G365="","－",IF(OR($G366="",$G366=【参考】業種!$E$2,$G366=【参考】業種!$F$2),"非該当","該当"))</f>
        <v>－</v>
      </c>
      <c r="M1012" s="211" t="str">
        <f>IF($G384="","－",IF(OR($G385="",$G385=【参考】業種!$E$2,$G385=【参考】業種!$F$2),"非該当","該当"))</f>
        <v>－</v>
      </c>
      <c r="N1012" s="211" t="str">
        <f>IF($G403="","－",IF(OR($G404="",$G404=【参考】業種!$E$2,$G404=【参考】業種!$F$2),"非該当","該当"))</f>
        <v>－</v>
      </c>
      <c r="O1012" s="211" t="str">
        <f>IF($G422="","－",IF(OR($G423="",$G423=【参考】業種!$E$2,$G423=【参考】業種!$F$2),"非該当","該当"))</f>
        <v>－</v>
      </c>
      <c r="P1012" s="211" t="str">
        <f>IF($G441="","－",IF(OR($G442="",$G442=【参考】業種!$E$2,$G442=【参考】業種!$F$2),"非該当","該当"))</f>
        <v>－</v>
      </c>
      <c r="Q1012" s="211" t="str">
        <f>IF($G460="","－",IF(OR($G461="",$G461=【参考】業種!$E$2,$G461=【参考】業種!$F$2),"非該当","該当"))</f>
        <v>－</v>
      </c>
    </row>
    <row r="1013" spans="3:17" x14ac:dyDescent="0.4">
      <c r="D1013" s="208"/>
      <c r="E1013" s="209"/>
      <c r="F1013" s="210"/>
      <c r="H1013" s="73">
        <v>21</v>
      </c>
      <c r="I1013" s="73">
        <v>22</v>
      </c>
      <c r="J1013" s="73">
        <v>23</v>
      </c>
      <c r="K1013" s="73">
        <v>24</v>
      </c>
      <c r="L1013" s="73">
        <v>25</v>
      </c>
      <c r="M1013" s="73">
        <v>26</v>
      </c>
      <c r="N1013" s="73">
        <v>27</v>
      </c>
      <c r="O1013" s="73">
        <v>28</v>
      </c>
      <c r="P1013" s="73">
        <v>29</v>
      </c>
      <c r="Q1013" s="73">
        <v>30</v>
      </c>
    </row>
    <row r="1014" spans="3:17" x14ac:dyDescent="0.4">
      <c r="D1014" s="208"/>
      <c r="E1014" s="209"/>
      <c r="F1014" s="210"/>
      <c r="H1014" s="211" t="str">
        <f>IF($G479="","－",IF(OR($G480="",$G480=【参考】業種!$E$2,$G480=【参考】業種!$F$2),"非該当","該当"))</f>
        <v>－</v>
      </c>
      <c r="I1014" s="211" t="str">
        <f>IF($G498="","－",IF(OR($G499="",$G499=【参考】業種!$E$2,$G499=【参考】業種!$F$2),"非該当","該当"))</f>
        <v>－</v>
      </c>
      <c r="J1014" s="211" t="str">
        <f>IF($G517="","－",IF(OR($G518="",$G518=【参考】業種!$E$2,$G518=【参考】業種!$F$2),"非該当","該当"))</f>
        <v>－</v>
      </c>
      <c r="K1014" s="211" t="str">
        <f>IF($G536="","－",IF(OR($G537="",$G537=【参考】業種!$E$2,$G537=【参考】業種!$F$2),"非該当","該当"))</f>
        <v>－</v>
      </c>
      <c r="L1014" s="211" t="str">
        <f>IF($G555="","－",IF(OR($G556="",$G556=【参考】業種!$E$2,$G556=【参考】業種!$F$2),"非該当","該当"))</f>
        <v>－</v>
      </c>
      <c r="M1014" s="211" t="str">
        <f>IF($G574="","－",IF(OR($G575="",$G575=【参考】業種!$E$2,$G575=【参考】業種!$F$2),"非該当","該当"))</f>
        <v>－</v>
      </c>
      <c r="N1014" s="211" t="str">
        <f>IF($G593="","－",IF(OR($G594="",$G594=【参考】業種!$E$2,$G594=【参考】業種!$F$2),"非該当","該当"))</f>
        <v>－</v>
      </c>
      <c r="O1014" s="211" t="str">
        <f>IF($G612="","－",IF(OR($G613="",$G613=【参考】業種!$E$2,$G613=【参考】業種!$F$2),"非該当","該当"))</f>
        <v>－</v>
      </c>
      <c r="P1014" s="211" t="str">
        <f>IF($G631="","－",IF(OR($G632="",$G632=【参考】業種!$E$2,$G632=【参考】業種!$F$2),"非該当","該当"))</f>
        <v>－</v>
      </c>
      <c r="Q1014" s="211" t="str">
        <f>IF($G650="","－",IF(OR($G651="",$G651=【参考】業種!$E$2,$G651=【参考】業種!$F$2),"非該当","該当"))</f>
        <v>－</v>
      </c>
    </row>
    <row r="1015" spans="3:17" x14ac:dyDescent="0.4">
      <c r="D1015" s="208"/>
      <c r="E1015" s="209"/>
      <c r="F1015" s="210"/>
      <c r="H1015" s="73">
        <v>31</v>
      </c>
      <c r="I1015" s="73">
        <v>32</v>
      </c>
      <c r="J1015" s="73">
        <v>33</v>
      </c>
      <c r="K1015" s="73">
        <v>34</v>
      </c>
      <c r="L1015" s="73">
        <v>35</v>
      </c>
      <c r="M1015" s="73">
        <v>36</v>
      </c>
      <c r="N1015" s="73">
        <v>37</v>
      </c>
      <c r="O1015" s="73">
        <v>38</v>
      </c>
      <c r="P1015" s="73">
        <v>39</v>
      </c>
      <c r="Q1015" s="73">
        <v>40</v>
      </c>
    </row>
    <row r="1016" spans="3:17" x14ac:dyDescent="0.4">
      <c r="D1016" s="208"/>
      <c r="E1016" s="209"/>
      <c r="F1016" s="210"/>
      <c r="H1016" s="211" t="str">
        <f>IF($G669="","－",IF(OR($G670="",$G670=【参考】業種!$E$2,$G670=【参考】業種!$F$2),"非該当","該当"))</f>
        <v>－</v>
      </c>
      <c r="I1016" s="211" t="str">
        <f>IF($G688="","－",IF(OR($G689="",$G689=【参考】業種!$E$2,$G689=【参考】業種!$F$2),"非該当","該当"))</f>
        <v>－</v>
      </c>
      <c r="J1016" s="211" t="str">
        <f>IF($G707="","－",IF(OR($G708="",$G708=【参考】業種!$E$2,$G708=【参考】業種!$F$2),"非該当","該当"))</f>
        <v>－</v>
      </c>
      <c r="K1016" s="211" t="str">
        <f>IF($G726="","－",IF(OR($G727="",$G727=【参考】業種!$E$2,$G727=【参考】業種!$F$2),"非該当","該当"))</f>
        <v>－</v>
      </c>
      <c r="L1016" s="211" t="str">
        <f>IF($G745="","－",IF(OR($G746="",$G746=【参考】業種!$E$2,$G746=【参考】業種!$F$2),"非該当","該当"))</f>
        <v>－</v>
      </c>
      <c r="M1016" s="211" t="str">
        <f>IF($G764="","－",IF(OR($G765="",$G765=【参考】業種!$E$2,$G765=【参考】業種!$F$2),"非該当","該当"))</f>
        <v>－</v>
      </c>
      <c r="N1016" s="211" t="str">
        <f>IF($G783="","－",IF(OR($G784="",$G784=【参考】業種!$E$2,$G784=【参考】業種!$F$2),"非該当","該当"))</f>
        <v>－</v>
      </c>
      <c r="O1016" s="211" t="str">
        <f>IF($G802="","－",IF(OR($G803="",$G803=【参考】業種!$E$2,$G803=【参考】業種!$F$2),"非該当","該当"))</f>
        <v>－</v>
      </c>
      <c r="P1016" s="211" t="str">
        <f>IF($G821="","－",IF(OR($G822="",$G822=【参考】業種!$E$2,$G822=【参考】業種!$F$2),"非該当","該当"))</f>
        <v>－</v>
      </c>
      <c r="Q1016" s="211" t="str">
        <f>IF($G840="","－",IF(OR($G841="",$G841=【参考】業種!$E$2,$G841=【参考】業種!$F$2),"非該当","該当"))</f>
        <v>－</v>
      </c>
    </row>
    <row r="1017" spans="3:17" x14ac:dyDescent="0.4">
      <c r="D1017" s="203"/>
      <c r="E1017" s="207"/>
      <c r="F1017" s="210"/>
      <c r="H1017" s="73">
        <v>41</v>
      </c>
      <c r="I1017" s="73">
        <v>42</v>
      </c>
      <c r="J1017" s="73">
        <v>43</v>
      </c>
      <c r="K1017" s="73">
        <v>44</v>
      </c>
      <c r="L1017" s="73">
        <v>45</v>
      </c>
      <c r="M1017" s="73">
        <v>46</v>
      </c>
      <c r="N1017" s="73">
        <v>47</v>
      </c>
    </row>
    <row r="1018" spans="3:17" x14ac:dyDescent="0.4">
      <c r="D1018" s="208"/>
      <c r="E1018" s="209"/>
      <c r="F1018" s="210"/>
      <c r="G1018" s="213"/>
      <c r="H1018" s="211" t="str">
        <f>IF($G859="","－",IF(OR($G860="",$G860=【参考】業種!$E$2,$G860=【参考】業種!$F$2),"非該当","該当"))</f>
        <v>－</v>
      </c>
      <c r="I1018" s="211" t="str">
        <f>IF($G878="","－",IF(OR($G879="",$G879=【参考】業種!$E$2,$G879=【参考】業種!$F$2),"非該当","該当"))</f>
        <v>－</v>
      </c>
      <c r="J1018" s="211" t="str">
        <f>IF($G897="","－",IF(OR($G898="",$G898=【参考】業種!$E$2,$G898=【参考】業種!$F$2),"非該当","該当"))</f>
        <v>－</v>
      </c>
      <c r="K1018" s="211" t="str">
        <f>IF($G916="","－",IF(OR($G917="",$G917=【参考】業種!$E$2,$G917=【参考】業種!$F$2),"非該当","該当"))</f>
        <v>－</v>
      </c>
      <c r="L1018" s="211" t="str">
        <f>IF($G935="","－",IF(OR($G936="",$G936=【参考】業種!$E$2,$G936=【参考】業種!$F$2),"非該当","該当"))</f>
        <v>－</v>
      </c>
      <c r="M1018" s="211" t="str">
        <f>IF($G954="","－",IF(OR($G955="",$G955=【参考】業種!$E$2,$G955=【参考】業種!$F$2),"非該当","該当"))</f>
        <v>－</v>
      </c>
      <c r="N1018" s="211" t="str">
        <f>IF($G973="","－",IF(OR($G974="",$G974=【参考】業種!$E$2,$G974=【参考】業種!$F$2),"非該当","該当"))</f>
        <v>－</v>
      </c>
    </row>
    <row r="1019" spans="3:17" x14ac:dyDescent="0.4">
      <c r="D1019" s="47">
        <v>7</v>
      </c>
      <c r="E1019" s="214" t="s">
        <v>448</v>
      </c>
      <c r="F1019" s="49" t="s">
        <v>232</v>
      </c>
      <c r="G1019" s="212" t="str">
        <f>IF(COUNTIF(H1020:Q1028,"非該当")&gt;0,"非該当","該当")</f>
        <v>非該当</v>
      </c>
      <c r="H1019" s="73" t="s">
        <v>279</v>
      </c>
      <c r="I1019" s="73">
        <v>2</v>
      </c>
      <c r="J1019" s="73">
        <v>3</v>
      </c>
      <c r="K1019" s="73">
        <v>4</v>
      </c>
      <c r="L1019" s="73">
        <v>5</v>
      </c>
      <c r="M1019" s="73">
        <v>6</v>
      </c>
      <c r="N1019" s="73">
        <v>7</v>
      </c>
      <c r="O1019" s="73">
        <v>8</v>
      </c>
      <c r="P1019" s="73">
        <v>9</v>
      </c>
      <c r="Q1019" s="73">
        <v>10</v>
      </c>
    </row>
    <row r="1020" spans="3:17" x14ac:dyDescent="0.4">
      <c r="C1020" s="45"/>
      <c r="D1020" s="203"/>
      <c r="E1020" s="206" t="s">
        <v>449</v>
      </c>
      <c r="F1020" s="210"/>
      <c r="G1020" s="54"/>
      <c r="H1020" s="69" t="str">
        <f>IF(OR($Q$100="",$P$100="",$Q$100&lt;$P$100),"非該当","該当")</f>
        <v>非該当</v>
      </c>
      <c r="I1020" s="69" t="str">
        <f>IF($G118="","－",IF(OR($Q$119="",$P$119="",$Q$119&lt;$P$119),"非該当","該当"))</f>
        <v>－</v>
      </c>
      <c r="J1020" s="69" t="str">
        <f>IF($G137="","－",IF(OR($Q$138="",$P$138="",$Q$138&lt;$P$138),"非該当","該当"))</f>
        <v>－</v>
      </c>
      <c r="K1020" s="69" t="str">
        <f>IF($G156="","－",IF(OR($Q$157="",$P$157="",$Q$157&lt;$P$157),"非該当","該当"))</f>
        <v>－</v>
      </c>
      <c r="L1020" s="69" t="str">
        <f>IF($G175="","－",IF(OR($Q$176="",$P$176="",$Q$176&lt;$P$176),"非該当","該当"))</f>
        <v>－</v>
      </c>
      <c r="M1020" s="69" t="str">
        <f>IF($G194="","－",IF(OR($Q$195="",$P$195="",$Q$195&lt;$P$195),"非該当","該当"))</f>
        <v>－</v>
      </c>
      <c r="N1020" s="69" t="str">
        <f>IF($G213="","－",IF(OR($Q$214="",$P$214="",$Q$214&lt;$P$214),"非該当","該当"))</f>
        <v>－</v>
      </c>
      <c r="O1020" s="69" t="str">
        <f>IF($G232="","－",IF(OR($Q$233="",$P$233="",$Q$233&lt;$P$233),"非該当","該当"))</f>
        <v>－</v>
      </c>
      <c r="P1020" s="69" t="str">
        <f>IF($G251="","－",IF(OR($Q$252="",$P$252="",$Q$252&lt;$P$252),"非該当","該当"))</f>
        <v>－</v>
      </c>
      <c r="Q1020" s="69" t="str">
        <f>IF($G270="","－",IF(OR($Q$271="",$P$271="",$Q$271&lt;$P$271),"非該当","該当"))</f>
        <v>－</v>
      </c>
    </row>
    <row r="1021" spans="3:17" x14ac:dyDescent="0.4">
      <c r="D1021" s="208"/>
      <c r="E1021" s="209"/>
      <c r="F1021" s="210"/>
      <c r="H1021" s="73">
        <v>11</v>
      </c>
      <c r="I1021" s="73">
        <v>12</v>
      </c>
      <c r="J1021" s="73">
        <v>13</v>
      </c>
      <c r="K1021" s="73">
        <v>14</v>
      </c>
      <c r="L1021" s="73">
        <v>15</v>
      </c>
      <c r="M1021" s="73">
        <v>16</v>
      </c>
      <c r="N1021" s="73">
        <v>17</v>
      </c>
      <c r="O1021" s="73">
        <v>18</v>
      </c>
      <c r="P1021" s="73">
        <v>19</v>
      </c>
      <c r="Q1021" s="73">
        <v>20</v>
      </c>
    </row>
    <row r="1022" spans="3:17" x14ac:dyDescent="0.4">
      <c r="D1022" s="208"/>
      <c r="E1022" s="209"/>
      <c r="F1022" s="210"/>
      <c r="H1022" s="211" t="str">
        <f>IF($G289="","－",IF(OR($Q$290="",$P$290="",$Q$290&lt;$P$290),"非該当","該当"))</f>
        <v>－</v>
      </c>
      <c r="I1022" s="211" t="str">
        <f>IF($G308="","－",IF(OR($Q$309="",$P$309="",$Q$309&lt;$P$309),"非該当","該当"))</f>
        <v>－</v>
      </c>
      <c r="J1022" s="211" t="str">
        <f>IF($G327="","－",IF(OR($Q$328="",$P$328="",$Q$328&lt;$P$328),"非該当","該当"))</f>
        <v>－</v>
      </c>
      <c r="K1022" s="211" t="str">
        <f>IF($G346="","－",IF(OR($Q$347="",$P$347="",$Q$347&lt;$P$347),"非該当","該当"))</f>
        <v>－</v>
      </c>
      <c r="L1022" s="211" t="str">
        <f>IF($G365="","－",IF(OR($Q$366="",$P$366="",$Q$366&lt;$P$366),"非該当","該当"))</f>
        <v>－</v>
      </c>
      <c r="M1022" s="211" t="str">
        <f>IF($G384="","－",IF(OR($Q$385="",$P$385="",$Q$385&lt;$P$385),"非該当","該当"))</f>
        <v>－</v>
      </c>
      <c r="N1022" s="211" t="str">
        <f>IF($G403="","－",IF(OR($Q$404="",$P$404="",$Q$404&lt;$P$404),"非該当","該当"))</f>
        <v>－</v>
      </c>
      <c r="O1022" s="211" t="str">
        <f>IF($G422="","－",IF(OR($Q$423="",$P$423="",$Q$423&lt;$P$423),"非該当","該当"))</f>
        <v>－</v>
      </c>
      <c r="P1022" s="211" t="str">
        <f>IF($G441="","－",IF(OR($Q$442="",$P$442="",$Q$442&lt;$P$442),"非該当","該当"))</f>
        <v>－</v>
      </c>
      <c r="Q1022" s="211" t="str">
        <f>IF($G460="","－",IF(OR($Q$461="",$P$461="",$Q$461&lt;$P$461),"非該当","該当"))</f>
        <v>－</v>
      </c>
    </row>
    <row r="1023" spans="3:17" x14ac:dyDescent="0.4">
      <c r="D1023" s="208"/>
      <c r="E1023" s="209"/>
      <c r="F1023" s="210"/>
      <c r="H1023" s="73">
        <v>21</v>
      </c>
      <c r="I1023" s="73">
        <v>22</v>
      </c>
      <c r="J1023" s="73">
        <v>23</v>
      </c>
      <c r="K1023" s="73">
        <v>24</v>
      </c>
      <c r="L1023" s="73">
        <v>25</v>
      </c>
      <c r="M1023" s="73">
        <v>26</v>
      </c>
      <c r="N1023" s="73">
        <v>27</v>
      </c>
      <c r="O1023" s="73">
        <v>28</v>
      </c>
      <c r="P1023" s="73">
        <v>29</v>
      </c>
      <c r="Q1023" s="73">
        <v>30</v>
      </c>
    </row>
    <row r="1024" spans="3:17" x14ac:dyDescent="0.4">
      <c r="D1024" s="208"/>
      <c r="E1024" s="209"/>
      <c r="F1024" s="210"/>
      <c r="H1024" s="211" t="str">
        <f>IF($G479="","－",IF(OR($Q$480="",$P$480="",$Q$480&lt;$P$480),"非該当","該当"))</f>
        <v>－</v>
      </c>
      <c r="I1024" s="211" t="str">
        <f>IF($G498="","－",IF(OR($Q$499="",$P$499="",$Q$499&lt;$P$499),"非該当","該当"))</f>
        <v>－</v>
      </c>
      <c r="J1024" s="211" t="str">
        <f>IF($G517="","－",IF(OR($Q$518="",$P$518="",$Q$518&lt;$P$518),"非該当","該当"))</f>
        <v>－</v>
      </c>
      <c r="K1024" s="211" t="str">
        <f>IF($G536="","－",IF(OR($Q$537="",$P$537="",$Q$537&lt;$P$537),"非該当","該当"))</f>
        <v>－</v>
      </c>
      <c r="L1024" s="211" t="str">
        <f>IF($G555="","－",IF(OR($Q$556="",$P$556="",$Q$556&lt;$P$556),"非該当","該当"))</f>
        <v>－</v>
      </c>
      <c r="M1024" s="211" t="str">
        <f>IF($G574="","－",IF(OR($Q$575="",$P$575="",$Q$575&lt;$P$575),"非該当","該当"))</f>
        <v>－</v>
      </c>
      <c r="N1024" s="211" t="str">
        <f>IF($G593="","－",IF(OR($Q$594="",$P$594="",$Q$594&lt;$P$594),"非該当","該当"))</f>
        <v>－</v>
      </c>
      <c r="O1024" s="211" t="str">
        <f>IF($G612="","－",IF(OR($Q$613="",$P$613="",$Q$613&lt;$P$613),"非該当","該当"))</f>
        <v>－</v>
      </c>
      <c r="P1024" s="211" t="str">
        <f>IF($G631="","－",IF(OR($Q$632="",$P$632="",$Q$632&lt;$P$632),"非該当","該当"))</f>
        <v>－</v>
      </c>
      <c r="Q1024" s="211" t="str">
        <f>IF($G650="","－",IF(OR($Q$651="",$P$651="",$Q$651&lt;$P$651),"非該当","該当"))</f>
        <v>－</v>
      </c>
    </row>
    <row r="1025" spans="3:17" x14ac:dyDescent="0.4">
      <c r="D1025" s="208"/>
      <c r="E1025" s="209"/>
      <c r="F1025" s="210"/>
      <c r="H1025" s="73">
        <v>31</v>
      </c>
      <c r="I1025" s="73">
        <v>32</v>
      </c>
      <c r="J1025" s="73">
        <v>33</v>
      </c>
      <c r="K1025" s="73">
        <v>34</v>
      </c>
      <c r="L1025" s="73">
        <v>35</v>
      </c>
      <c r="M1025" s="73">
        <v>36</v>
      </c>
      <c r="N1025" s="73">
        <v>37</v>
      </c>
      <c r="O1025" s="73">
        <v>38</v>
      </c>
      <c r="P1025" s="73">
        <v>39</v>
      </c>
      <c r="Q1025" s="73">
        <v>40</v>
      </c>
    </row>
    <row r="1026" spans="3:17" x14ac:dyDescent="0.4">
      <c r="D1026" s="208"/>
      <c r="E1026" s="209"/>
      <c r="F1026" s="210"/>
      <c r="H1026" s="211" t="str">
        <f>IF($G669="","－",IF(OR($Q$670="",$P$670="",$Q$670&lt;$P$670),"非該当","該当"))</f>
        <v>－</v>
      </c>
      <c r="I1026" s="211" t="str">
        <f>IF($G688="","－",IF(OR($Q$689="",$P$689="",$Q$689&lt;$P$689),"非該当","該当"))</f>
        <v>－</v>
      </c>
      <c r="J1026" s="211" t="str">
        <f>IF($G707="","－",IF(OR($Q$708="",$P$708="",$Q$708&lt;$P$708),"非該当","該当"))</f>
        <v>－</v>
      </c>
      <c r="K1026" s="211" t="str">
        <f>IF($G726="","－",IF(OR($Q$727="",$P$727="",$Q$727&lt;$P$727),"非該当","該当"))</f>
        <v>－</v>
      </c>
      <c r="L1026" s="211" t="str">
        <f>IF($G745="","－",IF(OR($Q$746="",$P$746="",$Q$746&lt;$P$746),"非該当","該当"))</f>
        <v>－</v>
      </c>
      <c r="M1026" s="211" t="str">
        <f>IF($G764="","－",IF(OR($Q$765="",$P$765="",$Q$765&lt;$P$765),"非該当","該当"))</f>
        <v>－</v>
      </c>
      <c r="N1026" s="211" t="str">
        <f>IF($G783="","－",IF(OR($Q$784="",$P$784="",$Q$784&lt;$P$784),"非該当","該当"))</f>
        <v>－</v>
      </c>
      <c r="O1026" s="211" t="str">
        <f>IF($G802="","－",IF(OR($Q$803="",$P$803="",$Q$803&lt;$P$803),"非該当","該当"))</f>
        <v>－</v>
      </c>
      <c r="P1026" s="211" t="str">
        <f>IF($G821="","－",IF(OR($Q$822="",$P$822="",$Q$822&lt;$P$822),"非該当","該当"))</f>
        <v>－</v>
      </c>
      <c r="Q1026" s="211" t="str">
        <f>IF($G840="","－",IF(OR($Q$841="",$P$841="",$Q$841&lt;$P$841),"非該当","該当"))</f>
        <v>－</v>
      </c>
    </row>
    <row r="1027" spans="3:17" x14ac:dyDescent="0.4">
      <c r="D1027" s="203"/>
      <c r="E1027" s="207"/>
      <c r="F1027" s="210"/>
      <c r="H1027" s="73">
        <v>41</v>
      </c>
      <c r="I1027" s="73">
        <v>42</v>
      </c>
      <c r="J1027" s="73">
        <v>43</v>
      </c>
      <c r="K1027" s="73">
        <v>44</v>
      </c>
      <c r="L1027" s="73">
        <v>45</v>
      </c>
      <c r="M1027" s="73">
        <v>46</v>
      </c>
      <c r="N1027" s="73">
        <v>47</v>
      </c>
    </row>
    <row r="1028" spans="3:17" x14ac:dyDescent="0.4">
      <c r="D1028" s="208"/>
      <c r="E1028" s="209"/>
      <c r="F1028" s="210"/>
      <c r="H1028" s="211" t="str">
        <f>IF($G859="","－",IF(OR($Q$860="",$P$860="",$Q$860&lt;$P$860),"非該当","該当"))</f>
        <v>－</v>
      </c>
      <c r="I1028" s="211" t="str">
        <f>IF($G878="","－",IF(OR($Q$879="",$P$879="",$Q$879&lt;$P$879),"非該当","該当"))</f>
        <v>－</v>
      </c>
      <c r="J1028" s="211" t="str">
        <f>IF($G897="","－",IF(OR($Q$898="",$P$898="",$Q$898&lt;$P$898),"非該当","該当"))</f>
        <v>－</v>
      </c>
      <c r="K1028" s="211" t="str">
        <f>IF($G916="","－",IF(OR($Q$917="",$P$917="",$Q$917&lt;$P$917),"非該当","該当"))</f>
        <v>－</v>
      </c>
      <c r="L1028" s="211" t="str">
        <f>IF($G935="","－",IF(OR($Q$936="",$P$936="",$Q$936&lt;$P$936),"非該当","該当"))</f>
        <v>－</v>
      </c>
      <c r="M1028" s="211" t="str">
        <f>IF($G954="","－",IF(OR($Q$955="",$P$955="",$Q$955&lt;$P$955),"非該当","該当"))</f>
        <v>－</v>
      </c>
      <c r="N1028" s="211" t="str">
        <f>IF($G973="","－",IF(OR($Q$974="",$P$974="",$Q$974&lt;$P$974),"非該当","該当"))</f>
        <v>－</v>
      </c>
    </row>
    <row r="1029" spans="3:17" x14ac:dyDescent="0.4">
      <c r="D1029" s="47">
        <v>8</v>
      </c>
      <c r="E1029" s="214" t="s">
        <v>451</v>
      </c>
      <c r="F1029" s="49" t="s">
        <v>232</v>
      </c>
      <c r="G1029" s="211" t="str">
        <f>IF(COUNTIF(H1030:Q1038,"非該当")&gt;0,"非該当","該当")</f>
        <v>非該当</v>
      </c>
      <c r="H1029" s="73" t="s">
        <v>279</v>
      </c>
      <c r="I1029" s="73">
        <v>2</v>
      </c>
      <c r="J1029" s="73">
        <v>3</v>
      </c>
      <c r="K1029" s="73">
        <v>4</v>
      </c>
      <c r="L1029" s="73">
        <v>5</v>
      </c>
      <c r="M1029" s="73">
        <v>6</v>
      </c>
      <c r="N1029" s="73">
        <v>7</v>
      </c>
      <c r="O1029" s="73">
        <v>8</v>
      </c>
      <c r="P1029" s="73">
        <v>9</v>
      </c>
      <c r="Q1029" s="73">
        <v>10</v>
      </c>
    </row>
    <row r="1030" spans="3:17" x14ac:dyDescent="0.4">
      <c r="C1030" s="45"/>
      <c r="D1030" s="203"/>
      <c r="E1030" s="206" t="s">
        <v>450</v>
      </c>
      <c r="F1030" s="210"/>
      <c r="G1030" s="54"/>
      <c r="H1030" s="69" t="str">
        <f>IF($N101="－","－",IF(OR($N$101="",$P$100="",$N$101&lt;$P$100),"非該当","該当"))</f>
        <v>非該当</v>
      </c>
      <c r="I1030" s="69" t="str">
        <f>IF(OR($G118="",$N120="－"),"－",IF(OR($N$120="",$P$119="",$N$120&lt;$P$119),"非該当","該当"))</f>
        <v>－</v>
      </c>
      <c r="J1030" s="69" t="str">
        <f>IF(OR($G137="",$N139="－"),"－",IF(OR($N$139="",$P$138="",$N$139&lt;$P$138),"非該当","該当"))</f>
        <v>－</v>
      </c>
      <c r="K1030" s="69" t="str">
        <f>IF(OR($G156="",$N158="－"),"－",IF(OR($N$158="",$P$157="",$N$158&lt;$P$157),"非該当","該当"))</f>
        <v>－</v>
      </c>
      <c r="L1030" s="69" t="str">
        <f>IF(OR($G175="",$N177="－"),"－",IF(OR($N$177="",$P$176="",$N$177&lt;$P$176),"非該当","該当"))</f>
        <v>－</v>
      </c>
      <c r="M1030" s="69" t="str">
        <f>IF(OR($G194="",$N196="－"),"－",IF(OR($N$196="",$P$195="",$N$196&lt;$P$195),"非該当","該当"))</f>
        <v>－</v>
      </c>
      <c r="N1030" s="69" t="str">
        <f>IF(OR($G213="",$N215="－"),"－",IF(OR($N$215="",$P$214="",$N$215&lt;$P$214),"非該当","該当"))</f>
        <v>－</v>
      </c>
      <c r="O1030" s="69" t="str">
        <f>IF(OR($G232="",$N234="－"),"－",IF(OR($N$234="",$P$233="",$N$234&lt;$P$233),"非該当","該当"))</f>
        <v>－</v>
      </c>
      <c r="P1030" s="69" t="str">
        <f>IF(OR($G251="",$N253="－"),"－",IF(OR($N$253="",$P$252="",$N$253&lt;$P$252),"非該当","該当"))</f>
        <v>－</v>
      </c>
      <c r="Q1030" s="69" t="str">
        <f>IF(OR($G270="",$N272="－"),"－",IF(OR($N$272="",$P$271="",$N$272&lt;$P$271),"非該当","該当"))</f>
        <v>－</v>
      </c>
    </row>
    <row r="1031" spans="3:17" x14ac:dyDescent="0.4">
      <c r="D1031" s="208"/>
      <c r="E1031" s="209"/>
      <c r="F1031" s="210"/>
      <c r="H1031" s="73">
        <v>11</v>
      </c>
      <c r="I1031" s="73">
        <v>12</v>
      </c>
      <c r="J1031" s="73">
        <v>13</v>
      </c>
      <c r="K1031" s="73">
        <v>14</v>
      </c>
      <c r="L1031" s="73">
        <v>15</v>
      </c>
      <c r="M1031" s="73">
        <v>16</v>
      </c>
      <c r="N1031" s="73">
        <v>17</v>
      </c>
      <c r="O1031" s="73">
        <v>18</v>
      </c>
      <c r="P1031" s="73">
        <v>19</v>
      </c>
      <c r="Q1031" s="73">
        <v>20</v>
      </c>
    </row>
    <row r="1032" spans="3:17" x14ac:dyDescent="0.4">
      <c r="D1032" s="208"/>
      <c r="E1032" s="209"/>
      <c r="F1032" s="210"/>
      <c r="H1032" s="211" t="str">
        <f>IF(OR($G289="",$N291="－"),"－",IF(OR($N$291="",$P$290="",$N$291&lt;$P$290),"非該当","該当"))</f>
        <v>－</v>
      </c>
      <c r="I1032" s="211" t="str">
        <f>IF(OR($G308="",$N310="－"),"－",IF(OR($N$310="",$P$309="",$N$310&lt;$P$309),"非該当","該当"))</f>
        <v>－</v>
      </c>
      <c r="J1032" s="211" t="str">
        <f>IF(OR($G327="",$N329="－"),"－",IF(OR($N$329="",$P$328="",$N$329&lt;$P$328),"非該当","該当"))</f>
        <v>－</v>
      </c>
      <c r="K1032" s="211" t="str">
        <f>IF(OR($G346="",$N348="－"),"－",IF(OR($N$348="",$P$347="",$N$348&lt;$P$347),"非該当","該当"))</f>
        <v>－</v>
      </c>
      <c r="L1032" s="211" t="str">
        <f>IF(OR($G365="",$N367="－"),"－",IF(OR($N$367="",$P$366="",$N$367&lt;$P$366),"非該当","該当"))</f>
        <v>－</v>
      </c>
      <c r="M1032" s="211" t="str">
        <f>IF(OR($G384="",$N386="－"),"－",IF(OR($N$386="",$P$385="",$N$386&lt;$P$385),"非該当","該当"))</f>
        <v>－</v>
      </c>
      <c r="N1032" s="211" t="str">
        <f>IF(OR($G403="",$N405="－"),"－",IF(OR($N$405="",$P$404="",$N$405&lt;$P$404),"非該当","該当"))</f>
        <v>－</v>
      </c>
      <c r="O1032" s="211" t="str">
        <f>IF(OR($G422="",$N424="－"),"－",IF(OR($N$424="",$P$423="",$N$424&lt;$P$423),"非該当","該当"))</f>
        <v>－</v>
      </c>
      <c r="P1032" s="211" t="str">
        <f>IF(OR($G441="",$N443="－"),"－",IF(OR($N$443="",$P$442="",$N$443&lt;$P$442),"非該当","該当"))</f>
        <v>－</v>
      </c>
      <c r="Q1032" s="211" t="str">
        <f>IF(OR($G460="",$N462="－"),"－",IF(OR($N$462="",$P$461="",$N$462&lt;$P$461),"非該当","該当"))</f>
        <v>－</v>
      </c>
    </row>
    <row r="1033" spans="3:17" x14ac:dyDescent="0.4">
      <c r="D1033" s="208"/>
      <c r="E1033" s="209"/>
      <c r="F1033" s="210"/>
      <c r="H1033" s="73">
        <v>21</v>
      </c>
      <c r="I1033" s="73">
        <v>22</v>
      </c>
      <c r="J1033" s="73">
        <v>23</v>
      </c>
      <c r="K1033" s="73">
        <v>24</v>
      </c>
      <c r="L1033" s="73">
        <v>25</v>
      </c>
      <c r="M1033" s="73">
        <v>26</v>
      </c>
      <c r="N1033" s="73">
        <v>27</v>
      </c>
      <c r="O1033" s="73">
        <v>28</v>
      </c>
      <c r="P1033" s="73">
        <v>29</v>
      </c>
      <c r="Q1033" s="73">
        <v>30</v>
      </c>
    </row>
    <row r="1034" spans="3:17" x14ac:dyDescent="0.4">
      <c r="D1034" s="208"/>
      <c r="E1034" s="209"/>
      <c r="F1034" s="210"/>
      <c r="H1034" s="211" t="str">
        <f>IF(OR($G479="",$N481="－"),"－",IF(OR($N$481="",$P$480="",$N$481&lt;$P$480),"非該当","該当"))</f>
        <v>－</v>
      </c>
      <c r="I1034" s="211" t="str">
        <f>IF(OR($G498="",$N500="－"),"－",IF(OR($N$500="",$P$499="",$N$500&lt;$P$499),"非該当","該当"))</f>
        <v>－</v>
      </c>
      <c r="J1034" s="211" t="str">
        <f>IF(OR($G517="",$N519="－"),"－",IF(OR($N$519="",$P$518="",$N$519&lt;$P$518),"非該当","該当"))</f>
        <v>－</v>
      </c>
      <c r="K1034" s="211" t="str">
        <f>IF(OR($G536="",$N538="－"),"－",IF(OR($N$538="",$P$537="",$N$538&lt;$P$537),"非該当","該当"))</f>
        <v>－</v>
      </c>
      <c r="L1034" s="211" t="str">
        <f>IF(OR($G555="",$N557="－"),"－",IF(OR($N$557="",$P$556="",$N$557&lt;$P$556),"非該当","該当"))</f>
        <v>－</v>
      </c>
      <c r="M1034" s="211" t="str">
        <f>IF(OR($G574="",$N576="－"),"－",IF(OR($N$576="",$P$575="",$N$576&lt;$P$575),"非該当","該当"))</f>
        <v>－</v>
      </c>
      <c r="N1034" s="211" t="str">
        <f>IF(OR($G593="",$N595="－"),"－",IF(OR($N$595="",$P$594="",$N$595&lt;$P$594),"非該当","該当"))</f>
        <v>－</v>
      </c>
      <c r="O1034" s="211" t="str">
        <f>IF(OR($G612="",$N614="－"),"－",IF(OR($N$614="",$P$613="",$N$614&lt;$P$613),"非該当","該当"))</f>
        <v>－</v>
      </c>
      <c r="P1034" s="211" t="str">
        <f>IF(OR($G631="",$N633="－"),"－",IF(OR($N$633="",$P$632="",$N$633&lt;$P$632),"非該当","該当"))</f>
        <v>－</v>
      </c>
      <c r="Q1034" s="211" t="str">
        <f>IF(OR($G650="",$N652="－"),"－",IF(OR($N$652="",$P$651="",$N$652&lt;$P$651),"非該当","該当"))</f>
        <v>－</v>
      </c>
    </row>
    <row r="1035" spans="3:17" x14ac:dyDescent="0.4">
      <c r="D1035" s="208"/>
      <c r="E1035" s="209"/>
      <c r="F1035" s="210"/>
      <c r="H1035" s="73">
        <v>31</v>
      </c>
      <c r="I1035" s="73">
        <v>32</v>
      </c>
      <c r="J1035" s="73">
        <v>33</v>
      </c>
      <c r="K1035" s="73">
        <v>34</v>
      </c>
      <c r="L1035" s="73">
        <v>35</v>
      </c>
      <c r="M1035" s="73">
        <v>36</v>
      </c>
      <c r="N1035" s="73">
        <v>37</v>
      </c>
      <c r="O1035" s="73">
        <v>38</v>
      </c>
      <c r="P1035" s="73">
        <v>39</v>
      </c>
      <c r="Q1035" s="73">
        <v>40</v>
      </c>
    </row>
    <row r="1036" spans="3:17" x14ac:dyDescent="0.4">
      <c r="D1036" s="208"/>
      <c r="E1036" s="209"/>
      <c r="F1036" s="210"/>
      <c r="H1036" s="211" t="str">
        <f>IF(OR($G669="",$N671="－"),"－",IF(OR($N$671="",$P$670="",$N$671&lt;$P$670),"非該当","該当"))</f>
        <v>－</v>
      </c>
      <c r="I1036" s="211" t="str">
        <f>IF(OR($G688="",$N690="－"),"－",IF(OR($N$690="",$P$689="",$N$690&lt;$P$689),"非該当","該当"))</f>
        <v>－</v>
      </c>
      <c r="J1036" s="211" t="str">
        <f>IF(OR($G707="",$N709="－"),"－",IF(OR($N$709="",$P$708="",$N$709&lt;$P$708),"非該当","該当"))</f>
        <v>－</v>
      </c>
      <c r="K1036" s="211" t="str">
        <f>IF(OR($G726="",$N728="－"),"－",IF(OR($N$728="",$P$727="",$N$728&lt;$P$727),"非該当","該当"))</f>
        <v>－</v>
      </c>
      <c r="L1036" s="211" t="str">
        <f>IF(OR($G745="",$N747="－"),"－",IF(OR($N$747="",$P$746="",$N$747&lt;$P$746),"非該当","該当"))</f>
        <v>－</v>
      </c>
      <c r="M1036" s="211" t="str">
        <f>IF(OR($G764="",$N766="－"),"－",IF(OR($N$766="",$P$765="",$N$766&lt;$P$765),"非該当","該当"))</f>
        <v>－</v>
      </c>
      <c r="N1036" s="211" t="str">
        <f>IF(OR($G783="",$N785="－"),"－",IF(OR($N$785="",$P$784="",$N$785&lt;$P$784),"非該当","該当"))</f>
        <v>－</v>
      </c>
      <c r="O1036" s="211" t="str">
        <f>IF(OR($G802="",$N804="－"),"－",IF(OR($N$804="",$P$803="",$N$804&lt;$P$803),"非該当","該当"))</f>
        <v>－</v>
      </c>
      <c r="P1036" s="211" t="str">
        <f>IF(OR($G821="",$N823="－"),"－",IF(OR($N$823="",$P$822="",$N$823&lt;$P$822),"非該当","該当"))</f>
        <v>－</v>
      </c>
      <c r="Q1036" s="211" t="str">
        <f>IF(OR($G840="",$N842="－"),"－",IF(OR($N$842="",$P$841="",$N$842&lt;$P$841),"非該当","該当"))</f>
        <v>－</v>
      </c>
    </row>
    <row r="1037" spans="3:17" x14ac:dyDescent="0.4">
      <c r="D1037" s="203"/>
      <c r="E1037" s="207"/>
      <c r="F1037" s="210"/>
      <c r="H1037" s="73">
        <v>41</v>
      </c>
      <c r="I1037" s="73">
        <v>42</v>
      </c>
      <c r="J1037" s="73">
        <v>43</v>
      </c>
      <c r="K1037" s="73">
        <v>44</v>
      </c>
      <c r="L1037" s="73">
        <v>45</v>
      </c>
      <c r="M1037" s="73">
        <v>46</v>
      </c>
      <c r="N1037" s="73">
        <v>47</v>
      </c>
    </row>
    <row r="1038" spans="3:17" x14ac:dyDescent="0.4">
      <c r="D1038" s="208"/>
      <c r="E1038" s="209"/>
      <c r="F1038" s="210"/>
      <c r="H1038" s="211" t="str">
        <f>IF(OR($G859="",$N861="－"),"－",IF(OR($N$861="",$P$860="",$N$861&lt;$P$860),"非該当","該当"))</f>
        <v>－</v>
      </c>
      <c r="I1038" s="211" t="str">
        <f>IF(OR($G878="",$N880="－"),"－",IF(OR($N$880="",$P$879="",$N$880&lt;$P$879),"非該当","該当"))</f>
        <v>－</v>
      </c>
      <c r="J1038" s="211" t="str">
        <f>IF(OR($G897="",$N899="－"),"－",IF(OR($N$899="",$P$898="",$N$899&lt;$P$898),"非該当","該当"))</f>
        <v>－</v>
      </c>
      <c r="K1038" s="211" t="str">
        <f>IF(OR($G916="",$N918="－"),"－",IF(OR($N$918="",$P$917="",$N$918&lt;$P$917),"非該当","該当"))</f>
        <v>－</v>
      </c>
      <c r="L1038" s="211" t="str">
        <f>IF(OR($G935="",$N937="－"),"－",IF(OR($N$937="",$P$936="",$N$937&lt;$P$936),"非該当","該当"))</f>
        <v>－</v>
      </c>
      <c r="M1038" s="211" t="str">
        <f>IF(OR($G954="",$N956="－"),"－",IF(OR($N$956="",$P$955="",$N$956&lt;$P$955),"非該当","該当"))</f>
        <v>－</v>
      </c>
      <c r="N1038" s="211" t="str">
        <f>IF(OR($G973="",$N975="－"),"－",IF(OR($N$975="",$P$974="",$N$975&lt;$P$974),"非該当","該当"))</f>
        <v>－</v>
      </c>
    </row>
    <row r="1039" spans="3:17" ht="37.5" x14ac:dyDescent="0.4">
      <c r="D1039" s="7">
        <v>9</v>
      </c>
      <c r="E1039" s="46" t="s">
        <v>337</v>
      </c>
      <c r="F1039" s="41" t="s">
        <v>237</v>
      </c>
      <c r="G1039" s="69" t="s">
        <v>373</v>
      </c>
      <c r="J1039" s="58"/>
      <c r="N1039" s="6"/>
    </row>
  </sheetData>
  <sheetProtection algorithmName="SHA-512" hashValue="IJR0vbWGxx2BFpAtkUY2w/mZVtPajPhSU/ZAcH3Nt2/wYtl5gpl43VrfR6CXAid6ccan+OtQo6RfSQf+Di6N7g==" saltValue="3tLrIpQ3F8NW5Md6fE7avw==" spinCount="100000" sheet="1" objects="1" scenarios="1" formatRows="0"/>
  <dataConsolidate/>
  <mergeCells count="47">
    <mergeCell ref="P195:P196"/>
    <mergeCell ref="P100:P101"/>
    <mergeCell ref="P119:P120"/>
    <mergeCell ref="P138:P139"/>
    <mergeCell ref="P157:P158"/>
    <mergeCell ref="P176:P177"/>
    <mergeCell ref="P423:P424"/>
    <mergeCell ref="P214:P215"/>
    <mergeCell ref="P233:P234"/>
    <mergeCell ref="P252:P253"/>
    <mergeCell ref="P271:P272"/>
    <mergeCell ref="P290:P291"/>
    <mergeCell ref="P309:P310"/>
    <mergeCell ref="P328:P329"/>
    <mergeCell ref="P347:P348"/>
    <mergeCell ref="P366:P367"/>
    <mergeCell ref="P385:P386"/>
    <mergeCell ref="P404:P405"/>
    <mergeCell ref="P651:P652"/>
    <mergeCell ref="P442:P443"/>
    <mergeCell ref="P461:P462"/>
    <mergeCell ref="P480:P481"/>
    <mergeCell ref="P499:P500"/>
    <mergeCell ref="P518:P519"/>
    <mergeCell ref="P537:P538"/>
    <mergeCell ref="P556:P557"/>
    <mergeCell ref="P575:P576"/>
    <mergeCell ref="P594:P595"/>
    <mergeCell ref="P613:P614"/>
    <mergeCell ref="P632:P633"/>
    <mergeCell ref="P879:P880"/>
    <mergeCell ref="P670:P671"/>
    <mergeCell ref="P689:P690"/>
    <mergeCell ref="P708:P709"/>
    <mergeCell ref="P727:P728"/>
    <mergeCell ref="P746:P747"/>
    <mergeCell ref="P765:P766"/>
    <mergeCell ref="P784:P785"/>
    <mergeCell ref="P803:P804"/>
    <mergeCell ref="P822:P823"/>
    <mergeCell ref="P841:P842"/>
    <mergeCell ref="P860:P861"/>
    <mergeCell ref="P898:P899"/>
    <mergeCell ref="P917:P918"/>
    <mergeCell ref="P936:P937"/>
    <mergeCell ref="P955:P956"/>
    <mergeCell ref="P974:P975"/>
  </mergeCells>
  <phoneticPr fontId="1"/>
  <conditionalFormatting sqref="G1004:G1009 H1010:Q1010 H1012:Q1012 H1014:Q1014 H1016:Q1016 H1018:N1018 G1039 G1019 H1020:Q1020 H1022:Q1022 H1024:Q1024 H1026:Q1026 H1028:N1028 G1029 H1030:Q1030 H1032:Q1032 H1034:Q1034 H1036:Q1036 H1038:N1038">
    <cfRule type="expression" dxfId="50" priority="51">
      <formula>G1004="非該当"</formula>
    </cfRule>
  </conditionalFormatting>
  <conditionalFormatting sqref="D118:P134">
    <cfRule type="expression" dxfId="49" priority="47">
      <formula>$G$87=""</formula>
    </cfRule>
  </conditionalFormatting>
  <conditionalFormatting sqref="D137:P153">
    <cfRule type="expression" dxfId="48" priority="46">
      <formula>$H$87=""</formula>
    </cfRule>
  </conditionalFormatting>
  <conditionalFormatting sqref="D156:P172">
    <cfRule type="expression" dxfId="47" priority="45">
      <formula>$I$87=""</formula>
    </cfRule>
  </conditionalFormatting>
  <conditionalFormatting sqref="D175:P191">
    <cfRule type="expression" dxfId="46" priority="44">
      <formula>$J$87=""</formula>
    </cfRule>
  </conditionalFormatting>
  <conditionalFormatting sqref="D194:P210">
    <cfRule type="expression" dxfId="45" priority="43">
      <formula>$K$87=""</formula>
    </cfRule>
  </conditionalFormatting>
  <conditionalFormatting sqref="C5:F5">
    <cfRule type="expression" dxfId="44" priority="1">
      <formula>$C$5&lt;&gt;""</formula>
    </cfRule>
  </conditionalFormatting>
  <conditionalFormatting sqref="D36:P36 D39:P39 D41:P41 D45:P45 D75:P75 D77:P77 D81:P81 D108:P108 D111:P111 D113:P113 D127:P127 D130:P130 D132:P132 D146:P146 D149:P149 D151:P151 D165:P165 D168:P168 D170:P170 D184:P184 D187:P187 D189:P189 D203:P203 D206:P206 D208:P208 D72:P72 D222:P222 D225:P225 D227:P227 D241:P241 D244:P244 D246:P246 D260:P260 D263:P263 D265:P265 D279:P279 D282:P282 D284:P284 D298:P298 D301:P301 D303:P303 D317:P317 D320:P320 D322:P322 D336:P336 D339:P339 D341:P341 D355:P355 D358:P358 D360:P360 D374:P374 D377:P377 D379:P379 D393:P393 D396:P396 D398:P398 D412:P412 D415:P415 D417:P417 D431:P431 D434:P434 D436:P436 D450:P450 D453:P453 D455:P455 D469:P469 D472:P472 D474:P474 D488:P488 D491:P491 D493:P493 D507:P507 D510:P510 D512:P512 D526:P526 D529:P529 D531:P531 D545:P545 D548:P548 D550:P550 D564:P564 D567:P567 D569:P569 D583:P583 D586:P586 D588:P588 D602:P602 D605:P605 D607:P607 D621:P621 D624:P624 D626:P626 D640:P640 D643:P643 D645:P645 D659:P659 D662:P662 D664:P664 D678:P678 D681:P681 D683:P683 D697:P697 D700:P700 D702:P702 D716:P716 D719:P719 D721:P721 D735:P735 D738:P738 D740:P740 D754:P754 D757:P757 D759:P759 D773:P773 D776:P776 D778:P778 D792:P792 D795:P795 D797:P797 D811:P811 D814:P814 D816:P816 D830:P830 D833:P833 D835:P835 D849:P849 D852:P852 D854:P854 D868:P868 D871:P871 D873:P873 D887:P887 D890:P890 D892:P892 D906:P906 D909:P909 D911:P911 D925:P925 D928:P928 D930:P930 D944:P944 D947:P947 D949:P949 D963:P963 D966:P966 D968:P968 D982:P982 D985:P985 D987:P987">
    <cfRule type="expression" dxfId="43" priority="49">
      <formula>$G$34&lt;&gt;"就業時間換算"</formula>
    </cfRule>
  </conditionalFormatting>
  <conditionalFormatting sqref="D35:P35 D38:P38 D40:P40 D44:P44 D71:P71 D74:P74 D76:P76 D80:P80 D107:P107 D110:P110 D112:P112 D126:P126 D129:P129 D131:P131 D145:P145 D148:P148 D150:P150 D164:P164 D167:P167 D169:P169 D183:P183 D186:P186 D188:P188 D202:P202 D205:P205 D207:P207 D221:P221 D224:P224 D226:P226 D240:P240 D243:P243 D245:P245 D259:P259 D262:P262 D264:P264 D278:P278 D281:P281 D283:P283 D297:P297 D300:P300 D302:P302 D316:P316 D319:P319 D321:P321 D335:P335 D338:P338 D340:P340 D354:P354 D357:P357 D359:P359 D373:P373 D376:P376 D378:P378 D392:P392 D395:P395 D397:P397 D411:P411 D414:P414 D416:P416 D430:P430 D433:P433 D435:P435 D449:P449 D452:P452 D454:P454 D468:P468 D471:P471 D473:P473 D487:P487 D490:P490 D492:P492 D506:P506 D509:P509 D511:P511 D525:P525 D528:P528 D530:P530 D544:P544 D547:P547 D549:P549 D563:P563 D566:P566 D568:P568 D582:P582 D585:P585 D587:P587 D601:P601 D604:P604 D606:P606 D620:P620 D623:P623 D625:P625 D639:P639 D642:P642 D644:P644 D658:P658 D661:P661 D663:P663 D677:P677 D680:P680 D682:P682 D696:P696 D699:P699 D701:P701 D715:P715 D718:P718 D720:P720 D734:P734 D737:P737 D739:P739 D753:P753 D756:P756 D758:P758 D772:P772 D775:P775 D777:P777 D791:P791 D794:P794 D796:P796 D810:P810 D813:P813 D815:P815 D829:P829 D832:P832 D834:P834 D848:P848 D851:P851 D853:P853 D867:P867 D870:P870 D872:P872 D886:P886 D889:P889 D891:P891 D905:P905 D908:P908 D910:P910 D924:P924 D927:P927 D929:P929 D943:P943 D946:P946 D948:P948 D962:P962 D965:P965 D967:P967 D981:P981 D984:P984 D986:P986">
    <cfRule type="expression" dxfId="42" priority="48">
      <formula>$G$34&lt;&gt;"人数換算"</formula>
    </cfRule>
  </conditionalFormatting>
  <conditionalFormatting sqref="G27:P33 G35:P45 G64:P81 G105:P115 G124:P134 G143:P153 G162:P172 G181:P191 G200:P210 G219:P229 G238:P248 G257:P267 G276:P286 G295:P305 G314:P324 G333:P343 G352:P362 G371:P381 G390:P400 G409:P419 G428:P438 G447:P457 G466:P476 G485:P495 G504:P514 G523:P533 G542:P552 G561:P571 G580:P590 G599:P609 G618:P628 G637:P647 G656:P666 G675:P685 G694:P704 G713:P723 G732:P742 G751:P761 G770:P780 G789:P799 G808:P818 G827:P837 G846:P856 G865:P875 G884:P894 G903:P913 G922:P932 G941:P951 G960:P970 G979:P989">
    <cfRule type="expression" dxfId="41" priority="50">
      <formula>G$13="－"</formula>
    </cfRule>
  </conditionalFormatting>
  <conditionalFormatting sqref="D232:P248">
    <cfRule type="expression" dxfId="40" priority="41">
      <formula>$M$87=""</formula>
    </cfRule>
  </conditionalFormatting>
  <conditionalFormatting sqref="D251:P267">
    <cfRule type="expression" dxfId="39" priority="40">
      <formula>$N$87=""</formula>
    </cfRule>
  </conditionalFormatting>
  <conditionalFormatting sqref="D270:P286">
    <cfRule type="expression" dxfId="38" priority="39">
      <formula>$O$87=""</formula>
    </cfRule>
  </conditionalFormatting>
  <conditionalFormatting sqref="D289:P305">
    <cfRule type="expression" dxfId="37" priority="38">
      <formula>$P$87=""</formula>
    </cfRule>
  </conditionalFormatting>
  <conditionalFormatting sqref="D308:P324">
    <cfRule type="expression" dxfId="36" priority="37">
      <formula>$G$89=""</formula>
    </cfRule>
  </conditionalFormatting>
  <conditionalFormatting sqref="D327:P343">
    <cfRule type="expression" dxfId="35" priority="36">
      <formula>$H$89=""</formula>
    </cfRule>
  </conditionalFormatting>
  <conditionalFormatting sqref="D346:P362">
    <cfRule type="expression" dxfId="34" priority="35">
      <formula>$I$89=""</formula>
    </cfRule>
  </conditionalFormatting>
  <conditionalFormatting sqref="D365:P381">
    <cfRule type="expression" dxfId="33" priority="34">
      <formula>$J$89=""</formula>
    </cfRule>
  </conditionalFormatting>
  <conditionalFormatting sqref="D384:P400">
    <cfRule type="expression" dxfId="32" priority="33">
      <formula>$K$89=""</formula>
    </cfRule>
  </conditionalFormatting>
  <conditionalFormatting sqref="D403:P419">
    <cfRule type="expression" dxfId="31" priority="32">
      <formula>$L$89=""</formula>
    </cfRule>
  </conditionalFormatting>
  <conditionalFormatting sqref="D422:P438">
    <cfRule type="expression" dxfId="30" priority="31">
      <formula>$M$89=""</formula>
    </cfRule>
  </conditionalFormatting>
  <conditionalFormatting sqref="D441:P457">
    <cfRule type="expression" dxfId="29" priority="30">
      <formula>$N$89=""</formula>
    </cfRule>
  </conditionalFormatting>
  <conditionalFormatting sqref="D460:P476">
    <cfRule type="expression" dxfId="28" priority="29">
      <formula>$O$89=""</formula>
    </cfRule>
  </conditionalFormatting>
  <conditionalFormatting sqref="D479:P495">
    <cfRule type="expression" dxfId="27" priority="28">
      <formula>$P$89=""</formula>
    </cfRule>
  </conditionalFormatting>
  <conditionalFormatting sqref="D498:P514">
    <cfRule type="expression" dxfId="26" priority="27">
      <formula>$G$91=""</formula>
    </cfRule>
  </conditionalFormatting>
  <conditionalFormatting sqref="D517:P533">
    <cfRule type="expression" dxfId="25" priority="26">
      <formula>$H$91=""</formula>
    </cfRule>
  </conditionalFormatting>
  <conditionalFormatting sqref="D536:P552">
    <cfRule type="expression" dxfId="24" priority="25">
      <formula>$I$91=""</formula>
    </cfRule>
  </conditionalFormatting>
  <conditionalFormatting sqref="D555:P571">
    <cfRule type="expression" dxfId="23" priority="24">
      <formula>$J$91=""</formula>
    </cfRule>
  </conditionalFormatting>
  <conditionalFormatting sqref="D574:P590">
    <cfRule type="expression" dxfId="22" priority="23">
      <formula>$K$91=""</formula>
    </cfRule>
  </conditionalFormatting>
  <conditionalFormatting sqref="D593:P609">
    <cfRule type="expression" dxfId="21" priority="22">
      <formula>$L$91=""</formula>
    </cfRule>
  </conditionalFormatting>
  <conditionalFormatting sqref="D612:P628">
    <cfRule type="expression" dxfId="20" priority="21">
      <formula>$M$91=""</formula>
    </cfRule>
  </conditionalFormatting>
  <conditionalFormatting sqref="D631:P647">
    <cfRule type="expression" dxfId="19" priority="20">
      <formula>$N$91=""</formula>
    </cfRule>
  </conditionalFormatting>
  <conditionalFormatting sqref="D669:P685">
    <cfRule type="expression" dxfId="18" priority="18">
      <formula>$P$91=""</formula>
    </cfRule>
  </conditionalFormatting>
  <conditionalFormatting sqref="D840:P856">
    <cfRule type="expression" dxfId="17" priority="9">
      <formula>$O$93=""</formula>
    </cfRule>
  </conditionalFormatting>
  <conditionalFormatting sqref="D688:P704">
    <cfRule type="expression" dxfId="16" priority="17">
      <formula>$G$93=""</formula>
    </cfRule>
  </conditionalFormatting>
  <conditionalFormatting sqref="D707:P723">
    <cfRule type="expression" dxfId="15" priority="16">
      <formula>$H$93=""</formula>
    </cfRule>
  </conditionalFormatting>
  <conditionalFormatting sqref="D726:P742">
    <cfRule type="expression" dxfId="14" priority="15">
      <formula>$I$93=""</formula>
    </cfRule>
  </conditionalFormatting>
  <conditionalFormatting sqref="D745:P761">
    <cfRule type="expression" dxfId="13" priority="14">
      <formula>$J$93=""</formula>
    </cfRule>
  </conditionalFormatting>
  <conditionalFormatting sqref="D764:P780">
    <cfRule type="expression" dxfId="12" priority="13">
      <formula>$K$93=""</formula>
    </cfRule>
  </conditionalFormatting>
  <conditionalFormatting sqref="D783:P799">
    <cfRule type="expression" dxfId="11" priority="12">
      <formula>$L$93=""</formula>
    </cfRule>
  </conditionalFormatting>
  <conditionalFormatting sqref="D802:P818">
    <cfRule type="expression" dxfId="10" priority="11">
      <formula>$M$93=""</formula>
    </cfRule>
  </conditionalFormatting>
  <conditionalFormatting sqref="D821:P837">
    <cfRule type="expression" dxfId="9" priority="10">
      <formula>$N$93=""</formula>
    </cfRule>
  </conditionalFormatting>
  <conditionalFormatting sqref="D859:P875">
    <cfRule type="expression" dxfId="8" priority="8">
      <formula>$P$93=""</formula>
    </cfRule>
  </conditionalFormatting>
  <conditionalFormatting sqref="D878:P894">
    <cfRule type="expression" dxfId="7" priority="7">
      <formula>$G$95=""</formula>
    </cfRule>
  </conditionalFormatting>
  <conditionalFormatting sqref="D897:P913">
    <cfRule type="expression" dxfId="6" priority="6">
      <formula>$H$95=""</formula>
    </cfRule>
  </conditionalFormatting>
  <conditionalFormatting sqref="D916:P932">
    <cfRule type="expression" dxfId="5" priority="5">
      <formula>$I$95=""</formula>
    </cfRule>
  </conditionalFormatting>
  <conditionalFormatting sqref="D935:P951">
    <cfRule type="expression" dxfId="4" priority="4">
      <formula>$J$95=""</formula>
    </cfRule>
  </conditionalFormatting>
  <conditionalFormatting sqref="D954:P970">
    <cfRule type="expression" dxfId="3" priority="3">
      <formula>$K$95=""</formula>
    </cfRule>
  </conditionalFormatting>
  <conditionalFormatting sqref="D973:P989">
    <cfRule type="expression" dxfId="2" priority="2">
      <formula>$L$95=""</formula>
    </cfRule>
  </conditionalFormatting>
  <conditionalFormatting sqref="D213:P229">
    <cfRule type="expression" dxfId="1" priority="42">
      <formula>$L$87=""</formula>
    </cfRule>
  </conditionalFormatting>
  <conditionalFormatting sqref="D650:P666">
    <cfRule type="expression" dxfId="0" priority="19">
      <formula>$O$91=""</formula>
    </cfRule>
  </conditionalFormatting>
  <dataValidations count="15">
    <dataValidation type="list" allowBlank="1" showInputMessage="1" showErrorMessage="1" sqref="G215 G234 G253 G272 G291 G310 G329 G348 G367 G386 G405 G424 G443 G462 G481 G500 G519 G538 G557 G576 G595 G614 G633 G652 G671 G690 G709 G728 G747 G766 G785 G804 G823 G842 G861 G880 G899 G918 G937 G956 G975" xr:uid="{D36C69DA-4228-421B-89E4-675E25D382B5}">
      <formula1>INDIRECT($G214)</formula1>
    </dataValidation>
    <dataValidation type="list" allowBlank="1" showInputMessage="1" showErrorMessage="1" sqref="E12" xr:uid="{04EA0508-CD42-423D-A95B-C2C44EC59D49}">
      <formula1>$G$12:$P$12</formula1>
    </dataValidation>
    <dataValidation type="list" imeMode="halfAlpha" allowBlank="1" showInputMessage="1" showErrorMessage="1" sqref="G34" xr:uid="{CB5666DC-6C4F-4BD6-A98C-96FDA3EA8F1F}">
      <formula1>"人数換算,就業時間換算"</formula1>
    </dataValidation>
    <dataValidation type="list" allowBlank="1" showInputMessage="1" showErrorMessage="1" sqref="G101" xr:uid="{9987C68C-6002-43AD-805F-26185B227A2E}">
      <formula1>INDIRECT($G$100)</formula1>
    </dataValidation>
    <dataValidation type="list" allowBlank="1" showInputMessage="1" showErrorMessage="1" sqref="G120" xr:uid="{2886AEA3-55A7-4D69-8A7D-6750DAD12D99}">
      <formula1>INDIRECT($G$119)</formula1>
    </dataValidation>
    <dataValidation type="list" allowBlank="1" showInputMessage="1" showErrorMessage="1" sqref="G139" xr:uid="{D5E03070-1BC1-41C9-9280-29241B5FA0CB}">
      <formula1>INDIRECT($G$138)</formula1>
    </dataValidation>
    <dataValidation type="list" allowBlank="1" showInputMessage="1" showErrorMessage="1" sqref="G158" xr:uid="{8D72B7AC-AA56-4F9C-8532-CAD0CDF5005B}">
      <formula1>INDIRECT($G$157)</formula1>
    </dataValidation>
    <dataValidation type="list" allowBlank="1" showInputMessage="1" showErrorMessage="1" sqref="G177" xr:uid="{730EEBDD-34EA-41DE-BE67-F80DE2E334C3}">
      <formula1>INDIRECT($G$176)</formula1>
    </dataValidation>
    <dataValidation type="list" allowBlank="1" showInputMessage="1" showErrorMessage="1" sqref="G196" xr:uid="{56AF50E5-5983-4C90-98CB-03BF51B74EB4}">
      <formula1>INDIRECT($G$195)</formula1>
    </dataValidation>
    <dataValidation type="list" allowBlank="1" showInputMessage="1" showErrorMessage="1" sqref="G57" xr:uid="{7F4DEF40-3AEC-4750-BA15-E709680E4E7B}">
      <formula1>INDIRECT($G$56)</formula1>
    </dataValidation>
    <dataValidation operator="lessThanOrEqual" allowBlank="1" showInputMessage="1" showErrorMessage="1" sqref="E9" xr:uid="{B8ED210A-A458-4914-A7CA-473B34487398}"/>
    <dataValidation type="date" allowBlank="1" showInputMessage="1" showErrorMessage="1" error="補助事業期間内（2026年12月31日まで）の日付を入力してください" sqref="E10" xr:uid="{33A0FF4F-2477-497E-B047-309A6F7293FA}">
      <formula1>45412</formula1>
      <formula2>46387</formula2>
    </dataValidation>
    <dataValidation operator="greaterThanOrEqual" allowBlank="1" showInputMessage="1" showErrorMessage="1" error="2024年3月1日以降の日付を入力ください" sqref="E7" xr:uid="{E10E5EAC-CBD5-4E26-8766-AA04C590627E}"/>
    <dataValidation imeMode="halfAlpha" allowBlank="1" showInputMessage="1" showErrorMessage="1" sqref="G16:I24 G42:P42 G200:P204 G64:P69 G114:P114 G78:P78 G48:I51 G181:P185 G105:P109 G152:P152 G124:P128 G171:P171 G143:P147 G190:P190 G162:P166 G209:P209 G133:P133 G35:P37 G71:P73 G82 G27:P32 G219:P223 G228:P228 G238:P242 G247:P247 G257:P261 G266:P266 G276:P280 G285:P285 G295:P299 G304:P304 G314:P318 G323:P323 G333:P337 G342:P342 G352:P356 G361:P361 G371:P375 G380:P380 G390:P394 G399:P399 G409:P413 G418:P418 G428:P432 G437:P437 G447:P451 G456:P456 G466:P470 G475:P475 G485:P489 G494:P494 G504:P508 G513:P513 G523:P527 G532:P532 G542:P546 G551:P551 G561:P565 G570:P570 G580:P584 G589:P589 G599:P603 G608:P608 G618:P622 G627:P627 G637:P641 G646:P646 G656:P660 G665:P665 G675:P679 G684:P684 G694:P698 G703:P703 G713:P717 G722:P722 G732:P736 G741:P741 G751:P755 G760:P760 G770:P774 G779:P779 G789:P793 G798:P798 G808:P812 G817:P817 G827:P831 G836:P836 G846:P850 G855:P855 G865:P869 G874:P874 G884:P888 G893:P893 G903:P907 G912:P912 G922:P926 G931:P931 G941:P945 G950:P950 G960:P964 G969:P969 G979:P983 G988:P988" xr:uid="{3EE580BE-55E5-4B41-8AB5-A4E54477CCE9}"/>
    <dataValidation type="list" allowBlank="1" showInputMessage="1" showErrorMessage="1" sqref="G54:G55" xr:uid="{2AF1FD35-3CDD-464B-BCFC-92567E38604C}">
      <formula1>"該当,非該当"</formula1>
    </dataValidation>
  </dataValidations>
  <hyperlinks>
    <hyperlink ref="H54" r:id="rId1" xr:uid="{12A1C42A-08AC-4EA5-B030-498D6AF823C3}"/>
    <hyperlink ref="H55" r:id="rId2" xr:uid="{1005EE56-FD2D-459D-ABDB-059903C35D45}"/>
    <hyperlink ref="E58" r:id="rId3" xr:uid="{D0692203-16A0-4752-ABE8-963B47922BBD}"/>
    <hyperlink ref="E102" r:id="rId4" xr:uid="{06C5C47E-F188-462B-BF53-BCCC53AC1BA4}"/>
    <hyperlink ref="E121" r:id="rId5" xr:uid="{425205A3-C3D4-41B7-ACB4-0600B471C8C2}"/>
    <hyperlink ref="E140" r:id="rId6" xr:uid="{9997D618-E05A-4AE3-9FEB-F739EDC46CFA}"/>
    <hyperlink ref="E159" r:id="rId7" xr:uid="{B554789E-8E8F-413C-8E1C-B160D8ABBCAB}"/>
    <hyperlink ref="E178" r:id="rId8" xr:uid="{0532A640-311C-48A1-9D74-AC7E2939E442}"/>
    <hyperlink ref="E197" r:id="rId9" xr:uid="{3B056858-16B5-4BB3-BEA0-EFA1BBFE655A}"/>
    <hyperlink ref="Q50" r:id="rId10" xr:uid="{23305BBD-928F-4B79-B4C6-5E258EA15459}"/>
    <hyperlink ref="Q48" r:id="rId11" xr:uid="{D395426C-CD54-4854-AAAF-59E92F094C7B}"/>
    <hyperlink ref="Q51" r:id="rId12" xr:uid="{2DCAE4FB-9DD3-4ED5-AC4F-230D2556C79E}"/>
    <hyperlink ref="E216" r:id="rId13" xr:uid="{6E514746-8005-4CA4-9BCA-2F23A98E3DAC}"/>
    <hyperlink ref="E235" r:id="rId14" xr:uid="{BFF48E2D-0BFF-4DCF-88E0-358CE48AF60D}"/>
    <hyperlink ref="E254" r:id="rId15" xr:uid="{85191087-8188-4365-BEDC-FD3B43C08949}"/>
    <hyperlink ref="E273" r:id="rId16" xr:uid="{851D147C-2652-428F-83D0-623A280DEACA}"/>
    <hyperlink ref="E292" r:id="rId17" xr:uid="{21DCB5EE-F601-4160-877D-B406C0734B67}"/>
    <hyperlink ref="E311" r:id="rId18" xr:uid="{83EF9A73-7370-444C-B100-81568F35F84D}"/>
    <hyperlink ref="E330" r:id="rId19" xr:uid="{D6E42B60-EB02-435C-844D-7434EA9B30A7}"/>
    <hyperlink ref="E349" r:id="rId20" xr:uid="{1F28C45D-C0B2-426C-9945-D989BD2593B9}"/>
    <hyperlink ref="E368" r:id="rId21" xr:uid="{A33EE5AA-38BE-4EAE-BFBC-B05B1A08DC11}"/>
    <hyperlink ref="E387" r:id="rId22" xr:uid="{530D946D-38C3-4215-8AB8-97E43E78D860}"/>
    <hyperlink ref="E406" r:id="rId23" xr:uid="{FC7A63F1-CFE5-4530-BB0A-6294DAFBB018}"/>
    <hyperlink ref="E425" r:id="rId24" xr:uid="{6B374626-1F76-4050-B33D-EC92CC1F863D}"/>
    <hyperlink ref="E444" r:id="rId25" xr:uid="{93DB79AC-145B-482B-9D19-DAF4E2743958}"/>
    <hyperlink ref="E463" r:id="rId26" xr:uid="{EA066437-6771-47DC-BFA8-CA71A118A6AF}"/>
    <hyperlink ref="E482" r:id="rId27" xr:uid="{D6AF43F7-A679-45C8-A422-249EDD28B7A8}"/>
    <hyperlink ref="E501" r:id="rId28" xr:uid="{2B72F893-98A9-4BE4-8BB9-3B59F7B0BCDB}"/>
    <hyperlink ref="E520" r:id="rId29" xr:uid="{966341F3-BE5D-4BC4-B556-F6A7283D5816}"/>
    <hyperlink ref="E539" r:id="rId30" xr:uid="{0634BDCE-7629-4146-B895-B12A95024FBD}"/>
    <hyperlink ref="E558" r:id="rId31" xr:uid="{2C4722AF-8456-4A27-BBC0-196FF80008D3}"/>
    <hyperlink ref="E577" r:id="rId32" xr:uid="{05EB7372-47F6-44F2-AEA9-DBBB38885F3C}"/>
    <hyperlink ref="E596" r:id="rId33" xr:uid="{412657A4-B11F-401C-824E-A5CEAFCF70B1}"/>
    <hyperlink ref="E615" r:id="rId34" xr:uid="{B3B7A286-22D4-4D10-BB65-AC4F44F97245}"/>
    <hyperlink ref="E634" r:id="rId35" xr:uid="{F8F7E93D-E3ED-472E-ACA9-E9DA70A7F090}"/>
    <hyperlink ref="E653" r:id="rId36" xr:uid="{6075A254-0A68-4926-9590-382060B7B96C}"/>
    <hyperlink ref="E672" r:id="rId37" xr:uid="{B6998AFC-395D-4EB4-9A11-8BC18091152D}"/>
    <hyperlink ref="E691" r:id="rId38" xr:uid="{928238D3-3A71-488B-9464-D7C94273D5A9}"/>
    <hyperlink ref="E710" r:id="rId39" xr:uid="{6D5184EF-3CF3-4DAC-8F43-BA81B96488D3}"/>
    <hyperlink ref="E729" r:id="rId40" xr:uid="{A9C60A5E-9E0D-47C7-BA3F-E5A5371E2C61}"/>
    <hyperlink ref="E748" r:id="rId41" xr:uid="{814C458E-BB10-41B0-8A79-88D294356F53}"/>
    <hyperlink ref="E767" r:id="rId42" xr:uid="{E3D13385-2470-44D2-B44F-77D1AB245AEA}"/>
    <hyperlink ref="E786" r:id="rId43" xr:uid="{3705AC52-91D8-4915-9AB6-6F390001FB6A}"/>
    <hyperlink ref="E805" r:id="rId44" xr:uid="{D731D96C-0D6C-46DA-9945-179D3A2ED884}"/>
    <hyperlink ref="E824" r:id="rId45" xr:uid="{04160648-FFCD-4B81-9D06-4F413C7F9F90}"/>
    <hyperlink ref="E843" r:id="rId46" xr:uid="{8D88D71E-F766-4051-A2BA-25449ADE0198}"/>
    <hyperlink ref="E862" r:id="rId47" xr:uid="{20E449D6-043A-4379-A379-B75B51CEA875}"/>
    <hyperlink ref="E881" r:id="rId48" xr:uid="{1C0EF6D2-AD30-4467-8A0F-76D31320BA32}"/>
    <hyperlink ref="E900" r:id="rId49" xr:uid="{4F88AF05-7157-46AA-9848-C11FC6830997}"/>
    <hyperlink ref="E919" r:id="rId50" xr:uid="{4315F7A1-AA95-4F68-B025-751627BBA05B}"/>
    <hyperlink ref="E938" r:id="rId51" xr:uid="{CAF6398D-7450-47FE-917B-36C9ED6CE4DD}"/>
    <hyperlink ref="E957" r:id="rId52" xr:uid="{4A7E6FE6-4919-4076-A8AF-51187CC59784}"/>
    <hyperlink ref="E976" r:id="rId53" xr:uid="{75310582-3E17-4D49-BB25-7169A1F73329}"/>
  </hyperlinks>
  <pageMargins left="0.23622047244094491" right="0.23622047244094491" top="0.74803149606299213" bottom="0.74803149606299213" header="0.31496062992125984" footer="0.31496062992125984"/>
  <pageSetup paperSize="9" scale="36" fitToHeight="0" orientation="portrait" r:id="rId54"/>
  <drawing r:id="rId55"/>
  <extLst>
    <ext xmlns:x14="http://schemas.microsoft.com/office/spreadsheetml/2009/9/main" uri="{CCE6A557-97BC-4b89-ADB6-D9C93CAAB3DF}">
      <x14:dataValidations xmlns:xm="http://schemas.microsoft.com/office/excel/2006/main" count="3">
        <x14:dataValidation type="list" allowBlank="1" showInputMessage="1" showErrorMessage="1" xr:uid="{5782ADCB-6134-421D-B9D9-DA1D5256207B}">
          <x14:formula1>
            <xm:f>【参考】業種!$G$2:$X$2</xm:f>
          </x14:formula1>
          <xm:sqref>G100 G119 G138 G157 G176 G195 G214 G233 G252 G271 G290 G309 G328 G347 G366 G385 G404 G423 G442 G461 G480 G499 G518 G537 G556 G575 G594 G613 G632 G651 G670 G689 G708 G727 G746 G765 G784 G803 G822 G841 G860 G879 G898 G917 G936 G955 G974</xm:sqref>
        </x14:dataValidation>
        <x14:dataValidation type="list" allowBlank="1" showInputMessage="1" showErrorMessage="1" xr:uid="{20F31924-652D-42E9-B349-446A7AA3BF37}">
          <x14:formula1>
            <xm:f>【参考】業種!$E$2:$X$2</xm:f>
          </x14:formula1>
          <xm:sqref>G56</xm:sqref>
        </x14:dataValidation>
        <x14:dataValidation type="list" allowBlank="1" showInputMessage="1" showErrorMessage="1" xr:uid="{7E7D66E3-E7F6-4E9A-8C7F-1CACEE977812}">
          <x14:formula1>
            <xm:f>【参考】最低賃金の5年間の年平均の年平均上昇率!$B$4:$B$50</xm:f>
          </x14:formula1>
          <xm:sqref>G85 G87:P87 G89:P89 G91:P91 G93:P93 G95:L95</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3911D-F31E-4917-BF0D-79F567EC2102}">
  <sheetPr codeName="Sheet7"/>
  <dimension ref="B1:X101"/>
  <sheetViews>
    <sheetView showGridLines="0" zoomScale="85" zoomScaleNormal="85" workbookViewId="0">
      <pane ySplit="2" topLeftCell="A3" activePane="bottomLeft" state="frozen"/>
      <selection pane="bottomLeft"/>
    </sheetView>
  </sheetViews>
  <sheetFormatPr defaultColWidth="9" defaultRowHeight="18.75" x14ac:dyDescent="0.4"/>
  <cols>
    <col min="1" max="1" width="2.875" style="1" customWidth="1"/>
    <col min="2" max="2" width="38.375" style="1" bestFit="1" customWidth="1"/>
    <col min="3" max="3" width="51.75" style="1" bestFit="1" customWidth="1"/>
    <col min="4" max="4" width="5" style="1" customWidth="1"/>
    <col min="5" max="24" width="54.125" style="1" customWidth="1"/>
    <col min="25" max="25" width="22.625" style="1" bestFit="1" customWidth="1"/>
    <col min="26" max="26" width="26.75" style="1" bestFit="1" customWidth="1"/>
    <col min="27" max="27" width="24.75" style="1" bestFit="1" customWidth="1"/>
    <col min="28" max="28" width="18.5" style="1" bestFit="1" customWidth="1"/>
    <col min="29" max="16384" width="9" style="1"/>
  </cols>
  <sheetData>
    <row r="1" spans="2:24" ht="14.45" customHeight="1" x14ac:dyDescent="0.4"/>
    <row r="2" spans="2:24" x14ac:dyDescent="0.4">
      <c r="B2" s="40" t="s">
        <v>27</v>
      </c>
      <c r="C2" s="41" t="s">
        <v>28</v>
      </c>
      <c r="E2" s="40" t="s">
        <v>204</v>
      </c>
      <c r="F2" s="40" t="s">
        <v>205</v>
      </c>
      <c r="G2" s="40" t="s">
        <v>206</v>
      </c>
      <c r="H2" s="40" t="s">
        <v>207</v>
      </c>
      <c r="I2" s="40" t="s">
        <v>208</v>
      </c>
      <c r="J2" s="40" t="s">
        <v>209</v>
      </c>
      <c r="K2" s="40" t="s">
        <v>210</v>
      </c>
      <c r="L2" s="40" t="s">
        <v>211</v>
      </c>
      <c r="M2" s="40" t="s">
        <v>212</v>
      </c>
      <c r="N2" s="40" t="s">
        <v>280</v>
      </c>
      <c r="O2" s="40" t="s">
        <v>213</v>
      </c>
      <c r="P2" s="40" t="s">
        <v>214</v>
      </c>
      <c r="Q2" s="40" t="s">
        <v>215</v>
      </c>
      <c r="R2" s="40" t="s">
        <v>216</v>
      </c>
      <c r="S2" s="40" t="s">
        <v>217</v>
      </c>
      <c r="T2" s="40" t="s">
        <v>218</v>
      </c>
      <c r="U2" s="40" t="s">
        <v>219</v>
      </c>
      <c r="V2" s="40" t="s">
        <v>221</v>
      </c>
      <c r="W2" s="40" t="s">
        <v>222</v>
      </c>
      <c r="X2" s="40" t="s">
        <v>220</v>
      </c>
    </row>
    <row r="3" spans="2:24" x14ac:dyDescent="0.4">
      <c r="B3" s="34" t="s">
        <v>29</v>
      </c>
      <c r="C3" s="33" t="s">
        <v>30</v>
      </c>
      <c r="E3" s="33" t="s">
        <v>30</v>
      </c>
      <c r="F3" s="33" t="s">
        <v>34</v>
      </c>
      <c r="G3" s="33" t="s">
        <v>38</v>
      </c>
      <c r="H3" s="33" t="s">
        <v>40</v>
      </c>
      <c r="I3" s="33" t="s">
        <v>46</v>
      </c>
      <c r="J3" s="33" t="s">
        <v>81</v>
      </c>
      <c r="K3" s="33" t="s">
        <v>85</v>
      </c>
      <c r="L3" s="33" t="s">
        <v>90</v>
      </c>
      <c r="M3" s="33" t="s">
        <v>98</v>
      </c>
      <c r="N3" s="33" t="s">
        <v>110</v>
      </c>
      <c r="O3" s="33" t="s">
        <v>116</v>
      </c>
      <c r="P3" s="33" t="s">
        <v>119</v>
      </c>
      <c r="Q3" s="33" t="s">
        <v>123</v>
      </c>
      <c r="R3" s="33" t="s">
        <v>126</v>
      </c>
      <c r="S3" s="33" t="s">
        <v>129</v>
      </c>
      <c r="T3" s="33" t="s">
        <v>131</v>
      </c>
      <c r="U3" s="33" t="s">
        <v>134</v>
      </c>
      <c r="V3" s="33" t="s">
        <v>136</v>
      </c>
      <c r="W3" s="33" t="s">
        <v>145</v>
      </c>
      <c r="X3" s="33" t="s">
        <v>147</v>
      </c>
    </row>
    <row r="4" spans="2:24" x14ac:dyDescent="0.4">
      <c r="B4" s="35" t="s">
        <v>29</v>
      </c>
      <c r="C4" s="33" t="s">
        <v>32</v>
      </c>
      <c r="E4" s="33" t="s">
        <v>32</v>
      </c>
      <c r="F4" s="33" t="s">
        <v>36</v>
      </c>
      <c r="G4" s="33"/>
      <c r="H4" s="33" t="s">
        <v>42</v>
      </c>
      <c r="I4" s="33" t="s">
        <v>48</v>
      </c>
      <c r="J4" s="33" t="s">
        <v>82</v>
      </c>
      <c r="K4" s="33" t="s">
        <v>86</v>
      </c>
      <c r="L4" s="33" t="s">
        <v>91</v>
      </c>
      <c r="M4" s="33" t="s">
        <v>99</v>
      </c>
      <c r="N4" s="33" t="s">
        <v>111</v>
      </c>
      <c r="O4" s="33" t="s">
        <v>117</v>
      </c>
      <c r="P4" s="33" t="s">
        <v>120</v>
      </c>
      <c r="Q4" s="33" t="s">
        <v>124</v>
      </c>
      <c r="R4" s="33" t="s">
        <v>127</v>
      </c>
      <c r="S4" s="33" t="s">
        <v>130</v>
      </c>
      <c r="T4" s="33" t="s">
        <v>132</v>
      </c>
      <c r="U4" s="33" t="s">
        <v>135</v>
      </c>
      <c r="V4" s="33" t="s">
        <v>137</v>
      </c>
      <c r="W4" s="33" t="s">
        <v>146</v>
      </c>
      <c r="X4" s="33"/>
    </row>
    <row r="5" spans="2:24" x14ac:dyDescent="0.4">
      <c r="B5" s="33" t="s">
        <v>31</v>
      </c>
      <c r="C5" s="33" t="s">
        <v>34</v>
      </c>
      <c r="E5" s="33"/>
      <c r="F5" s="33"/>
      <c r="G5" s="33"/>
      <c r="H5" s="33" t="s">
        <v>44</v>
      </c>
      <c r="I5" s="33" t="s">
        <v>50</v>
      </c>
      <c r="J5" s="33" t="s">
        <v>83</v>
      </c>
      <c r="K5" s="33" t="s">
        <v>87</v>
      </c>
      <c r="L5" s="33" t="s">
        <v>92</v>
      </c>
      <c r="M5" s="33" t="s">
        <v>100</v>
      </c>
      <c r="N5" s="33" t="s">
        <v>112</v>
      </c>
      <c r="O5" s="33" t="s">
        <v>118</v>
      </c>
      <c r="P5" s="33" t="s">
        <v>121</v>
      </c>
      <c r="Q5" s="33" t="s">
        <v>125</v>
      </c>
      <c r="R5" s="33" t="s">
        <v>128</v>
      </c>
      <c r="S5" s="33"/>
      <c r="T5" s="33" t="s">
        <v>133</v>
      </c>
      <c r="U5" s="33"/>
      <c r="V5" s="33" t="s">
        <v>138</v>
      </c>
      <c r="W5" s="33"/>
      <c r="X5" s="33"/>
    </row>
    <row r="6" spans="2:24" x14ac:dyDescent="0.4">
      <c r="B6" s="35" t="s">
        <v>31</v>
      </c>
      <c r="C6" s="33" t="s">
        <v>36</v>
      </c>
      <c r="E6" s="33"/>
      <c r="F6" s="33"/>
      <c r="G6" s="33"/>
      <c r="H6" s="33"/>
      <c r="I6" s="33" t="s">
        <v>52</v>
      </c>
      <c r="J6" s="33" t="s">
        <v>84</v>
      </c>
      <c r="K6" s="33" t="s">
        <v>88</v>
      </c>
      <c r="L6" s="33" t="s">
        <v>93</v>
      </c>
      <c r="M6" s="33" t="s">
        <v>101</v>
      </c>
      <c r="N6" s="33" t="s">
        <v>113</v>
      </c>
      <c r="O6" s="33"/>
      <c r="P6" s="33" t="s">
        <v>122</v>
      </c>
      <c r="Q6" s="33"/>
      <c r="R6" s="33"/>
      <c r="S6" s="33"/>
      <c r="T6" s="33"/>
      <c r="U6" s="33"/>
      <c r="V6" s="33" t="s">
        <v>139</v>
      </c>
      <c r="W6" s="33"/>
      <c r="X6" s="33"/>
    </row>
    <row r="7" spans="2:24" x14ac:dyDescent="0.4">
      <c r="B7" s="33" t="s">
        <v>33</v>
      </c>
      <c r="C7" s="33" t="s">
        <v>38</v>
      </c>
      <c r="E7" s="33"/>
      <c r="F7" s="33"/>
      <c r="G7" s="33"/>
      <c r="H7" s="33"/>
      <c r="I7" s="33" t="s">
        <v>54</v>
      </c>
      <c r="J7" s="33"/>
      <c r="K7" s="33" t="s">
        <v>89</v>
      </c>
      <c r="L7" s="33" t="s">
        <v>94</v>
      </c>
      <c r="M7" s="33" t="s">
        <v>102</v>
      </c>
      <c r="N7" s="33" t="s">
        <v>114</v>
      </c>
      <c r="O7" s="33"/>
      <c r="P7" s="33"/>
      <c r="Q7" s="33"/>
      <c r="R7" s="33"/>
      <c r="S7" s="33"/>
      <c r="T7" s="33"/>
      <c r="U7" s="33"/>
      <c r="V7" s="33" t="s">
        <v>140</v>
      </c>
      <c r="W7" s="33"/>
      <c r="X7" s="33"/>
    </row>
    <row r="8" spans="2:24" x14ac:dyDescent="0.4">
      <c r="B8" s="33" t="s">
        <v>35</v>
      </c>
      <c r="C8" s="33" t="s">
        <v>40</v>
      </c>
      <c r="E8" s="33"/>
      <c r="F8" s="33"/>
      <c r="G8" s="33"/>
      <c r="H8" s="33"/>
      <c r="I8" s="33" t="s">
        <v>56</v>
      </c>
      <c r="J8" s="33"/>
      <c r="K8" s="33"/>
      <c r="L8" s="33" t="s">
        <v>95</v>
      </c>
      <c r="M8" s="33" t="s">
        <v>103</v>
      </c>
      <c r="N8" s="33" t="s">
        <v>115</v>
      </c>
      <c r="O8" s="33"/>
      <c r="P8" s="33"/>
      <c r="Q8" s="33"/>
      <c r="R8" s="33"/>
      <c r="S8" s="33"/>
      <c r="T8" s="33"/>
      <c r="U8" s="33"/>
      <c r="V8" s="33" t="s">
        <v>141</v>
      </c>
      <c r="W8" s="33"/>
      <c r="X8" s="33"/>
    </row>
    <row r="9" spans="2:24" x14ac:dyDescent="0.4">
      <c r="B9" s="35" t="s">
        <v>35</v>
      </c>
      <c r="C9" s="33" t="s">
        <v>42</v>
      </c>
      <c r="E9" s="33"/>
      <c r="F9" s="33"/>
      <c r="G9" s="33"/>
      <c r="H9" s="33"/>
      <c r="I9" s="33" t="s">
        <v>58</v>
      </c>
      <c r="J9" s="33"/>
      <c r="K9" s="33"/>
      <c r="L9" s="33" t="s">
        <v>96</v>
      </c>
      <c r="M9" s="33" t="s">
        <v>104</v>
      </c>
      <c r="N9" s="33"/>
      <c r="O9" s="33"/>
      <c r="P9" s="33"/>
      <c r="Q9" s="33"/>
      <c r="R9" s="33"/>
      <c r="S9" s="33"/>
      <c r="T9" s="33"/>
      <c r="U9" s="33"/>
      <c r="V9" s="33" t="s">
        <v>142</v>
      </c>
      <c r="W9" s="33"/>
      <c r="X9" s="33"/>
    </row>
    <row r="10" spans="2:24" x14ac:dyDescent="0.4">
      <c r="B10" s="35" t="s">
        <v>35</v>
      </c>
      <c r="C10" s="33" t="s">
        <v>44</v>
      </c>
      <c r="E10" s="33"/>
      <c r="F10" s="33"/>
      <c r="G10" s="33"/>
      <c r="H10" s="33"/>
      <c r="I10" s="33" t="s">
        <v>60</v>
      </c>
      <c r="J10" s="33"/>
      <c r="K10" s="33"/>
      <c r="L10" s="33" t="s">
        <v>97</v>
      </c>
      <c r="M10" s="33" t="s">
        <v>105</v>
      </c>
      <c r="N10" s="33"/>
      <c r="O10" s="33"/>
      <c r="P10" s="33"/>
      <c r="Q10" s="33"/>
      <c r="R10" s="33"/>
      <c r="S10" s="33"/>
      <c r="T10" s="33"/>
      <c r="U10" s="33"/>
      <c r="V10" s="33" t="s">
        <v>143</v>
      </c>
      <c r="W10" s="33"/>
      <c r="X10" s="33"/>
    </row>
    <row r="11" spans="2:24" x14ac:dyDescent="0.4">
      <c r="B11" s="33" t="s">
        <v>37</v>
      </c>
      <c r="C11" s="33" t="s">
        <v>46</v>
      </c>
      <c r="E11" s="33"/>
      <c r="F11" s="33"/>
      <c r="G11" s="33"/>
      <c r="H11" s="33"/>
      <c r="I11" s="33" t="s">
        <v>62</v>
      </c>
      <c r="J11" s="33"/>
      <c r="K11" s="33"/>
      <c r="L11" s="33"/>
      <c r="M11" s="33" t="s">
        <v>106</v>
      </c>
      <c r="N11" s="33"/>
      <c r="O11" s="33"/>
      <c r="P11" s="33"/>
      <c r="Q11" s="33"/>
      <c r="R11" s="33"/>
      <c r="S11" s="33"/>
      <c r="T11" s="33"/>
      <c r="U11" s="33"/>
      <c r="V11" s="33" t="s">
        <v>144</v>
      </c>
      <c r="W11" s="33"/>
      <c r="X11" s="33"/>
    </row>
    <row r="12" spans="2:24" x14ac:dyDescent="0.4">
      <c r="B12" s="35" t="s">
        <v>37</v>
      </c>
      <c r="C12" s="33" t="s">
        <v>48</v>
      </c>
      <c r="E12" s="33"/>
      <c r="F12" s="33"/>
      <c r="G12" s="33"/>
      <c r="H12" s="33"/>
      <c r="I12" s="33" t="s">
        <v>64</v>
      </c>
      <c r="J12" s="33"/>
      <c r="K12" s="33"/>
      <c r="L12" s="33"/>
      <c r="M12" s="33" t="s">
        <v>107</v>
      </c>
      <c r="N12" s="33"/>
      <c r="O12" s="33"/>
      <c r="P12" s="33"/>
      <c r="Q12" s="33"/>
      <c r="R12" s="33"/>
      <c r="S12" s="33"/>
      <c r="T12" s="33"/>
      <c r="U12" s="33"/>
      <c r="V12" s="33"/>
      <c r="W12" s="33"/>
      <c r="X12" s="33"/>
    </row>
    <row r="13" spans="2:24" x14ac:dyDescent="0.4">
      <c r="B13" s="35" t="s">
        <v>37</v>
      </c>
      <c r="C13" s="33" t="s">
        <v>50</v>
      </c>
      <c r="E13" s="33"/>
      <c r="F13" s="33"/>
      <c r="G13" s="33"/>
      <c r="H13" s="33"/>
      <c r="I13" s="33" t="s">
        <v>66</v>
      </c>
      <c r="J13" s="33"/>
      <c r="K13" s="33"/>
      <c r="L13" s="33"/>
      <c r="M13" s="33" t="s">
        <v>108</v>
      </c>
      <c r="N13" s="33"/>
      <c r="O13" s="33"/>
      <c r="P13" s="33"/>
      <c r="Q13" s="33"/>
      <c r="R13" s="33"/>
      <c r="S13" s="33"/>
      <c r="T13" s="33"/>
      <c r="U13" s="33"/>
      <c r="V13" s="33"/>
      <c r="W13" s="33"/>
      <c r="X13" s="33"/>
    </row>
    <row r="14" spans="2:24" x14ac:dyDescent="0.4">
      <c r="B14" s="35" t="s">
        <v>37</v>
      </c>
      <c r="C14" s="33" t="s">
        <v>52</v>
      </c>
      <c r="E14" s="33"/>
      <c r="F14" s="33"/>
      <c r="G14" s="33"/>
      <c r="H14" s="33"/>
      <c r="I14" s="33" t="s">
        <v>68</v>
      </c>
      <c r="J14" s="33"/>
      <c r="K14" s="33"/>
      <c r="L14" s="33"/>
      <c r="M14" s="33" t="s">
        <v>109</v>
      </c>
      <c r="N14" s="33"/>
      <c r="O14" s="33"/>
      <c r="P14" s="33"/>
      <c r="Q14" s="33"/>
      <c r="R14" s="33"/>
      <c r="S14" s="33"/>
      <c r="T14" s="33"/>
      <c r="U14" s="33"/>
      <c r="V14" s="33"/>
      <c r="W14" s="33"/>
      <c r="X14" s="33"/>
    </row>
    <row r="15" spans="2:24" x14ac:dyDescent="0.4">
      <c r="B15" s="35" t="s">
        <v>37</v>
      </c>
      <c r="C15" s="33" t="s">
        <v>54</v>
      </c>
      <c r="E15" s="33"/>
      <c r="F15" s="33"/>
      <c r="G15" s="33"/>
      <c r="H15" s="33"/>
      <c r="I15" s="33" t="s">
        <v>69</v>
      </c>
      <c r="J15" s="33"/>
      <c r="K15" s="33"/>
      <c r="L15" s="33"/>
      <c r="M15" s="33"/>
      <c r="N15" s="33"/>
      <c r="O15" s="33"/>
      <c r="P15" s="33"/>
      <c r="Q15" s="33"/>
      <c r="R15" s="33"/>
      <c r="S15" s="33"/>
      <c r="T15" s="33"/>
      <c r="U15" s="33"/>
      <c r="V15" s="33"/>
      <c r="W15" s="33"/>
      <c r="X15" s="33"/>
    </row>
    <row r="16" spans="2:24" x14ac:dyDescent="0.4">
      <c r="B16" s="35" t="s">
        <v>37</v>
      </c>
      <c r="C16" s="33" t="s">
        <v>56</v>
      </c>
      <c r="E16" s="33"/>
      <c r="F16" s="33"/>
      <c r="G16" s="33"/>
      <c r="H16" s="33"/>
      <c r="I16" s="33" t="s">
        <v>70</v>
      </c>
      <c r="J16" s="33"/>
      <c r="K16" s="33"/>
      <c r="L16" s="33"/>
      <c r="M16" s="33"/>
      <c r="N16" s="33"/>
      <c r="O16" s="33"/>
      <c r="P16" s="33"/>
      <c r="Q16" s="33"/>
      <c r="R16" s="33"/>
      <c r="S16" s="33"/>
      <c r="T16" s="33"/>
      <c r="U16" s="33"/>
      <c r="V16" s="33"/>
      <c r="W16" s="33"/>
      <c r="X16" s="33"/>
    </row>
    <row r="17" spans="2:24" x14ac:dyDescent="0.4">
      <c r="B17" s="35" t="s">
        <v>37</v>
      </c>
      <c r="C17" s="33" t="s">
        <v>58</v>
      </c>
      <c r="E17" s="33"/>
      <c r="F17" s="33"/>
      <c r="G17" s="33"/>
      <c r="H17" s="33"/>
      <c r="I17" s="33" t="s">
        <v>71</v>
      </c>
      <c r="J17" s="33"/>
      <c r="K17" s="33"/>
      <c r="L17" s="33"/>
      <c r="M17" s="33"/>
      <c r="N17" s="33"/>
      <c r="O17" s="33"/>
      <c r="P17" s="33"/>
      <c r="Q17" s="33"/>
      <c r="R17" s="33"/>
      <c r="S17" s="33"/>
      <c r="T17" s="33"/>
      <c r="U17" s="33"/>
      <c r="V17" s="33"/>
      <c r="W17" s="33"/>
      <c r="X17" s="33"/>
    </row>
    <row r="18" spans="2:24" x14ac:dyDescent="0.4">
      <c r="B18" s="35" t="s">
        <v>37</v>
      </c>
      <c r="C18" s="33" t="s">
        <v>60</v>
      </c>
      <c r="E18" s="33"/>
      <c r="F18" s="33"/>
      <c r="G18" s="33"/>
      <c r="H18" s="33"/>
      <c r="I18" s="33" t="s">
        <v>72</v>
      </c>
      <c r="J18" s="33"/>
      <c r="K18" s="33"/>
      <c r="L18" s="33"/>
      <c r="M18" s="33"/>
      <c r="N18" s="33"/>
      <c r="O18" s="33"/>
      <c r="P18" s="33"/>
      <c r="Q18" s="33"/>
      <c r="R18" s="33"/>
      <c r="S18" s="33"/>
      <c r="T18" s="33"/>
      <c r="U18" s="33"/>
      <c r="V18" s="33"/>
      <c r="W18" s="33"/>
      <c r="X18" s="33"/>
    </row>
    <row r="19" spans="2:24" x14ac:dyDescent="0.4">
      <c r="B19" s="35" t="s">
        <v>37</v>
      </c>
      <c r="C19" s="33" t="s">
        <v>62</v>
      </c>
      <c r="E19" s="33"/>
      <c r="F19" s="33"/>
      <c r="G19" s="33"/>
      <c r="H19" s="33"/>
      <c r="I19" s="33" t="s">
        <v>73</v>
      </c>
      <c r="J19" s="33"/>
      <c r="K19" s="33"/>
      <c r="L19" s="33"/>
      <c r="M19" s="33"/>
      <c r="N19" s="33"/>
      <c r="O19" s="33"/>
      <c r="P19" s="33"/>
      <c r="Q19" s="33"/>
      <c r="R19" s="33"/>
      <c r="S19" s="33"/>
      <c r="T19" s="33"/>
      <c r="U19" s="33"/>
      <c r="V19" s="33"/>
      <c r="W19" s="33"/>
      <c r="X19" s="33"/>
    </row>
    <row r="20" spans="2:24" x14ac:dyDescent="0.4">
      <c r="B20" s="35" t="s">
        <v>37</v>
      </c>
      <c r="C20" s="33" t="s">
        <v>64</v>
      </c>
      <c r="E20" s="33"/>
      <c r="F20" s="33"/>
      <c r="G20" s="33"/>
      <c r="H20" s="33"/>
      <c r="I20" s="33" t="s">
        <v>74</v>
      </c>
      <c r="J20" s="33"/>
      <c r="K20" s="33"/>
      <c r="L20" s="33"/>
      <c r="M20" s="33"/>
      <c r="N20" s="33"/>
      <c r="O20" s="33"/>
      <c r="P20" s="33"/>
      <c r="Q20" s="33"/>
      <c r="R20" s="33"/>
      <c r="S20" s="33"/>
      <c r="T20" s="33"/>
      <c r="U20" s="33"/>
      <c r="V20" s="33"/>
      <c r="W20" s="33"/>
      <c r="X20" s="33"/>
    </row>
    <row r="21" spans="2:24" x14ac:dyDescent="0.4">
      <c r="B21" s="35" t="s">
        <v>37</v>
      </c>
      <c r="C21" s="33" t="s">
        <v>66</v>
      </c>
      <c r="E21" s="33"/>
      <c r="F21" s="33"/>
      <c r="G21" s="33"/>
      <c r="H21" s="33"/>
      <c r="I21" s="33" t="s">
        <v>75</v>
      </c>
      <c r="J21" s="33"/>
      <c r="K21" s="33"/>
      <c r="L21" s="33"/>
      <c r="M21" s="33"/>
      <c r="N21" s="33"/>
      <c r="O21" s="33"/>
      <c r="P21" s="33"/>
      <c r="Q21" s="33"/>
      <c r="R21" s="33"/>
      <c r="S21" s="33"/>
      <c r="T21" s="33"/>
      <c r="U21" s="33"/>
      <c r="V21" s="33"/>
      <c r="W21" s="33"/>
      <c r="X21" s="33"/>
    </row>
    <row r="22" spans="2:24" x14ac:dyDescent="0.4">
      <c r="B22" s="35" t="s">
        <v>37</v>
      </c>
      <c r="C22" s="33" t="s">
        <v>68</v>
      </c>
      <c r="E22" s="33"/>
      <c r="F22" s="33"/>
      <c r="G22" s="33"/>
      <c r="H22" s="33"/>
      <c r="I22" s="33" t="s">
        <v>76</v>
      </c>
      <c r="J22" s="33"/>
      <c r="K22" s="33"/>
      <c r="L22" s="33"/>
      <c r="M22" s="33"/>
      <c r="N22" s="33"/>
      <c r="O22" s="33"/>
      <c r="P22" s="33"/>
      <c r="Q22" s="33"/>
      <c r="R22" s="33"/>
      <c r="S22" s="33"/>
      <c r="T22" s="33"/>
      <c r="U22" s="33"/>
      <c r="V22" s="33"/>
      <c r="W22" s="33"/>
      <c r="X22" s="33"/>
    </row>
    <row r="23" spans="2:24" x14ac:dyDescent="0.4">
      <c r="B23" s="35" t="s">
        <v>37</v>
      </c>
      <c r="C23" s="33" t="s">
        <v>69</v>
      </c>
      <c r="E23" s="33"/>
      <c r="F23" s="33"/>
      <c r="G23" s="33"/>
      <c r="H23" s="33"/>
      <c r="I23" s="33" t="s">
        <v>77</v>
      </c>
      <c r="J23" s="33"/>
      <c r="K23" s="33"/>
      <c r="L23" s="33"/>
      <c r="M23" s="33"/>
      <c r="N23" s="33"/>
      <c r="O23" s="33"/>
      <c r="P23" s="33"/>
      <c r="Q23" s="33"/>
      <c r="R23" s="33"/>
      <c r="S23" s="33"/>
      <c r="T23" s="33"/>
      <c r="U23" s="33"/>
      <c r="V23" s="33"/>
      <c r="W23" s="33"/>
      <c r="X23" s="33"/>
    </row>
    <row r="24" spans="2:24" x14ac:dyDescent="0.4">
      <c r="B24" s="35" t="s">
        <v>37</v>
      </c>
      <c r="C24" s="33" t="s">
        <v>70</v>
      </c>
      <c r="E24" s="33"/>
      <c r="F24" s="33"/>
      <c r="G24" s="33"/>
      <c r="H24" s="33"/>
      <c r="I24" s="33" t="s">
        <v>78</v>
      </c>
      <c r="J24" s="33"/>
      <c r="K24" s="33"/>
      <c r="L24" s="33"/>
      <c r="M24" s="33"/>
      <c r="N24" s="33"/>
      <c r="O24" s="33"/>
      <c r="P24" s="33"/>
      <c r="Q24" s="33"/>
      <c r="R24" s="33"/>
      <c r="S24" s="33"/>
      <c r="T24" s="33"/>
      <c r="U24" s="33"/>
      <c r="V24" s="33"/>
      <c r="W24" s="33"/>
      <c r="X24" s="33"/>
    </row>
    <row r="25" spans="2:24" x14ac:dyDescent="0.4">
      <c r="B25" s="35" t="s">
        <v>37</v>
      </c>
      <c r="C25" s="33" t="s">
        <v>71</v>
      </c>
      <c r="E25" s="33"/>
      <c r="F25" s="33"/>
      <c r="G25" s="33"/>
      <c r="H25" s="33"/>
      <c r="I25" s="33" t="s">
        <v>79</v>
      </c>
      <c r="J25" s="33"/>
      <c r="K25" s="33"/>
      <c r="L25" s="33"/>
      <c r="M25" s="33"/>
      <c r="N25" s="33"/>
      <c r="O25" s="33"/>
      <c r="P25" s="33"/>
      <c r="Q25" s="33"/>
      <c r="R25" s="33"/>
      <c r="S25" s="33"/>
      <c r="T25" s="33"/>
      <c r="U25" s="33"/>
      <c r="V25" s="33"/>
      <c r="W25" s="33"/>
      <c r="X25" s="33"/>
    </row>
    <row r="26" spans="2:24" x14ac:dyDescent="0.4">
      <c r="B26" s="35" t="s">
        <v>37</v>
      </c>
      <c r="C26" s="33" t="s">
        <v>72</v>
      </c>
      <c r="E26" s="33"/>
      <c r="F26" s="33"/>
      <c r="G26" s="33"/>
      <c r="H26" s="33"/>
      <c r="I26" s="33" t="s">
        <v>80</v>
      </c>
      <c r="J26" s="33"/>
      <c r="K26" s="33"/>
      <c r="L26" s="33"/>
      <c r="M26" s="33"/>
      <c r="N26" s="33"/>
      <c r="O26" s="33"/>
      <c r="P26" s="33"/>
      <c r="Q26" s="33"/>
      <c r="R26" s="33"/>
      <c r="S26" s="33"/>
      <c r="T26" s="33"/>
      <c r="U26" s="33"/>
      <c r="V26" s="33"/>
      <c r="W26" s="33"/>
      <c r="X26" s="33"/>
    </row>
    <row r="27" spans="2:24" x14ac:dyDescent="0.4">
      <c r="B27" s="35" t="s">
        <v>37</v>
      </c>
      <c r="C27" s="33" t="s">
        <v>73</v>
      </c>
    </row>
    <row r="28" spans="2:24" x14ac:dyDescent="0.4">
      <c r="B28" s="35" t="s">
        <v>37</v>
      </c>
      <c r="C28" s="33" t="s">
        <v>74</v>
      </c>
    </row>
    <row r="29" spans="2:24" x14ac:dyDescent="0.4">
      <c r="B29" s="35" t="s">
        <v>37</v>
      </c>
      <c r="C29" s="33" t="s">
        <v>75</v>
      </c>
    </row>
    <row r="30" spans="2:24" x14ac:dyDescent="0.4">
      <c r="B30" s="35" t="s">
        <v>37</v>
      </c>
      <c r="C30" s="33" t="s">
        <v>76</v>
      </c>
    </row>
    <row r="31" spans="2:24" x14ac:dyDescent="0.4">
      <c r="B31" s="35" t="s">
        <v>37</v>
      </c>
      <c r="C31" s="33" t="s">
        <v>77</v>
      </c>
    </row>
    <row r="32" spans="2:24" x14ac:dyDescent="0.4">
      <c r="B32" s="35" t="s">
        <v>37</v>
      </c>
      <c r="C32" s="33" t="s">
        <v>78</v>
      </c>
    </row>
    <row r="33" spans="2:3" x14ac:dyDescent="0.4">
      <c r="B33" s="35" t="s">
        <v>37</v>
      </c>
      <c r="C33" s="33" t="s">
        <v>79</v>
      </c>
    </row>
    <row r="34" spans="2:3" x14ac:dyDescent="0.4">
      <c r="B34" s="35" t="s">
        <v>37</v>
      </c>
      <c r="C34" s="33" t="s">
        <v>80</v>
      </c>
    </row>
    <row r="35" spans="2:3" x14ac:dyDescent="0.4">
      <c r="B35" s="33" t="s">
        <v>39</v>
      </c>
      <c r="C35" s="33" t="s">
        <v>81</v>
      </c>
    </row>
    <row r="36" spans="2:3" x14ac:dyDescent="0.4">
      <c r="B36" s="35" t="s">
        <v>39</v>
      </c>
      <c r="C36" s="33" t="s">
        <v>82</v>
      </c>
    </row>
    <row r="37" spans="2:3" x14ac:dyDescent="0.4">
      <c r="B37" s="35" t="s">
        <v>39</v>
      </c>
      <c r="C37" s="33" t="s">
        <v>83</v>
      </c>
    </row>
    <row r="38" spans="2:3" x14ac:dyDescent="0.4">
      <c r="B38" s="35" t="s">
        <v>39</v>
      </c>
      <c r="C38" s="33" t="s">
        <v>84</v>
      </c>
    </row>
    <row r="39" spans="2:3" x14ac:dyDescent="0.4">
      <c r="B39" s="33" t="s">
        <v>41</v>
      </c>
      <c r="C39" s="33" t="s">
        <v>85</v>
      </c>
    </row>
    <row r="40" spans="2:3" x14ac:dyDescent="0.4">
      <c r="B40" s="35" t="s">
        <v>41</v>
      </c>
      <c r="C40" s="33" t="s">
        <v>86</v>
      </c>
    </row>
    <row r="41" spans="2:3" x14ac:dyDescent="0.4">
      <c r="B41" s="35" t="s">
        <v>41</v>
      </c>
      <c r="C41" s="33" t="s">
        <v>87</v>
      </c>
    </row>
    <row r="42" spans="2:3" x14ac:dyDescent="0.4">
      <c r="B42" s="35" t="s">
        <v>41</v>
      </c>
      <c r="C42" s="33" t="s">
        <v>88</v>
      </c>
    </row>
    <row r="43" spans="2:3" x14ac:dyDescent="0.4">
      <c r="B43" s="35" t="s">
        <v>41</v>
      </c>
      <c r="C43" s="33" t="s">
        <v>89</v>
      </c>
    </row>
    <row r="44" spans="2:3" x14ac:dyDescent="0.4">
      <c r="B44" s="33" t="s">
        <v>43</v>
      </c>
      <c r="C44" s="33" t="s">
        <v>90</v>
      </c>
    </row>
    <row r="45" spans="2:3" x14ac:dyDescent="0.4">
      <c r="B45" s="35" t="s">
        <v>43</v>
      </c>
      <c r="C45" s="33" t="s">
        <v>91</v>
      </c>
    </row>
    <row r="46" spans="2:3" x14ac:dyDescent="0.4">
      <c r="B46" s="35" t="s">
        <v>43</v>
      </c>
      <c r="C46" s="33" t="s">
        <v>92</v>
      </c>
    </row>
    <row r="47" spans="2:3" x14ac:dyDescent="0.4">
      <c r="B47" s="35" t="s">
        <v>43</v>
      </c>
      <c r="C47" s="33" t="s">
        <v>93</v>
      </c>
    </row>
    <row r="48" spans="2:3" x14ac:dyDescent="0.4">
      <c r="B48" s="35" t="s">
        <v>43</v>
      </c>
      <c r="C48" s="33" t="s">
        <v>94</v>
      </c>
    </row>
    <row r="49" spans="2:3" x14ac:dyDescent="0.4">
      <c r="B49" s="35" t="s">
        <v>43</v>
      </c>
      <c r="C49" s="33" t="s">
        <v>95</v>
      </c>
    </row>
    <row r="50" spans="2:3" x14ac:dyDescent="0.4">
      <c r="B50" s="35" t="s">
        <v>43</v>
      </c>
      <c r="C50" s="33" t="s">
        <v>96</v>
      </c>
    </row>
    <row r="51" spans="2:3" x14ac:dyDescent="0.4">
      <c r="B51" s="35" t="s">
        <v>43</v>
      </c>
      <c r="C51" s="33" t="s">
        <v>97</v>
      </c>
    </row>
    <row r="52" spans="2:3" x14ac:dyDescent="0.4">
      <c r="B52" s="33" t="s">
        <v>45</v>
      </c>
      <c r="C52" s="33" t="s">
        <v>98</v>
      </c>
    </row>
    <row r="53" spans="2:3" x14ac:dyDescent="0.4">
      <c r="B53" s="35" t="s">
        <v>45</v>
      </c>
      <c r="C53" s="33" t="s">
        <v>99</v>
      </c>
    </row>
    <row r="54" spans="2:3" x14ac:dyDescent="0.4">
      <c r="B54" s="35" t="s">
        <v>45</v>
      </c>
      <c r="C54" s="33" t="s">
        <v>100</v>
      </c>
    </row>
    <row r="55" spans="2:3" x14ac:dyDescent="0.4">
      <c r="B55" s="35" t="s">
        <v>45</v>
      </c>
      <c r="C55" s="33" t="s">
        <v>101</v>
      </c>
    </row>
    <row r="56" spans="2:3" x14ac:dyDescent="0.4">
      <c r="B56" s="35" t="s">
        <v>45</v>
      </c>
      <c r="C56" s="33" t="s">
        <v>102</v>
      </c>
    </row>
    <row r="57" spans="2:3" x14ac:dyDescent="0.4">
      <c r="B57" s="35" t="s">
        <v>45</v>
      </c>
      <c r="C57" s="33" t="s">
        <v>103</v>
      </c>
    </row>
    <row r="58" spans="2:3" x14ac:dyDescent="0.4">
      <c r="B58" s="35" t="s">
        <v>45</v>
      </c>
      <c r="C58" s="33" t="s">
        <v>104</v>
      </c>
    </row>
    <row r="59" spans="2:3" x14ac:dyDescent="0.4">
      <c r="B59" s="35" t="s">
        <v>45</v>
      </c>
      <c r="C59" s="33" t="s">
        <v>105</v>
      </c>
    </row>
    <row r="60" spans="2:3" x14ac:dyDescent="0.4">
      <c r="B60" s="35" t="s">
        <v>45</v>
      </c>
      <c r="C60" s="33" t="s">
        <v>106</v>
      </c>
    </row>
    <row r="61" spans="2:3" x14ac:dyDescent="0.4">
      <c r="B61" s="35" t="s">
        <v>45</v>
      </c>
      <c r="C61" s="33" t="s">
        <v>107</v>
      </c>
    </row>
    <row r="62" spans="2:3" x14ac:dyDescent="0.4">
      <c r="B62" s="35" t="s">
        <v>45</v>
      </c>
      <c r="C62" s="33" t="s">
        <v>108</v>
      </c>
    </row>
    <row r="63" spans="2:3" x14ac:dyDescent="0.4">
      <c r="B63" s="35" t="s">
        <v>45</v>
      </c>
      <c r="C63" s="33" t="s">
        <v>109</v>
      </c>
    </row>
    <row r="64" spans="2:3" x14ac:dyDescent="0.4">
      <c r="B64" s="33" t="s">
        <v>47</v>
      </c>
      <c r="C64" s="33" t="s">
        <v>110</v>
      </c>
    </row>
    <row r="65" spans="2:3" x14ac:dyDescent="0.4">
      <c r="B65" s="35" t="s">
        <v>47</v>
      </c>
      <c r="C65" s="33" t="s">
        <v>111</v>
      </c>
    </row>
    <row r="66" spans="2:3" x14ac:dyDescent="0.4">
      <c r="B66" s="35" t="s">
        <v>47</v>
      </c>
      <c r="C66" s="33" t="s">
        <v>112</v>
      </c>
    </row>
    <row r="67" spans="2:3" x14ac:dyDescent="0.4">
      <c r="B67" s="35" t="s">
        <v>47</v>
      </c>
      <c r="C67" s="33" t="s">
        <v>113</v>
      </c>
    </row>
    <row r="68" spans="2:3" x14ac:dyDescent="0.4">
      <c r="B68" s="35" t="s">
        <v>47</v>
      </c>
      <c r="C68" s="33" t="s">
        <v>114</v>
      </c>
    </row>
    <row r="69" spans="2:3" x14ac:dyDescent="0.4">
      <c r="B69" s="35" t="s">
        <v>47</v>
      </c>
      <c r="C69" s="33" t="s">
        <v>115</v>
      </c>
    </row>
    <row r="70" spans="2:3" x14ac:dyDescent="0.4">
      <c r="B70" s="33" t="s">
        <v>49</v>
      </c>
      <c r="C70" s="33" t="s">
        <v>116</v>
      </c>
    </row>
    <row r="71" spans="2:3" x14ac:dyDescent="0.4">
      <c r="B71" s="35" t="s">
        <v>49</v>
      </c>
      <c r="C71" s="33" t="s">
        <v>117</v>
      </c>
    </row>
    <row r="72" spans="2:3" x14ac:dyDescent="0.4">
      <c r="B72" s="35" t="s">
        <v>49</v>
      </c>
      <c r="C72" s="33" t="s">
        <v>118</v>
      </c>
    </row>
    <row r="73" spans="2:3" x14ac:dyDescent="0.4">
      <c r="B73" s="33" t="s">
        <v>51</v>
      </c>
      <c r="C73" s="33" t="s">
        <v>119</v>
      </c>
    </row>
    <row r="74" spans="2:3" x14ac:dyDescent="0.4">
      <c r="B74" s="35" t="s">
        <v>51</v>
      </c>
      <c r="C74" s="33" t="s">
        <v>120</v>
      </c>
    </row>
    <row r="75" spans="2:3" x14ac:dyDescent="0.4">
      <c r="B75" s="35" t="s">
        <v>51</v>
      </c>
      <c r="C75" s="33" t="s">
        <v>121</v>
      </c>
    </row>
    <row r="76" spans="2:3" x14ac:dyDescent="0.4">
      <c r="B76" s="35" t="s">
        <v>51</v>
      </c>
      <c r="C76" s="33" t="s">
        <v>122</v>
      </c>
    </row>
    <row r="77" spans="2:3" x14ac:dyDescent="0.4">
      <c r="B77" s="33" t="s">
        <v>53</v>
      </c>
      <c r="C77" s="33" t="s">
        <v>123</v>
      </c>
    </row>
    <row r="78" spans="2:3" x14ac:dyDescent="0.4">
      <c r="B78" s="35" t="s">
        <v>53</v>
      </c>
      <c r="C78" s="33" t="s">
        <v>124</v>
      </c>
    </row>
    <row r="79" spans="2:3" x14ac:dyDescent="0.4">
      <c r="B79" s="35" t="s">
        <v>53</v>
      </c>
      <c r="C79" s="33" t="s">
        <v>125</v>
      </c>
    </row>
    <row r="80" spans="2:3" x14ac:dyDescent="0.4">
      <c r="B80" s="33" t="s">
        <v>55</v>
      </c>
      <c r="C80" s="33" t="s">
        <v>126</v>
      </c>
    </row>
    <row r="81" spans="2:3" x14ac:dyDescent="0.4">
      <c r="B81" s="35" t="s">
        <v>55</v>
      </c>
      <c r="C81" s="33" t="s">
        <v>127</v>
      </c>
    </row>
    <row r="82" spans="2:3" x14ac:dyDescent="0.4">
      <c r="B82" s="35" t="s">
        <v>55</v>
      </c>
      <c r="C82" s="33" t="s">
        <v>128</v>
      </c>
    </row>
    <row r="83" spans="2:3" x14ac:dyDescent="0.4">
      <c r="B83" s="33" t="s">
        <v>57</v>
      </c>
      <c r="C83" s="33" t="s">
        <v>129</v>
      </c>
    </row>
    <row r="84" spans="2:3" x14ac:dyDescent="0.4">
      <c r="B84" s="35" t="s">
        <v>57</v>
      </c>
      <c r="C84" s="33" t="s">
        <v>130</v>
      </c>
    </row>
    <row r="85" spans="2:3" x14ac:dyDescent="0.4">
      <c r="B85" s="33" t="s">
        <v>59</v>
      </c>
      <c r="C85" s="33" t="s">
        <v>131</v>
      </c>
    </row>
    <row r="86" spans="2:3" x14ac:dyDescent="0.4">
      <c r="B86" s="35" t="s">
        <v>59</v>
      </c>
      <c r="C86" s="33" t="s">
        <v>132</v>
      </c>
    </row>
    <row r="87" spans="2:3" x14ac:dyDescent="0.4">
      <c r="B87" s="35" t="s">
        <v>59</v>
      </c>
      <c r="C87" s="33" t="s">
        <v>133</v>
      </c>
    </row>
    <row r="88" spans="2:3" x14ac:dyDescent="0.4">
      <c r="B88" s="33" t="s">
        <v>61</v>
      </c>
      <c r="C88" s="33" t="s">
        <v>134</v>
      </c>
    </row>
    <row r="89" spans="2:3" x14ac:dyDescent="0.4">
      <c r="B89" s="35" t="s">
        <v>61</v>
      </c>
      <c r="C89" s="33" t="s">
        <v>135</v>
      </c>
    </row>
    <row r="90" spans="2:3" x14ac:dyDescent="0.4">
      <c r="B90" s="33" t="s">
        <v>63</v>
      </c>
      <c r="C90" s="33" t="s">
        <v>136</v>
      </c>
    </row>
    <row r="91" spans="2:3" x14ac:dyDescent="0.4">
      <c r="B91" s="35" t="s">
        <v>63</v>
      </c>
      <c r="C91" s="33" t="s">
        <v>137</v>
      </c>
    </row>
    <row r="92" spans="2:3" x14ac:dyDescent="0.4">
      <c r="B92" s="35" t="s">
        <v>63</v>
      </c>
      <c r="C92" s="33" t="s">
        <v>138</v>
      </c>
    </row>
    <row r="93" spans="2:3" x14ac:dyDescent="0.4">
      <c r="B93" s="35" t="s">
        <v>63</v>
      </c>
      <c r="C93" s="33" t="s">
        <v>139</v>
      </c>
    </row>
    <row r="94" spans="2:3" x14ac:dyDescent="0.4">
      <c r="B94" s="35" t="s">
        <v>63</v>
      </c>
      <c r="C94" s="33" t="s">
        <v>140</v>
      </c>
    </row>
    <row r="95" spans="2:3" x14ac:dyDescent="0.4">
      <c r="B95" s="35" t="s">
        <v>63</v>
      </c>
      <c r="C95" s="33" t="s">
        <v>141</v>
      </c>
    </row>
    <row r="96" spans="2:3" x14ac:dyDescent="0.4">
      <c r="B96" s="35" t="s">
        <v>63</v>
      </c>
      <c r="C96" s="33" t="s">
        <v>142</v>
      </c>
    </row>
    <row r="97" spans="2:3" x14ac:dyDescent="0.4">
      <c r="B97" s="35" t="s">
        <v>63</v>
      </c>
      <c r="C97" s="33" t="s">
        <v>143</v>
      </c>
    </row>
    <row r="98" spans="2:3" x14ac:dyDescent="0.4">
      <c r="B98" s="35" t="s">
        <v>63</v>
      </c>
      <c r="C98" s="33" t="s">
        <v>144</v>
      </c>
    </row>
    <row r="99" spans="2:3" x14ac:dyDescent="0.4">
      <c r="B99" s="33" t="s">
        <v>65</v>
      </c>
      <c r="C99" s="33" t="s">
        <v>145</v>
      </c>
    </row>
    <row r="100" spans="2:3" x14ac:dyDescent="0.4">
      <c r="B100" s="35" t="s">
        <v>65</v>
      </c>
      <c r="C100" s="33" t="s">
        <v>146</v>
      </c>
    </row>
    <row r="101" spans="2:3" x14ac:dyDescent="0.4">
      <c r="B101" s="33" t="s">
        <v>67</v>
      </c>
      <c r="C101" s="33" t="s">
        <v>147</v>
      </c>
    </row>
  </sheetData>
  <sheetProtection algorithmName="SHA-512" hashValue="riF3wOoIF/w+X1wQXcMQqUL27wZ9ZoynAe1BzvNxDu+cjSMGWTD1nmEt0Z9wRY74z6rXDaCNcsJQKrp0DOO+5A==" saltValue="Fs7NQfB3pb9fUabibd+q9A==" spinCount="100000" sheet="1" objects="1" scenarios="1"/>
  <phoneticPr fontId="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D0090-14C5-4A40-A5E0-2FE8B8CC7B83}">
  <sheetPr codeName="Sheet8"/>
  <dimension ref="B1:C51"/>
  <sheetViews>
    <sheetView showGridLines="0" zoomScale="85" zoomScaleNormal="85" workbookViewId="0">
      <pane ySplit="3" topLeftCell="A4" activePane="bottomLeft" state="frozen"/>
      <selection pane="bottomLeft"/>
    </sheetView>
  </sheetViews>
  <sheetFormatPr defaultColWidth="9" defaultRowHeight="18.75" x14ac:dyDescent="0.4"/>
  <cols>
    <col min="1" max="1" width="2.875" style="17" customWidth="1"/>
    <col min="2" max="2" width="12.625" style="17" customWidth="1"/>
    <col min="3" max="16384" width="9" style="17"/>
  </cols>
  <sheetData>
    <row r="1" spans="2:3" ht="14.45" customHeight="1" x14ac:dyDescent="0.4"/>
    <row r="2" spans="2:3" x14ac:dyDescent="0.4">
      <c r="B2" s="74" t="s">
        <v>225</v>
      </c>
    </row>
    <row r="3" spans="2:3" x14ac:dyDescent="0.4">
      <c r="B3" s="38" t="s">
        <v>148</v>
      </c>
      <c r="C3" s="38" t="s">
        <v>226</v>
      </c>
    </row>
    <row r="4" spans="2:3" x14ac:dyDescent="0.4">
      <c r="B4" s="18" t="s">
        <v>149</v>
      </c>
      <c r="C4" s="19">
        <v>2.8000000000000001E-2</v>
      </c>
    </row>
    <row r="5" spans="2:3" x14ac:dyDescent="0.4">
      <c r="B5" s="18" t="s">
        <v>150</v>
      </c>
      <c r="C5" s="19">
        <v>3.3000000000000002E-2</v>
      </c>
    </row>
    <row r="6" spans="2:3" x14ac:dyDescent="0.4">
      <c r="B6" s="18" t="s">
        <v>151</v>
      </c>
      <c r="C6" s="19">
        <v>3.2000000000000001E-2</v>
      </c>
    </row>
    <row r="7" spans="2:3" x14ac:dyDescent="0.4">
      <c r="B7" s="18" t="s">
        <v>152</v>
      </c>
      <c r="C7" s="19">
        <v>0.03</v>
      </c>
    </row>
    <row r="8" spans="2:3" x14ac:dyDescent="0.4">
      <c r="B8" s="18" t="s">
        <v>153</v>
      </c>
      <c r="C8" s="19">
        <v>3.3000000000000002E-2</v>
      </c>
    </row>
    <row r="9" spans="2:3" x14ac:dyDescent="0.4">
      <c r="B9" s="18" t="s">
        <v>154</v>
      </c>
      <c r="C9" s="19">
        <v>3.4000000000000002E-2</v>
      </c>
    </row>
    <row r="10" spans="2:3" x14ac:dyDescent="0.4">
      <c r="B10" s="18" t="s">
        <v>155</v>
      </c>
      <c r="C10" s="19">
        <v>3.1E-2</v>
      </c>
    </row>
    <row r="11" spans="2:3" x14ac:dyDescent="0.4">
      <c r="B11" s="18" t="s">
        <v>156</v>
      </c>
      <c r="C11" s="19">
        <v>0.03</v>
      </c>
    </row>
    <row r="12" spans="2:3" x14ac:dyDescent="0.4">
      <c r="B12" s="18" t="s">
        <v>157</v>
      </c>
      <c r="C12" s="19">
        <v>2.9000000000000001E-2</v>
      </c>
    </row>
    <row r="13" spans="2:3" x14ac:dyDescent="0.4">
      <c r="B13" s="18" t="s">
        <v>158</v>
      </c>
      <c r="C13" s="19">
        <v>2.9000000000000001E-2</v>
      </c>
    </row>
    <row r="14" spans="2:3" x14ac:dyDescent="0.4">
      <c r="B14" s="18" t="s">
        <v>159</v>
      </c>
      <c r="C14" s="19">
        <v>2.7E-2</v>
      </c>
    </row>
    <row r="15" spans="2:3" x14ac:dyDescent="0.4">
      <c r="B15" s="18" t="s">
        <v>160</v>
      </c>
      <c r="C15" s="19">
        <v>2.8000000000000001E-2</v>
      </c>
    </row>
    <row r="16" spans="2:3" x14ac:dyDescent="0.4">
      <c r="B16" s="18" t="s">
        <v>161</v>
      </c>
      <c r="C16" s="19">
        <v>2.5000000000000001E-2</v>
      </c>
    </row>
    <row r="17" spans="2:3" x14ac:dyDescent="0.4">
      <c r="B17" s="18" t="s">
        <v>162</v>
      </c>
      <c r="C17" s="19">
        <v>2.5000000000000001E-2</v>
      </c>
    </row>
    <row r="18" spans="2:3" x14ac:dyDescent="0.4">
      <c r="B18" s="18" t="s">
        <v>163</v>
      </c>
      <c r="C18" s="19">
        <v>0.03</v>
      </c>
    </row>
    <row r="19" spans="2:3" x14ac:dyDescent="0.4">
      <c r="B19" s="18" t="s">
        <v>164</v>
      </c>
      <c r="C19" s="19">
        <v>2.9000000000000001E-2</v>
      </c>
    </row>
    <row r="20" spans="2:3" x14ac:dyDescent="0.4">
      <c r="B20" s="18" t="s">
        <v>165</v>
      </c>
      <c r="C20" s="19">
        <v>0.03</v>
      </c>
    </row>
    <row r="21" spans="2:3" x14ac:dyDescent="0.4">
      <c r="B21" s="18" t="s">
        <v>166</v>
      </c>
      <c r="C21" s="19">
        <v>0.03</v>
      </c>
    </row>
    <row r="22" spans="2:3" x14ac:dyDescent="0.4">
      <c r="B22" s="18" t="s">
        <v>167</v>
      </c>
      <c r="C22" s="19">
        <v>0.03</v>
      </c>
    </row>
    <row r="23" spans="2:3" x14ac:dyDescent="0.4">
      <c r="B23" s="18" t="s">
        <v>168</v>
      </c>
      <c r="C23" s="19">
        <v>2.9000000000000001E-2</v>
      </c>
    </row>
    <row r="24" spans="2:3" x14ac:dyDescent="0.4">
      <c r="B24" s="18" t="s">
        <v>169</v>
      </c>
      <c r="C24" s="19">
        <v>2.9000000000000001E-2</v>
      </c>
    </row>
    <row r="25" spans="2:3" x14ac:dyDescent="0.4">
      <c r="B25" s="18" t="s">
        <v>170</v>
      </c>
      <c r="C25" s="19">
        <v>2.8000000000000001E-2</v>
      </c>
    </row>
    <row r="26" spans="2:3" x14ac:dyDescent="0.4">
      <c r="B26" s="18" t="s">
        <v>171</v>
      </c>
      <c r="C26" s="19">
        <v>2.7E-2</v>
      </c>
    </row>
    <row r="27" spans="2:3" x14ac:dyDescent="0.4">
      <c r="B27" s="18" t="s">
        <v>172</v>
      </c>
      <c r="C27" s="19">
        <v>2.8000000000000001E-2</v>
      </c>
    </row>
    <row r="28" spans="2:3" x14ac:dyDescent="0.4">
      <c r="B28" s="18" t="s">
        <v>173</v>
      </c>
      <c r="C28" s="19">
        <v>2.9000000000000001E-2</v>
      </c>
    </row>
    <row r="29" spans="2:3" x14ac:dyDescent="0.4">
      <c r="B29" s="18" t="s">
        <v>174</v>
      </c>
      <c r="C29" s="19">
        <v>2.7E-2</v>
      </c>
    </row>
    <row r="30" spans="2:3" x14ac:dyDescent="0.4">
      <c r="B30" s="18" t="s">
        <v>175</v>
      </c>
      <c r="C30" s="19">
        <v>2.5999999999999999E-2</v>
      </c>
    </row>
    <row r="31" spans="2:3" x14ac:dyDescent="0.4">
      <c r="B31" s="18" t="s">
        <v>176</v>
      </c>
      <c r="C31" s="19">
        <v>2.8000000000000001E-2</v>
      </c>
    </row>
    <row r="32" spans="2:3" x14ac:dyDescent="0.4">
      <c r="B32" s="18" t="s">
        <v>177</v>
      </c>
      <c r="C32" s="19">
        <v>2.9000000000000001E-2</v>
      </c>
    </row>
    <row r="33" spans="2:3" x14ac:dyDescent="0.4">
      <c r="B33" s="18" t="s">
        <v>178</v>
      </c>
      <c r="C33" s="19">
        <v>0.03</v>
      </c>
    </row>
    <row r="34" spans="2:3" x14ac:dyDescent="0.4">
      <c r="B34" s="18" t="s">
        <v>179</v>
      </c>
      <c r="C34" s="19">
        <v>3.4000000000000002E-2</v>
      </c>
    </row>
    <row r="35" spans="2:3" x14ac:dyDescent="0.4">
      <c r="B35" s="18" t="s">
        <v>180</v>
      </c>
      <c r="C35" s="19">
        <v>3.4000000000000002E-2</v>
      </c>
    </row>
    <row r="36" spans="2:3" x14ac:dyDescent="0.4">
      <c r="B36" s="18" t="s">
        <v>181</v>
      </c>
      <c r="C36" s="19">
        <v>2.9000000000000001E-2</v>
      </c>
    </row>
    <row r="37" spans="2:3" x14ac:dyDescent="0.4">
      <c r="B37" s="18" t="s">
        <v>182</v>
      </c>
      <c r="C37" s="19">
        <v>2.8000000000000001E-2</v>
      </c>
    </row>
    <row r="38" spans="2:3" x14ac:dyDescent="0.4">
      <c r="B38" s="18" t="s">
        <v>183</v>
      </c>
      <c r="C38" s="19">
        <v>0.03</v>
      </c>
    </row>
    <row r="39" spans="2:3" x14ac:dyDescent="0.4">
      <c r="B39" s="18" t="s">
        <v>184</v>
      </c>
      <c r="C39" s="19">
        <v>3.2000000000000001E-2</v>
      </c>
    </row>
    <row r="40" spans="2:3" x14ac:dyDescent="0.4">
      <c r="B40" s="18" t="s">
        <v>185</v>
      </c>
      <c r="C40" s="19">
        <v>0.03</v>
      </c>
    </row>
    <row r="41" spans="2:3" x14ac:dyDescent="0.4">
      <c r="B41" s="18" t="s">
        <v>186</v>
      </c>
      <c r="C41" s="19">
        <v>3.3000000000000002E-2</v>
      </c>
    </row>
    <row r="42" spans="2:3" x14ac:dyDescent="0.4">
      <c r="B42" s="18" t="s">
        <v>187</v>
      </c>
      <c r="C42" s="19">
        <v>3.3000000000000002E-2</v>
      </c>
    </row>
    <row r="43" spans="2:3" x14ac:dyDescent="0.4">
      <c r="B43" s="18" t="s">
        <v>188</v>
      </c>
      <c r="C43" s="19">
        <v>2.9000000000000001E-2</v>
      </c>
    </row>
    <row r="44" spans="2:3" x14ac:dyDescent="0.4">
      <c r="B44" s="18" t="s">
        <v>189</v>
      </c>
      <c r="C44" s="19">
        <v>3.4000000000000002E-2</v>
      </c>
    </row>
    <row r="45" spans="2:3" x14ac:dyDescent="0.4">
      <c r="B45" s="18" t="s">
        <v>190</v>
      </c>
      <c r="C45" s="19">
        <v>3.3000000000000002E-2</v>
      </c>
    </row>
    <row r="46" spans="2:3" x14ac:dyDescent="0.4">
      <c r="B46" s="18" t="s">
        <v>191</v>
      </c>
      <c r="C46" s="19">
        <v>3.3000000000000002E-2</v>
      </c>
    </row>
    <row r="47" spans="2:3" x14ac:dyDescent="0.4">
      <c r="B47" s="18" t="s">
        <v>192</v>
      </c>
      <c r="C47" s="19">
        <v>3.4000000000000002E-2</v>
      </c>
    </row>
    <row r="48" spans="2:3" x14ac:dyDescent="0.4">
      <c r="B48" s="18" t="s">
        <v>193</v>
      </c>
      <c r="C48" s="19">
        <v>3.3000000000000002E-2</v>
      </c>
    </row>
    <row r="49" spans="2:3" x14ac:dyDescent="0.4">
      <c r="B49" s="18" t="s">
        <v>194</v>
      </c>
      <c r="C49" s="19">
        <v>3.3000000000000002E-2</v>
      </c>
    </row>
    <row r="50" spans="2:3" x14ac:dyDescent="0.4">
      <c r="B50" s="18" t="s">
        <v>195</v>
      </c>
      <c r="C50" s="19">
        <v>3.3000000000000002E-2</v>
      </c>
    </row>
    <row r="51" spans="2:3" x14ac:dyDescent="0.4">
      <c r="B51" s="38" t="s">
        <v>227</v>
      </c>
      <c r="C51" s="39">
        <v>0.03</v>
      </c>
    </row>
  </sheetData>
  <sheetProtection algorithmName="SHA-512" hashValue="Mk4NPa4CnSY7CvxPtkaR5kZq4sW3H/+TWZZ8rZBxJWd+LrB9vpGCmKnv5j7yf1yriQ2Wdgqm+AVe+YjAOQQbvA==" saltValue="06yfNmXJolkFgRMTrhy2Vw==" spinCount="100000" sheet="1" objects="1" scenarios="1"/>
  <phoneticPr fontId="1"/>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04ABFB2F5853E45A5E1E8359479D2F5" ma:contentTypeVersion="14" ma:contentTypeDescription="新しいドキュメントを作成します。" ma:contentTypeScope="" ma:versionID="6fcccb259e6663590798a0ab43642f83">
  <xsd:schema xmlns:xsd="http://www.w3.org/2001/XMLSchema" xmlns:xs="http://www.w3.org/2001/XMLSchema" xmlns:p="http://schemas.microsoft.com/office/2006/metadata/properties" xmlns:ns2="70733d66-83d5-48d3-890d-bf0e05cb915a" xmlns:ns3="e21df260-52e9-4da6-a72a-d9dfb1f5556b" targetNamespace="http://schemas.microsoft.com/office/2006/metadata/properties" ma:root="true" ma:fieldsID="77443c042cdec217494c15119024def7" ns2:_="" ns3:_="">
    <xsd:import namespace="70733d66-83d5-48d3-890d-bf0e05cb915a"/>
    <xsd:import namespace="e21df260-52e9-4da6-a72a-d9dfb1f5556b"/>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0733d66-83d5-48d3-890d-bf0e05cb915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6ebeabc6-1c0c-4751-aeab-3e30fad09a76"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element name="MediaServiceDateTaken" ma:index="20" nillable="true" ma:displayName="MediaServiceDateTaken" ma:hidden="true" ma:indexed="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e21df260-52e9-4da6-a72a-d9dfb1f5556b" elementFormDefault="qualified">
    <xsd:import namespace="http://schemas.microsoft.com/office/2006/documentManagement/types"/>
    <xsd:import namespace="http://schemas.microsoft.com/office/infopath/2007/PartnerControls"/>
    <xsd:element name="SharedWithUsers" ma:index="11"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共有相手の詳細情報" ma:internalName="SharedWithDetails" ma:readOnly="true">
      <xsd:simpleType>
        <xsd:restriction base="dms:Note">
          <xsd:maxLength value="255"/>
        </xsd:restriction>
      </xsd:simpleType>
    </xsd:element>
    <xsd:element name="TaxCatchAll" ma:index="15" nillable="true" ma:displayName="Taxonomy Catch All Column" ma:hidden="true" ma:list="{15ae60ca-091e-4d95-8883-a0ee69a312d9}" ma:internalName="TaxCatchAll" ma:showField="CatchAllData" ma:web="e21df260-52e9-4da6-a72a-d9dfb1f5556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e21df260-52e9-4da6-a72a-d9dfb1f5556b" xsi:nil="true"/>
    <lcf76f155ced4ddcb4097134ff3c332f xmlns="70733d66-83d5-48d3-890d-bf0e05cb915a">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F1D0994-C74D-4180-9EDF-B74596A2B40F}"/>
</file>

<file path=customXml/itemProps2.xml><?xml version="1.0" encoding="utf-8"?>
<ds:datastoreItem xmlns:ds="http://schemas.openxmlformats.org/officeDocument/2006/customXml" ds:itemID="{BCAEFDA5-712D-4DAA-8A39-32D3DDCE2F9F}">
  <ds:schemaRefs>
    <ds:schemaRef ds:uri="http://schemas.microsoft.com/sharepoint/v3/contenttype/forms"/>
  </ds:schemaRefs>
</ds:datastoreItem>
</file>

<file path=customXml/itemProps3.xml><?xml version="1.0" encoding="utf-8"?>
<ds:datastoreItem xmlns:ds="http://schemas.openxmlformats.org/officeDocument/2006/customXml" ds:itemID="{FDF15E4E-CAC3-430F-8E12-750A8F3C8E65}">
  <ds:schemaRefs>
    <ds:schemaRef ds:uri="http://schemas.openxmlformats.org/package/2006/metadata/core-properties"/>
    <ds:schemaRef ds:uri="70733d66-83d5-48d3-890d-bf0e05cb915a"/>
    <ds:schemaRef ds:uri="e21df260-52e9-4da6-a72a-d9dfb1f5556b"/>
    <ds:schemaRef ds:uri="http://purl.org/dc/terms/"/>
    <ds:schemaRef ds:uri="http://schemas.microsoft.com/office/2006/metadata/properties"/>
    <ds:schemaRef ds:uri="http://schemas.microsoft.com/office/2006/documentManagement/types"/>
    <ds:schemaRef ds:uri="http://purl.org/dc/elements/1.1/"/>
    <ds:schemaRef ds:uri="http://schemas.microsoft.com/office/infopath/2007/PartnerControls"/>
    <ds:schemaRef ds:uri="http://www.w3.org/XML/1998/namespace"/>
    <ds:schemaRef ds:uri="http://purl.org/dc/dcmitype/"/>
    <ds:schemaRef ds:uri="f7509037-eb30-442c-93c9-734b73738437"/>
    <ds:schemaRef ds:uri="2386446a-c0b8-475b-98d2-f559b15829c5"/>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16</vt:i4>
      </vt:variant>
      <vt:variant>
        <vt:lpstr>名前付き一覧</vt:lpstr>
      </vt:variant>
      <vt:variant>
        <vt:i4>30</vt:i4>
      </vt:variant>
    </vt:vector>
  </HeadingPairs>
  <TitlesOfParts>
    <vt:vector size="46" baseType="lpstr">
      <vt:lpstr>記入要領</vt:lpstr>
      <vt:lpstr>①申請者情報</vt:lpstr>
      <vt:lpstr>②補助事業情報</vt:lpstr>
      <vt:lpstr>③経費明細書</vt:lpstr>
      <vt:lpstr>＞コンソーシアム形式で使用する場合に入力するシート</vt:lpstr>
      <vt:lpstr>②補助事業情報(事業者2)</vt:lpstr>
      <vt:lpstr>②補助事業情報(事業者3)</vt:lpstr>
      <vt:lpstr>②補助事業情報(事業者4)</vt:lpstr>
      <vt:lpstr>②補助事業情報(事業者5)</vt:lpstr>
      <vt:lpstr>②補助事業情報(事業者6)</vt:lpstr>
      <vt:lpstr>②補助事業情報(事業者7)</vt:lpstr>
      <vt:lpstr>②補助事業情報(事業者8)</vt:lpstr>
      <vt:lpstr>②補助事業情報(事業者9)</vt:lpstr>
      <vt:lpstr>②補助事業情報(事業者10)</vt:lpstr>
      <vt:lpstr>【参考】業種</vt:lpstr>
      <vt:lpstr>【参考】最低賃金の5年間の年平均の年平均上昇率</vt:lpstr>
      <vt:lpstr>A_農業・林業</vt:lpstr>
      <vt:lpstr>B_漁業</vt:lpstr>
      <vt:lpstr>C_鉱業・採石業・砂利採取業</vt:lpstr>
      <vt:lpstr>D_建設業</vt:lpstr>
      <vt:lpstr>E_製造業</vt:lpstr>
      <vt:lpstr>F_電気・ガス・熱供給・水道業</vt:lpstr>
      <vt:lpstr>G_情報通信業</vt:lpstr>
      <vt:lpstr>H_運輸業・郵便業</vt:lpstr>
      <vt:lpstr>I_卸売業・小売業</vt:lpstr>
      <vt:lpstr>J_金融業・保険業</vt:lpstr>
      <vt:lpstr>K_不動産業・物品賃貸業</vt:lpstr>
      <vt:lpstr>L_学術研究・専門・技術サービス業</vt:lpstr>
      <vt:lpstr>M_宿泊業・飲食サービス業</vt:lpstr>
      <vt:lpstr>N_生活関連サービス業・娯楽業</vt:lpstr>
      <vt:lpstr>O_教育・学習支援業</vt:lpstr>
      <vt:lpstr>P_医療・福祉</vt:lpstr>
      <vt:lpstr>②補助事業情報!Print_Area</vt:lpstr>
      <vt:lpstr>'②補助事業情報(事業者10)'!Print_Area</vt:lpstr>
      <vt:lpstr>'②補助事業情報(事業者2)'!Print_Area</vt:lpstr>
      <vt:lpstr>'②補助事業情報(事業者3)'!Print_Area</vt:lpstr>
      <vt:lpstr>'②補助事業情報(事業者4)'!Print_Area</vt:lpstr>
      <vt:lpstr>'②補助事業情報(事業者5)'!Print_Area</vt:lpstr>
      <vt:lpstr>'②補助事業情報(事業者6)'!Print_Area</vt:lpstr>
      <vt:lpstr>'②補助事業情報(事業者7)'!Print_Area</vt:lpstr>
      <vt:lpstr>'②補助事業情報(事業者8)'!Print_Area</vt:lpstr>
      <vt:lpstr>'②補助事業情報(事業者9)'!Print_Area</vt:lpstr>
      <vt:lpstr>Q_複合サービス事業</vt:lpstr>
      <vt:lpstr>R_サービス業_他に分類されないもの</vt:lpstr>
      <vt:lpstr>S_公務_他に分類されるものを除く</vt:lpstr>
      <vt:lpstr>T_分類不能の産業</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cp:lastPrinted>2024-03-04T10:11:14Z</cp:lastPrinted>
  <dcterms:created xsi:type="dcterms:W3CDTF">2024-02-13T08:26:40Z</dcterms:created>
  <dcterms:modified xsi:type="dcterms:W3CDTF">2024-04-04T03:47:05Z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0x010100D04ABFB2F5853E45A5E1E8359479D2F5</vt:lpwstr>
  </property>
  <property fmtid="{D5CDD505-2E9C-101B-9397-08002B2CF9AE}" pid="3" name="MediaServiceImageTags">
    <vt:lpwstr/>
  </property>
</Properties>
</file>